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16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5"/>
  </bookViews>
  <sheets>
    <sheet name="1-2023" sheetId="2" r:id="rId1"/>
    <sheet name="1-2024" sheetId="3" r:id="rId2"/>
    <sheet name="2" sheetId="4" r:id="rId3"/>
    <sheet name="3" sheetId="5" r:id="rId4"/>
    <sheet name="4" sheetId="6" r:id="rId5"/>
    <sheet name="5-2023" sheetId="7" r:id="rId6"/>
    <sheet name="5-2024" sheetId="18" r:id="rId7"/>
    <sheet name="6" sheetId="9" r:id="rId8"/>
    <sheet name="7" sheetId="10" r:id="rId9"/>
    <sheet name="9" sheetId="11" r:id="rId10"/>
    <sheet name="10" sheetId="12" r:id="rId11"/>
    <sheet name="12" sheetId="13" r:id="rId12"/>
    <sheet name="13" sheetId="14" r:id="rId13"/>
    <sheet name="14" sheetId="15" r:id="rId14"/>
    <sheet name="прил 8" sheetId="17" r:id="rId15"/>
    <sheet name="18" sheetId="19" r:id="rId16"/>
    <sheet name="Лист1" sheetId="20" r:id="rId17"/>
  </sheets>
  <calcPr calcId="125725"/>
</workbook>
</file>

<file path=xl/calcChain.xml><?xml version="1.0" encoding="utf-8"?>
<calcChain xmlns="http://schemas.openxmlformats.org/spreadsheetml/2006/main">
  <c r="CY72" i="6"/>
  <c r="BW72"/>
  <c r="BR72"/>
  <c r="BR26" s="1"/>
  <c r="BR70" i="4" l="1"/>
  <c r="Q44" i="2"/>
  <c r="CI71" i="10"/>
  <c r="BK72" i="9"/>
  <c r="AL44" i="7"/>
  <c r="X44"/>
  <c r="S44"/>
  <c r="AN18" i="5"/>
  <c r="AC18"/>
  <c r="CL70" i="4" l="1"/>
  <c r="CO70"/>
  <c r="BZ20"/>
  <c r="BR28"/>
  <c r="BU70"/>
  <c r="Q26" i="2"/>
  <c r="Q20" s="1"/>
  <c r="AS43" i="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N38"/>
  <c r="N36"/>
  <c r="H36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N31"/>
  <c r="N30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M23"/>
  <c r="L23"/>
  <c r="K23"/>
  <c r="J23"/>
  <c r="I23"/>
  <c r="H23"/>
  <c r="G23"/>
  <c r="F23"/>
  <c r="E23"/>
  <c r="D23"/>
  <c r="C23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F20"/>
  <c r="T20"/>
  <c r="R20"/>
  <c r="Q20"/>
  <c r="P20"/>
  <c r="N20"/>
  <c r="H20"/>
  <c r="D22" i="2"/>
  <c r="E22"/>
  <c r="F22"/>
  <c r="G22"/>
  <c r="H22"/>
  <c r="I22"/>
  <c r="J22"/>
  <c r="K22"/>
  <c r="L22"/>
  <c r="M22"/>
  <c r="O22"/>
  <c r="P22"/>
  <c r="Q22"/>
  <c r="R22"/>
  <c r="S22"/>
  <c r="T22"/>
  <c r="U22"/>
  <c r="V22"/>
  <c r="W22"/>
  <c r="X22"/>
  <c r="Y22"/>
  <c r="Z22"/>
  <c r="AA22"/>
  <c r="AB22"/>
  <c r="AC22"/>
  <c r="AD22"/>
  <c r="AG22"/>
  <c r="AH22"/>
  <c r="AI22"/>
  <c r="AJ22"/>
  <c r="AK22"/>
  <c r="AL22"/>
  <c r="AM22"/>
  <c r="AN22"/>
  <c r="AO22"/>
  <c r="AP22"/>
  <c r="AQ22"/>
  <c r="AR22"/>
  <c r="AS22"/>
  <c r="AF23"/>
  <c r="C24"/>
  <c r="D24"/>
  <c r="E24"/>
  <c r="F24"/>
  <c r="G24"/>
  <c r="I24"/>
  <c r="J24"/>
  <c r="K24"/>
  <c r="L24"/>
  <c r="M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C26"/>
  <c r="D26"/>
  <c r="E26"/>
  <c r="F26"/>
  <c r="G26"/>
  <c r="H26"/>
  <c r="I26"/>
  <c r="J26"/>
  <c r="K26"/>
  <c r="L26"/>
  <c r="M26"/>
  <c r="N26"/>
  <c r="O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C30"/>
  <c r="D30"/>
  <c r="E30"/>
  <c r="F30"/>
  <c r="G30"/>
  <c r="H30"/>
  <c r="I30"/>
  <c r="J30"/>
  <c r="K30"/>
  <c r="L30"/>
  <c r="M30"/>
  <c r="O30"/>
  <c r="P30"/>
  <c r="Q30"/>
  <c r="R30"/>
  <c r="S30"/>
  <c r="T30"/>
  <c r="U30"/>
  <c r="V30"/>
  <c r="W30"/>
  <c r="X30"/>
  <c r="Y30"/>
  <c r="Z30"/>
  <c r="AA30"/>
  <c r="AB30"/>
  <c r="AC30"/>
  <c r="AD30"/>
  <c r="AE30"/>
  <c r="AG30"/>
  <c r="AH30"/>
  <c r="AI30"/>
  <c r="AJ30"/>
  <c r="AK30"/>
  <c r="AL30"/>
  <c r="AM30"/>
  <c r="AN30"/>
  <c r="AO30"/>
  <c r="AP30"/>
  <c r="AQ30"/>
  <c r="AR30"/>
  <c r="AS30"/>
  <c r="N34"/>
  <c r="N35"/>
  <c r="C36"/>
  <c r="C23" s="1"/>
  <c r="D36"/>
  <c r="D23" s="1"/>
  <c r="E36"/>
  <c r="E23" s="1"/>
  <c r="F36"/>
  <c r="F23" s="1"/>
  <c r="G36"/>
  <c r="G23" s="1"/>
  <c r="H36"/>
  <c r="H23" s="1"/>
  <c r="I36"/>
  <c r="I23" s="1"/>
  <c r="J36"/>
  <c r="J23" s="1"/>
  <c r="K36"/>
  <c r="K23" s="1"/>
  <c r="L36"/>
  <c r="L23" s="1"/>
  <c r="M36"/>
  <c r="M23" s="1"/>
  <c r="N36"/>
  <c r="N23" s="1"/>
  <c r="O36"/>
  <c r="O23" s="1"/>
  <c r="P36"/>
  <c r="P23" s="1"/>
  <c r="Q36"/>
  <c r="Q23" s="1"/>
  <c r="R36"/>
  <c r="R23" s="1"/>
  <c r="S36"/>
  <c r="S23" s="1"/>
  <c r="T36"/>
  <c r="T23" s="1"/>
  <c r="T20" s="1"/>
  <c r="U36"/>
  <c r="U23" s="1"/>
  <c r="V36"/>
  <c r="V23" s="1"/>
  <c r="W36"/>
  <c r="W23" s="1"/>
  <c r="X36"/>
  <c r="X23" s="1"/>
  <c r="Y36"/>
  <c r="Y23" s="1"/>
  <c r="Z36"/>
  <c r="Z23" s="1"/>
  <c r="AA36"/>
  <c r="AA23" s="1"/>
  <c r="AB36"/>
  <c r="AB23" s="1"/>
  <c r="AC36"/>
  <c r="AC23" s="1"/>
  <c r="AD36"/>
  <c r="AD23" s="1"/>
  <c r="AE36"/>
  <c r="AE23" s="1"/>
  <c r="AF36"/>
  <c r="AF31" s="1"/>
  <c r="AF30" s="1"/>
  <c r="AF29" s="1"/>
  <c r="AG36"/>
  <c r="AG23" s="1"/>
  <c r="AH36"/>
  <c r="AH23" s="1"/>
  <c r="AI36"/>
  <c r="AI23" s="1"/>
  <c r="AJ36"/>
  <c r="AJ23" s="1"/>
  <c r="AK36"/>
  <c r="AK23" s="1"/>
  <c r="AL36"/>
  <c r="AL23" s="1"/>
  <c r="AM36"/>
  <c r="AM23" s="1"/>
  <c r="AN36"/>
  <c r="AN23" s="1"/>
  <c r="AO36"/>
  <c r="AO23" s="1"/>
  <c r="AP36"/>
  <c r="AP23" s="1"/>
  <c r="AQ36"/>
  <c r="AQ23" s="1"/>
  <c r="AR36"/>
  <c r="AR23" s="1"/>
  <c r="AS36"/>
  <c r="AS23" s="1"/>
  <c r="H38"/>
  <c r="H24" s="1"/>
  <c r="H20" s="1"/>
  <c r="N38"/>
  <c r="N24" s="1"/>
  <c r="P44"/>
  <c r="P26" s="1"/>
  <c r="P20" s="1"/>
  <c r="R44"/>
  <c r="R26" s="1"/>
  <c r="R20" s="1"/>
  <c r="AK52" i="5"/>
  <c r="AG50" i="18"/>
  <c r="S50"/>
  <c r="AG49"/>
  <c r="S49"/>
  <c r="AG48"/>
  <c r="Z48"/>
  <c r="AG47"/>
  <c r="Z47"/>
  <c r="AG46"/>
  <c r="L46"/>
  <c r="AG45"/>
  <c r="L45"/>
  <c r="AG44"/>
  <c r="E44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AG42"/>
  <c r="Z42"/>
  <c r="AG41"/>
  <c r="Z41"/>
  <c r="AG40"/>
  <c r="L40"/>
  <c r="AG39"/>
  <c r="L39"/>
  <c r="AJ38"/>
  <c r="AG38"/>
  <c r="O38"/>
  <c r="L38"/>
  <c r="AJ36"/>
  <c r="AH36"/>
  <c r="AG36"/>
  <c r="AA36"/>
  <c r="Z36"/>
  <c r="O36"/>
  <c r="L36"/>
  <c r="L24" s="1"/>
  <c r="AG35"/>
  <c r="AL34"/>
  <c r="AK34"/>
  <c r="AJ34"/>
  <c r="AI34"/>
  <c r="AH34"/>
  <c r="AG34"/>
  <c r="AF34"/>
  <c r="AE34"/>
  <c r="AD34"/>
  <c r="AC34"/>
  <c r="AB34"/>
  <c r="AA34"/>
  <c r="Z34"/>
  <c r="Y34"/>
  <c r="X34"/>
  <c r="X29" s="1"/>
  <c r="X22" s="1"/>
  <c r="X20" s="1"/>
  <c r="W34"/>
  <c r="V34"/>
  <c r="U34"/>
  <c r="T34"/>
  <c r="S34"/>
  <c r="R34"/>
  <c r="Q34"/>
  <c r="P34"/>
  <c r="O34"/>
  <c r="N34"/>
  <c r="M34"/>
  <c r="L34"/>
  <c r="L29" s="1"/>
  <c r="L22" s="1"/>
  <c r="K34"/>
  <c r="J34"/>
  <c r="I34"/>
  <c r="H34"/>
  <c r="G34"/>
  <c r="F34"/>
  <c r="E34"/>
  <c r="D34"/>
  <c r="C34"/>
  <c r="AG33"/>
  <c r="S33"/>
  <c r="AG32"/>
  <c r="AG31" s="1"/>
  <c r="AG30" s="1"/>
  <c r="AG29" s="1"/>
  <c r="AG22" s="1"/>
  <c r="S32"/>
  <c r="AJ31"/>
  <c r="V31"/>
  <c r="S31"/>
  <c r="AL30"/>
  <c r="AK30"/>
  <c r="AJ30"/>
  <c r="AJ29" s="1"/>
  <c r="AJ22" s="1"/>
  <c r="AJ20" s="1"/>
  <c r="AI30"/>
  <c r="AH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L29"/>
  <c r="AE29"/>
  <c r="Z29"/>
  <c r="V29"/>
  <c r="S29"/>
  <c r="Q29"/>
  <c r="J29"/>
  <c r="E29"/>
  <c r="AL26"/>
  <c r="AG26"/>
  <c r="AE26"/>
  <c r="Z26"/>
  <c r="X26"/>
  <c r="S26"/>
  <c r="Q26"/>
  <c r="L26"/>
  <c r="J26"/>
  <c r="E26"/>
  <c r="AL24"/>
  <c r="AJ24"/>
  <c r="AH24"/>
  <c r="AG24"/>
  <c r="AA24"/>
  <c r="AA20" s="1"/>
  <c r="Z24"/>
  <c r="O24"/>
  <c r="O20" s="1"/>
  <c r="AL22"/>
  <c r="AE22"/>
  <c r="Z22"/>
  <c r="V22"/>
  <c r="S22"/>
  <c r="Q22"/>
  <c r="J22"/>
  <c r="J20" s="1"/>
  <c r="E22"/>
  <c r="AL20"/>
  <c r="AH20"/>
  <c r="AE20"/>
  <c r="Z20"/>
  <c r="V20"/>
  <c r="S20"/>
  <c r="Q20"/>
  <c r="E20"/>
  <c r="J66" i="17"/>
  <c r="I66"/>
  <c r="I61" s="1"/>
  <c r="H66"/>
  <c r="G66"/>
  <c r="G61" s="1"/>
  <c r="F66"/>
  <c r="E66"/>
  <c r="E61" s="1"/>
  <c r="D66"/>
  <c r="J61"/>
  <c r="H61"/>
  <c r="F61"/>
  <c r="D61"/>
  <c r="J58"/>
  <c r="I58"/>
  <c r="H58"/>
  <c r="G58"/>
  <c r="F58"/>
  <c r="E58"/>
  <c r="D58"/>
  <c r="J54"/>
  <c r="J47" s="1"/>
  <c r="I54"/>
  <c r="H54"/>
  <c r="H47" s="1"/>
  <c r="G54"/>
  <c r="F54"/>
  <c r="F47" s="1"/>
  <c r="E54"/>
  <c r="D54"/>
  <c r="D47" s="1"/>
  <c r="I47"/>
  <c r="G47"/>
  <c r="E47"/>
  <c r="J43"/>
  <c r="I43"/>
  <c r="H43"/>
  <c r="G43"/>
  <c r="F43"/>
  <c r="E43"/>
  <c r="D43"/>
  <c r="J25"/>
  <c r="I25"/>
  <c r="H25"/>
  <c r="G25"/>
  <c r="F25"/>
  <c r="E25"/>
  <c r="D25"/>
  <c r="T70" i="4"/>
  <c r="T45"/>
  <c r="T43"/>
  <c r="T29"/>
  <c r="T28" s="1"/>
  <c r="T27" s="1"/>
  <c r="T20" s="1"/>
  <c r="T24"/>
  <c r="T22"/>
  <c r="N31" i="2" l="1"/>
  <c r="N30" s="1"/>
  <c r="N29" s="1"/>
  <c r="N22" s="1"/>
  <c r="T18" i="4"/>
  <c r="N20" i="2"/>
  <c r="AF22"/>
  <c r="AF20" s="1"/>
  <c r="AE22"/>
  <c r="L20" i="18"/>
  <c r="AG20"/>
  <c r="U68" i="15" l="1"/>
  <c r="T68"/>
  <c r="K68"/>
  <c r="K22" s="1"/>
  <c r="I68"/>
  <c r="F68"/>
  <c r="F22" s="1"/>
  <c r="D68"/>
  <c r="Q64"/>
  <c r="Q54"/>
  <c r="P54"/>
  <c r="Q49"/>
  <c r="P49"/>
  <c r="U43"/>
  <c r="T43"/>
  <c r="S43"/>
  <c r="R43"/>
  <c r="Q43"/>
  <c r="P43"/>
  <c r="K43"/>
  <c r="I43"/>
  <c r="F43"/>
  <c r="D43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Q39"/>
  <c r="P39"/>
  <c r="Q38"/>
  <c r="P38"/>
  <c r="Q27"/>
  <c r="P27"/>
  <c r="K27"/>
  <c r="I27"/>
  <c r="F27"/>
  <c r="D27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U25"/>
  <c r="T25"/>
  <c r="Q25"/>
  <c r="P25"/>
  <c r="K25"/>
  <c r="I25"/>
  <c r="F25"/>
  <c r="D25"/>
  <c r="U22"/>
  <c r="T22"/>
  <c r="I22"/>
  <c r="D22"/>
  <c r="U20"/>
  <c r="T20"/>
  <c r="S20"/>
  <c r="R20"/>
  <c r="Q20"/>
  <c r="P20"/>
  <c r="K20"/>
  <c r="I20"/>
  <c r="F20"/>
  <c r="D20"/>
  <c r="U18"/>
  <c r="T18"/>
  <c r="Q18"/>
  <c r="P18"/>
  <c r="K18"/>
  <c r="I18"/>
  <c r="F18"/>
  <c r="D18"/>
  <c r="U16"/>
  <c r="T16"/>
  <c r="S16"/>
  <c r="R16"/>
  <c r="Q16"/>
  <c r="P16"/>
  <c r="K39" i="14" l="1"/>
  <c r="J39"/>
  <c r="I39"/>
  <c r="H39"/>
  <c r="G39"/>
  <c r="F39"/>
  <c r="E39"/>
  <c r="D39"/>
  <c r="C39"/>
  <c r="K24"/>
  <c r="J24"/>
  <c r="I24"/>
  <c r="H24"/>
  <c r="G24"/>
  <c r="F24"/>
  <c r="E24"/>
  <c r="D24"/>
  <c r="C24"/>
  <c r="K23"/>
  <c r="J23"/>
  <c r="I23"/>
  <c r="H23"/>
  <c r="G23"/>
  <c r="F23"/>
  <c r="E23"/>
  <c r="D23"/>
  <c r="C23"/>
  <c r="AE40" i="13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R65" i="12"/>
  <c r="Q65"/>
  <c r="P65"/>
  <c r="O65"/>
  <c r="N65"/>
  <c r="M65"/>
  <c r="L65"/>
  <c r="K65"/>
  <c r="J65"/>
  <c r="I65"/>
  <c r="H65"/>
  <c r="G65"/>
  <c r="F65"/>
  <c r="E65"/>
  <c r="D65"/>
  <c r="C65"/>
  <c r="R40"/>
  <c r="Q40"/>
  <c r="P40"/>
  <c r="O40"/>
  <c r="N40"/>
  <c r="M40"/>
  <c r="L40"/>
  <c r="K40"/>
  <c r="J40"/>
  <c r="I40"/>
  <c r="H40"/>
  <c r="G40"/>
  <c r="F40"/>
  <c r="E40"/>
  <c r="D40"/>
  <c r="C40"/>
  <c r="R38"/>
  <c r="Q38"/>
  <c r="P38"/>
  <c r="O38"/>
  <c r="N38"/>
  <c r="M38"/>
  <c r="L38"/>
  <c r="K38"/>
  <c r="J38"/>
  <c r="I38"/>
  <c r="H38"/>
  <c r="G38"/>
  <c r="F38"/>
  <c r="E38"/>
  <c r="D38"/>
  <c r="C38"/>
  <c r="R24"/>
  <c r="Q24"/>
  <c r="P24"/>
  <c r="O24"/>
  <c r="N24"/>
  <c r="M24"/>
  <c r="L24"/>
  <c r="K24"/>
  <c r="J24"/>
  <c r="I24"/>
  <c r="H24"/>
  <c r="G24"/>
  <c r="F24"/>
  <c r="E24"/>
  <c r="D24"/>
  <c r="C24"/>
  <c r="R23"/>
  <c r="Q23"/>
  <c r="P23"/>
  <c r="O23"/>
  <c r="N23"/>
  <c r="M23"/>
  <c r="L23"/>
  <c r="K23"/>
  <c r="J23"/>
  <c r="I23"/>
  <c r="H23"/>
  <c r="G23"/>
  <c r="F23"/>
  <c r="E23"/>
  <c r="D23"/>
  <c r="C23"/>
  <c r="R22"/>
  <c r="Q22"/>
  <c r="P22"/>
  <c r="O22"/>
  <c r="N22"/>
  <c r="M22"/>
  <c r="L22"/>
  <c r="K22"/>
  <c r="J22"/>
  <c r="I22"/>
  <c r="H22"/>
  <c r="G22"/>
  <c r="F22"/>
  <c r="E22"/>
  <c r="D22"/>
  <c r="C22"/>
  <c r="DK71" i="10"/>
  <c r="DD71"/>
  <c r="CW71"/>
  <c r="CP71"/>
  <c r="CB71"/>
  <c r="BN71"/>
  <c r="AZ71"/>
  <c r="AL71"/>
  <c r="DH52"/>
  <c r="DA52"/>
  <c r="DA46" s="1"/>
  <c r="DA23" s="1"/>
  <c r="DA19" s="1"/>
  <c r="BK52"/>
  <c r="DK46"/>
  <c r="DI46"/>
  <c r="DH46"/>
  <c r="DG46"/>
  <c r="DE46"/>
  <c r="DD46"/>
  <c r="DB46"/>
  <c r="CZ46"/>
  <c r="CX46"/>
  <c r="CU46"/>
  <c r="CS46"/>
  <c r="CQ46"/>
  <c r="CN46"/>
  <c r="CL46"/>
  <c r="CJ46"/>
  <c r="CE46"/>
  <c r="CC46"/>
  <c r="BX46"/>
  <c r="BV46"/>
  <c r="BN46"/>
  <c r="BK46"/>
  <c r="BJ46"/>
  <c r="AZ46"/>
  <c r="AX46"/>
  <c r="AV46"/>
  <c r="AH46"/>
  <c r="AF46"/>
  <c r="DL44"/>
  <c r="DK44"/>
  <c r="DJ44"/>
  <c r="DI44"/>
  <c r="DH44"/>
  <c r="DG44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DI42"/>
  <c r="DB42"/>
  <c r="CG42"/>
  <c r="BZ42"/>
  <c r="DI41"/>
  <c r="DB41"/>
  <c r="CG41"/>
  <c r="BZ41"/>
  <c r="DI30"/>
  <c r="DB30"/>
  <c r="CU30"/>
  <c r="CN30"/>
  <c r="CG30"/>
  <c r="BZ30"/>
  <c r="BL30"/>
  <c r="AX30"/>
  <c r="AJ30"/>
  <c r="DL29"/>
  <c r="DK29"/>
  <c r="DJ29"/>
  <c r="DI29"/>
  <c r="DH29"/>
  <c r="DG29"/>
  <c r="DF29"/>
  <c r="DE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DK28"/>
  <c r="DI28"/>
  <c r="DD28"/>
  <c r="DB28"/>
  <c r="CW28"/>
  <c r="CU28"/>
  <c r="CP28"/>
  <c r="CN28"/>
  <c r="CI28"/>
  <c r="CG28"/>
  <c r="CB28"/>
  <c r="BZ28"/>
  <c r="BN28"/>
  <c r="BL28"/>
  <c r="AZ28"/>
  <c r="AX28"/>
  <c r="AL28"/>
  <c r="AJ28"/>
  <c r="DK25"/>
  <c r="DD25"/>
  <c r="CW25"/>
  <c r="CP25"/>
  <c r="CI25"/>
  <c r="CB25"/>
  <c r="BN25"/>
  <c r="AZ25"/>
  <c r="AL25"/>
  <c r="DK23"/>
  <c r="DI23"/>
  <c r="DH23"/>
  <c r="DG23"/>
  <c r="DE23"/>
  <c r="DD23"/>
  <c r="DB23"/>
  <c r="CZ23"/>
  <c r="CX23"/>
  <c r="CU23"/>
  <c r="CS23"/>
  <c r="CQ23"/>
  <c r="CN23"/>
  <c r="CL23"/>
  <c r="CJ23"/>
  <c r="CE23"/>
  <c r="CC23"/>
  <c r="BX23"/>
  <c r="BV23"/>
  <c r="BN23"/>
  <c r="BK23"/>
  <c r="BJ23"/>
  <c r="AZ23"/>
  <c r="AX23"/>
  <c r="AV23"/>
  <c r="AH23"/>
  <c r="AF23"/>
  <c r="DK21"/>
  <c r="DI21"/>
  <c r="DD21"/>
  <c r="DB21"/>
  <c r="CW21"/>
  <c r="CU21"/>
  <c r="CP21"/>
  <c r="CN21"/>
  <c r="CI21"/>
  <c r="CG21"/>
  <c r="CB21"/>
  <c r="BZ21"/>
  <c r="BN21"/>
  <c r="BL21"/>
  <c r="AZ21"/>
  <c r="AX21"/>
  <c r="AL21"/>
  <c r="AJ21"/>
  <c r="DK19"/>
  <c r="DI19"/>
  <c r="DH19"/>
  <c r="DG19"/>
  <c r="DE19"/>
  <c r="DD19"/>
  <c r="DB19"/>
  <c r="CZ19"/>
  <c r="CX19"/>
  <c r="CW19"/>
  <c r="CU19"/>
  <c r="CS19"/>
  <c r="CQ19"/>
  <c r="CP19"/>
  <c r="CN19"/>
  <c r="CL19"/>
  <c r="CJ19"/>
  <c r="CI19"/>
  <c r="CG19"/>
  <c r="CE19"/>
  <c r="CC19"/>
  <c r="CB19"/>
  <c r="BZ19"/>
  <c r="BX19"/>
  <c r="BV19"/>
  <c r="BN19"/>
  <c r="BL19"/>
  <c r="BK19"/>
  <c r="BJ19"/>
  <c r="AZ19"/>
  <c r="AX19"/>
  <c r="AV19"/>
  <c r="AL19"/>
  <c r="AJ19"/>
  <c r="AH19"/>
  <c r="AF19"/>
  <c r="BW72" i="9"/>
  <c r="BQ72"/>
  <c r="BL72"/>
  <c r="BE72"/>
  <c r="AZ72"/>
  <c r="AS72"/>
  <c r="AG72"/>
  <c r="U72"/>
  <c r="BU58"/>
  <c r="BU47" s="1"/>
  <c r="BU24" s="1"/>
  <c r="BO58"/>
  <c r="AQ53"/>
  <c r="BS47"/>
  <c r="BO47"/>
  <c r="BM47"/>
  <c r="BI47"/>
  <c r="BG47"/>
  <c r="BC47"/>
  <c r="BA47"/>
  <c r="AS47"/>
  <c r="AQ47"/>
  <c r="AG47"/>
  <c r="AE47"/>
  <c r="S47"/>
  <c r="Q47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BI43"/>
  <c r="BC43"/>
  <c r="BI42"/>
  <c r="BC42"/>
  <c r="BU31"/>
  <c r="BO31"/>
  <c r="BI31"/>
  <c r="BC31"/>
  <c r="AQ31"/>
  <c r="AE31"/>
  <c r="S31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W29"/>
  <c r="BU29"/>
  <c r="BQ29"/>
  <c r="BO29"/>
  <c r="BK29"/>
  <c r="BI29"/>
  <c r="BE29"/>
  <c r="BC29"/>
  <c r="AS29"/>
  <c r="AQ29"/>
  <c r="AG29"/>
  <c r="AE29"/>
  <c r="U29"/>
  <c r="S29"/>
  <c r="BW26"/>
  <c r="BR26"/>
  <c r="BQ26"/>
  <c r="BL26"/>
  <c r="BK26"/>
  <c r="BF26"/>
  <c r="BE26"/>
  <c r="AZ26"/>
  <c r="AS26"/>
  <c r="AN26"/>
  <c r="AG26"/>
  <c r="AB26"/>
  <c r="U26"/>
  <c r="P26"/>
  <c r="BS24"/>
  <c r="BR24"/>
  <c r="BO24"/>
  <c r="BM24"/>
  <c r="BM20" s="1"/>
  <c r="BL24"/>
  <c r="BI24"/>
  <c r="BG24"/>
  <c r="BF24"/>
  <c r="BC24"/>
  <c r="BA24"/>
  <c r="BA20" s="1"/>
  <c r="AZ24"/>
  <c r="AS24"/>
  <c r="AS20" s="1"/>
  <c r="AQ24"/>
  <c r="AN24"/>
  <c r="AG24"/>
  <c r="AE24"/>
  <c r="AB24"/>
  <c r="S24"/>
  <c r="Q24"/>
  <c r="P24"/>
  <c r="BW22"/>
  <c r="BU22"/>
  <c r="BQ22"/>
  <c r="BO22"/>
  <c r="BO20" s="1"/>
  <c r="BK22"/>
  <c r="BI22"/>
  <c r="BI20" s="1"/>
  <c r="BE22"/>
  <c r="BC22"/>
  <c r="BC20" s="1"/>
  <c r="AS22"/>
  <c r="AQ22"/>
  <c r="AG22"/>
  <c r="AE22"/>
  <c r="AE20" s="1"/>
  <c r="U22"/>
  <c r="S22"/>
  <c r="BW20"/>
  <c r="BS20"/>
  <c r="BR20"/>
  <c r="BQ20"/>
  <c r="BL20"/>
  <c r="BK20"/>
  <c r="BG20"/>
  <c r="BF20"/>
  <c r="BE20"/>
  <c r="AZ20"/>
  <c r="AQ20"/>
  <c r="AN20"/>
  <c r="AG20"/>
  <c r="AB20"/>
  <c r="U20"/>
  <c r="S20"/>
  <c r="Q20"/>
  <c r="P20"/>
  <c r="AG50" i="7"/>
  <c r="Z50"/>
  <c r="AG49"/>
  <c r="Z49"/>
  <c r="AG48"/>
  <c r="L48"/>
  <c r="E46"/>
  <c r="AG46" s="1"/>
  <c r="AG44" s="1"/>
  <c r="AG45"/>
  <c r="Z45"/>
  <c r="AE44"/>
  <c r="Z44"/>
  <c r="Q44"/>
  <c r="L44"/>
  <c r="J44"/>
  <c r="E44"/>
  <c r="AG43"/>
  <c r="Z43"/>
  <c r="AG42"/>
  <c r="Z42"/>
  <c r="AG41"/>
  <c r="L41"/>
  <c r="AG40"/>
  <c r="L40"/>
  <c r="AG39"/>
  <c r="L39"/>
  <c r="AJ38"/>
  <c r="AH38"/>
  <c r="AG38"/>
  <c r="AA38"/>
  <c r="Z38"/>
  <c r="O38"/>
  <c r="L38"/>
  <c r="AG37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J35"/>
  <c r="AG35"/>
  <c r="V35"/>
  <c r="S35"/>
  <c r="AJ34"/>
  <c r="AG34"/>
  <c r="V34"/>
  <c r="S34"/>
  <c r="AG32"/>
  <c r="S32"/>
  <c r="AJ31"/>
  <c r="AG31"/>
  <c r="V31"/>
  <c r="S31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L29"/>
  <c r="AJ29"/>
  <c r="AG29"/>
  <c r="AE29"/>
  <c r="Z29"/>
  <c r="X29"/>
  <c r="V29"/>
  <c r="S29"/>
  <c r="Q29"/>
  <c r="L29"/>
  <c r="J29"/>
  <c r="E29"/>
  <c r="AL26"/>
  <c r="AE26"/>
  <c r="Z26"/>
  <c r="X26"/>
  <c r="X20" s="1"/>
  <c r="S26"/>
  <c r="Q26"/>
  <c r="L26"/>
  <c r="J26"/>
  <c r="E26"/>
  <c r="AJ24"/>
  <c r="AG24"/>
  <c r="AA24"/>
  <c r="Z24"/>
  <c r="O24"/>
  <c r="L24"/>
  <c r="AL22"/>
  <c r="AJ22"/>
  <c r="AG22"/>
  <c r="AG20" s="1"/>
  <c r="AE22"/>
  <c r="Z22"/>
  <c r="X22"/>
  <c r="V22"/>
  <c r="S22"/>
  <c r="S20" s="1"/>
  <c r="Q22"/>
  <c r="L22"/>
  <c r="J22"/>
  <c r="E22"/>
  <c r="AL20"/>
  <c r="AJ20"/>
  <c r="AE20"/>
  <c r="AA20"/>
  <c r="Z20"/>
  <c r="V20"/>
  <c r="O20"/>
  <c r="L20"/>
  <c r="J20"/>
  <c r="E20"/>
  <c r="CT87" i="6"/>
  <c r="CF87"/>
  <c r="CT86"/>
  <c r="CF86"/>
  <c r="CT85"/>
  <c r="CF85"/>
  <c r="CT84"/>
  <c r="CF84"/>
  <c r="CT83"/>
  <c r="CF83"/>
  <c r="CT82"/>
  <c r="CF82"/>
  <c r="CT81"/>
  <c r="BR81"/>
  <c r="CT80"/>
  <c r="BR80"/>
  <c r="CT79"/>
  <c r="BR79"/>
  <c r="CT76"/>
  <c r="CM76"/>
  <c r="CF76"/>
  <c r="BY76"/>
  <c r="BR76"/>
  <c r="BK76"/>
  <c r="AW76"/>
  <c r="AI76"/>
  <c r="U76"/>
  <c r="CT75"/>
  <c r="CM75"/>
  <c r="AI75"/>
  <c r="CT74"/>
  <c r="CM74"/>
  <c r="BR74"/>
  <c r="BK74"/>
  <c r="CT73"/>
  <c r="CM73"/>
  <c r="AW73"/>
  <c r="CT72"/>
  <c r="CR72"/>
  <c r="CM72"/>
  <c r="CK72"/>
  <c r="CF72"/>
  <c r="CD72"/>
  <c r="BY72"/>
  <c r="BP72"/>
  <c r="BK72"/>
  <c r="BB72"/>
  <c r="AW72"/>
  <c r="AN72"/>
  <c r="AI72"/>
  <c r="Z72"/>
  <c r="U72"/>
  <c r="CT71"/>
  <c r="CM71"/>
  <c r="AW71"/>
  <c r="CT70"/>
  <c r="CM70"/>
  <c r="AI70"/>
  <c r="CT69"/>
  <c r="CM69"/>
  <c r="AW69"/>
  <c r="CT68"/>
  <c r="CM68"/>
  <c r="CF68"/>
  <c r="BY68"/>
  <c r="CT67"/>
  <c r="CM67"/>
  <c r="BR67"/>
  <c r="BK67"/>
  <c r="CT66"/>
  <c r="CM66"/>
  <c r="U66"/>
  <c r="CT65"/>
  <c r="CM65"/>
  <c r="BR65"/>
  <c r="BK65"/>
  <c r="CT64"/>
  <c r="CM64"/>
  <c r="CF64"/>
  <c r="BY64"/>
  <c r="CT63"/>
  <c r="CM63"/>
  <c r="U63"/>
  <c r="CT62"/>
  <c r="CM62"/>
  <c r="CF62"/>
  <c r="BY62"/>
  <c r="CT61"/>
  <c r="CM61"/>
  <c r="CF61"/>
  <c r="BY61"/>
  <c r="CT60"/>
  <c r="CM60"/>
  <c r="BR60"/>
  <c r="BK60"/>
  <c r="CT59"/>
  <c r="CM59"/>
  <c r="CI59"/>
  <c r="CF59"/>
  <c r="CB59"/>
  <c r="BY59"/>
  <c r="BR59"/>
  <c r="BK59"/>
  <c r="CW58"/>
  <c r="CT58"/>
  <c r="CP58"/>
  <c r="CM58"/>
  <c r="CT57"/>
  <c r="CM57"/>
  <c r="U57"/>
  <c r="CT56"/>
  <c r="CM56"/>
  <c r="U56"/>
  <c r="CT55"/>
  <c r="CM55"/>
  <c r="BR55"/>
  <c r="BK55"/>
  <c r="CT54"/>
  <c r="CM54"/>
  <c r="CF54"/>
  <c r="BY54"/>
  <c r="CW53"/>
  <c r="CT53"/>
  <c r="CP53"/>
  <c r="CM53"/>
  <c r="AZ53"/>
  <c r="AW53"/>
  <c r="CT52"/>
  <c r="CM52"/>
  <c r="AW52"/>
  <c r="CT51"/>
  <c r="CM51"/>
  <c r="U51"/>
  <c r="CW50"/>
  <c r="CT50"/>
  <c r="CP50"/>
  <c r="CM50"/>
  <c r="AL50"/>
  <c r="AI50"/>
  <c r="CT49"/>
  <c r="CM49"/>
  <c r="U49"/>
  <c r="CT48"/>
  <c r="CM48"/>
  <c r="U48"/>
  <c r="CY47"/>
  <c r="CW47"/>
  <c r="CU47"/>
  <c r="CT47"/>
  <c r="CR47"/>
  <c r="CP47"/>
  <c r="CN47"/>
  <c r="CM47"/>
  <c r="CI47"/>
  <c r="CG47"/>
  <c r="CF47"/>
  <c r="CB47"/>
  <c r="BZ47"/>
  <c r="BY47"/>
  <c r="BU47"/>
  <c r="BS47"/>
  <c r="BR47"/>
  <c r="BN47"/>
  <c r="BL47"/>
  <c r="BK47"/>
  <c r="BB47"/>
  <c r="AZ47"/>
  <c r="AW47"/>
  <c r="AN47"/>
  <c r="AL47"/>
  <c r="AI47"/>
  <c r="X47"/>
  <c r="V47"/>
  <c r="U47"/>
  <c r="CT46"/>
  <c r="CT45" s="1"/>
  <c r="CM46"/>
  <c r="CY45"/>
  <c r="CR45"/>
  <c r="CM45"/>
  <c r="CK45"/>
  <c r="CF45"/>
  <c r="CD45"/>
  <c r="BY45"/>
  <c r="BW45"/>
  <c r="BR45"/>
  <c r="BP45"/>
  <c r="BK45"/>
  <c r="BB45"/>
  <c r="AW45"/>
  <c r="AN45"/>
  <c r="AI45"/>
  <c r="Z45"/>
  <c r="U45"/>
  <c r="CT44"/>
  <c r="CM44"/>
  <c r="AW44"/>
  <c r="CW43"/>
  <c r="CT43"/>
  <c r="CP43"/>
  <c r="CM43"/>
  <c r="BU43"/>
  <c r="BR43"/>
  <c r="BN43"/>
  <c r="BK43"/>
  <c r="CW42"/>
  <c r="CT42"/>
  <c r="CP42"/>
  <c r="CM42"/>
  <c r="BU42"/>
  <c r="BR42"/>
  <c r="BN42"/>
  <c r="BK42"/>
  <c r="CT41"/>
  <c r="CM41"/>
  <c r="CF41"/>
  <c r="BY41"/>
  <c r="CT40"/>
  <c r="CM40"/>
  <c r="CF40"/>
  <c r="CF31" s="1"/>
  <c r="CF30" s="1"/>
  <c r="CF29" s="1"/>
  <c r="CF22" s="1"/>
  <c r="CF20" s="1"/>
  <c r="BY40"/>
  <c r="CT39"/>
  <c r="CM39"/>
  <c r="BR39"/>
  <c r="BK39"/>
  <c r="CT38"/>
  <c r="CM38"/>
  <c r="BR38"/>
  <c r="BR31" s="1"/>
  <c r="BR30" s="1"/>
  <c r="BR29" s="1"/>
  <c r="BR22" s="1"/>
  <c r="BK38"/>
  <c r="CT37"/>
  <c r="CM37"/>
  <c r="AW37"/>
  <c r="AW31" s="1"/>
  <c r="AW30" s="1"/>
  <c r="AW29" s="1"/>
  <c r="AW22" s="1"/>
  <c r="AW20" s="1"/>
  <c r="CT36"/>
  <c r="CM36"/>
  <c r="AW36"/>
  <c r="CT35"/>
  <c r="CM35"/>
  <c r="AI35"/>
  <c r="AI31" s="1"/>
  <c r="AI30" s="1"/>
  <c r="AI29" s="1"/>
  <c r="AI22" s="1"/>
  <c r="AI20" s="1"/>
  <c r="CT34"/>
  <c r="CM34"/>
  <c r="AI34"/>
  <c r="CT33"/>
  <c r="CT31" s="1"/>
  <c r="CT30" s="1"/>
  <c r="CM33"/>
  <c r="U33"/>
  <c r="U31" s="1"/>
  <c r="U30" s="1"/>
  <c r="U29" s="1"/>
  <c r="U22" s="1"/>
  <c r="U20" s="1"/>
  <c r="CT32"/>
  <c r="CM32"/>
  <c r="CM31" s="1"/>
  <c r="CM30" s="1"/>
  <c r="CM29" s="1"/>
  <c r="CM22" s="1"/>
  <c r="CM20" s="1"/>
  <c r="U32"/>
  <c r="CW31"/>
  <c r="CP31"/>
  <c r="CI31"/>
  <c r="CB31"/>
  <c r="BY31"/>
  <c r="BU31"/>
  <c r="BN31"/>
  <c r="BK31"/>
  <c r="AZ31"/>
  <c r="AL31"/>
  <c r="X31"/>
  <c r="X30" s="1"/>
  <c r="X29" s="1"/>
  <c r="X22" s="1"/>
  <c r="X20" s="1"/>
  <c r="CW30"/>
  <c r="CP30"/>
  <c r="CI30"/>
  <c r="CI29" s="1"/>
  <c r="CI22" s="1"/>
  <c r="CI20" s="1"/>
  <c r="CB30"/>
  <c r="CB29" s="1"/>
  <c r="CB22" s="1"/>
  <c r="CB20" s="1"/>
  <c r="BY30"/>
  <c r="BU30"/>
  <c r="BU29" s="1"/>
  <c r="BU22" s="1"/>
  <c r="BU20" s="1"/>
  <c r="BN30"/>
  <c r="BK30"/>
  <c r="AZ30"/>
  <c r="AZ29" s="1"/>
  <c r="AZ22" s="1"/>
  <c r="AZ20" s="1"/>
  <c r="AL30"/>
  <c r="AJ30"/>
  <c r="CY29"/>
  <c r="CW29"/>
  <c r="CR29"/>
  <c r="CP29"/>
  <c r="CK29"/>
  <c r="CG29"/>
  <c r="CD29"/>
  <c r="BZ29"/>
  <c r="BY29"/>
  <c r="BW29"/>
  <c r="BP29"/>
  <c r="BN29"/>
  <c r="BK29"/>
  <c r="BB29"/>
  <c r="AN29"/>
  <c r="AL29"/>
  <c r="Z29"/>
  <c r="CY26"/>
  <c r="CT26"/>
  <c r="CR26"/>
  <c r="CM26"/>
  <c r="CK26"/>
  <c r="CF26"/>
  <c r="CD26"/>
  <c r="BY26"/>
  <c r="BW26"/>
  <c r="BP26"/>
  <c r="BK26"/>
  <c r="BB26"/>
  <c r="AW26"/>
  <c r="AN26"/>
  <c r="AI26"/>
  <c r="Z26"/>
  <c r="U26"/>
  <c r="CY24"/>
  <c r="CW24"/>
  <c r="CU24"/>
  <c r="CT24"/>
  <c r="CR24"/>
  <c r="CP24"/>
  <c r="CN24"/>
  <c r="CM24"/>
  <c r="CI24"/>
  <c r="CG24"/>
  <c r="CF24"/>
  <c r="CB24"/>
  <c r="BZ24"/>
  <c r="BY24"/>
  <c r="BU24"/>
  <c r="BS24"/>
  <c r="BR24"/>
  <c r="BN24"/>
  <c r="BL24"/>
  <c r="BK24"/>
  <c r="BB24"/>
  <c r="AZ24"/>
  <c r="AX24"/>
  <c r="AW24"/>
  <c r="AN24"/>
  <c r="AL24"/>
  <c r="AJ24"/>
  <c r="AI24"/>
  <c r="X24"/>
  <c r="V24"/>
  <c r="U24"/>
  <c r="CY22"/>
  <c r="CW22"/>
  <c r="CW20" s="1"/>
  <c r="CU22"/>
  <c r="CR22"/>
  <c r="CR20" s="1"/>
  <c r="CP22"/>
  <c r="CN22"/>
  <c r="CK22"/>
  <c r="CK20" s="1"/>
  <c r="CD22"/>
  <c r="BY22"/>
  <c r="BW22"/>
  <c r="BW20" s="1"/>
  <c r="BP22"/>
  <c r="BN22"/>
  <c r="BN20" s="1"/>
  <c r="BK22"/>
  <c r="BB22"/>
  <c r="AN22"/>
  <c r="AL22"/>
  <c r="AL20" s="1"/>
  <c r="Z22"/>
  <c r="CY20"/>
  <c r="CU20"/>
  <c r="CP20"/>
  <c r="CN20"/>
  <c r="CG20"/>
  <c r="CD20"/>
  <c r="BZ20"/>
  <c r="BY20"/>
  <c r="BS20"/>
  <c r="BP20"/>
  <c r="BL20"/>
  <c r="BK20"/>
  <c r="BB20"/>
  <c r="AX20"/>
  <c r="AN20"/>
  <c r="AJ20"/>
  <c r="Z20"/>
  <c r="V20"/>
  <c r="Q20" i="7" l="1"/>
  <c r="CT29" i="6"/>
  <c r="CT22" s="1"/>
  <c r="CT20" s="1"/>
  <c r="BU20" i="9"/>
  <c r="AN87" i="5"/>
  <c r="AL87"/>
  <c r="N87"/>
  <c r="M87"/>
  <c r="K87"/>
  <c r="AN86"/>
  <c r="AL86"/>
  <c r="N86"/>
  <c r="M86"/>
  <c r="K86"/>
  <c r="AN85"/>
  <c r="AL85"/>
  <c r="N85"/>
  <c r="M85"/>
  <c r="K85"/>
  <c r="AN84"/>
  <c r="AL84"/>
  <c r="N84"/>
  <c r="M84"/>
  <c r="K84"/>
  <c r="AN83"/>
  <c r="AL83"/>
  <c r="N83"/>
  <c r="M83"/>
  <c r="K83"/>
  <c r="AN82"/>
  <c r="AL82"/>
  <c r="N82"/>
  <c r="M82"/>
  <c r="K82"/>
  <c r="AN81"/>
  <c r="AJ81"/>
  <c r="N81"/>
  <c r="M81"/>
  <c r="K81"/>
  <c r="AN80"/>
  <c r="AJ80"/>
  <c r="N80"/>
  <c r="M80"/>
  <c r="K80"/>
  <c r="AN79"/>
  <c r="AJ79"/>
  <c r="N79"/>
  <c r="M79"/>
  <c r="K79"/>
  <c r="AN78"/>
  <c r="AJ78"/>
  <c r="N78"/>
  <c r="M78"/>
  <c r="K78"/>
  <c r="AN77"/>
  <c r="AJ77"/>
  <c r="N77"/>
  <c r="M77"/>
  <c r="K77"/>
  <c r="AN74"/>
  <c r="AM74"/>
  <c r="AL74"/>
  <c r="AK74"/>
  <c r="AJ74"/>
  <c r="AI74"/>
  <c r="AG74"/>
  <c r="AE74"/>
  <c r="AC74"/>
  <c r="N74"/>
  <c r="M74"/>
  <c r="K74"/>
  <c r="AN73"/>
  <c r="AM73"/>
  <c r="AE73"/>
  <c r="N73"/>
  <c r="M73"/>
  <c r="K73"/>
  <c r="AN72"/>
  <c r="AM72"/>
  <c r="AJ72"/>
  <c r="AI72"/>
  <c r="N72"/>
  <c r="M72"/>
  <c r="K72"/>
  <c r="AN71"/>
  <c r="AM71"/>
  <c r="AG71"/>
  <c r="N71"/>
  <c r="M71"/>
  <c r="K71"/>
  <c r="AM70"/>
  <c r="AL70"/>
  <c r="AK70"/>
  <c r="AJ70"/>
  <c r="AI70"/>
  <c r="AG70"/>
  <c r="AE70"/>
  <c r="AC70"/>
  <c r="N70"/>
  <c r="M70"/>
  <c r="K70"/>
  <c r="AG69"/>
  <c r="AM69" s="1"/>
  <c r="AN69" s="1"/>
  <c r="N69"/>
  <c r="M69"/>
  <c r="K69"/>
  <c r="AN68"/>
  <c r="AM68"/>
  <c r="AE68"/>
  <c r="N68"/>
  <c r="M68"/>
  <c r="K68"/>
  <c r="AG67"/>
  <c r="AM67" s="1"/>
  <c r="AN67" s="1"/>
  <c r="N67"/>
  <c r="M67"/>
  <c r="K67"/>
  <c r="AL66"/>
  <c r="AK66"/>
  <c r="AM66" s="1"/>
  <c r="AN66" s="1"/>
  <c r="N66"/>
  <c r="M66"/>
  <c r="K66"/>
  <c r="AJ65"/>
  <c r="AI65"/>
  <c r="AM65" s="1"/>
  <c r="AN65" s="1"/>
  <c r="N65"/>
  <c r="M65"/>
  <c r="K65"/>
  <c r="AC64"/>
  <c r="AM64" s="1"/>
  <c r="AN64" s="1"/>
  <c r="N64"/>
  <c r="M64"/>
  <c r="K64"/>
  <c r="AN63"/>
  <c r="AM63"/>
  <c r="AJ63"/>
  <c r="AI63"/>
  <c r="N63"/>
  <c r="M63"/>
  <c r="K63"/>
  <c r="AL62"/>
  <c r="AK62"/>
  <c r="AM62" s="1"/>
  <c r="AN62" s="1"/>
  <c r="N62"/>
  <c r="M62"/>
  <c r="K62"/>
  <c r="AC61"/>
  <c r="AM61" s="1"/>
  <c r="AN61" s="1"/>
  <c r="N61"/>
  <c r="M61"/>
  <c r="K61"/>
  <c r="AL60"/>
  <c r="AK60"/>
  <c r="AM60" s="1"/>
  <c r="AN60" s="1"/>
  <c r="N60"/>
  <c r="M60"/>
  <c r="K60"/>
  <c r="AN59"/>
  <c r="AM59"/>
  <c r="AL59"/>
  <c r="AK59"/>
  <c r="N59"/>
  <c r="M59"/>
  <c r="K59"/>
  <c r="AN58"/>
  <c r="AM58"/>
  <c r="AJ58"/>
  <c r="AI58"/>
  <c r="N58"/>
  <c r="M58"/>
  <c r="K58"/>
  <c r="AJ57"/>
  <c r="AI57"/>
  <c r="AM57" s="1"/>
  <c r="AN57" s="1"/>
  <c r="N57"/>
  <c r="M57"/>
  <c r="K57"/>
  <c r="AN56"/>
  <c r="AM56"/>
  <c r="AL56"/>
  <c r="AK56"/>
  <c r="N56"/>
  <c r="M56"/>
  <c r="K56"/>
  <c r="AM55"/>
  <c r="AN55" s="1"/>
  <c r="AC55"/>
  <c r="N55"/>
  <c r="M55"/>
  <c r="K55"/>
  <c r="AM54"/>
  <c r="AN54" s="1"/>
  <c r="AC54"/>
  <c r="N54"/>
  <c r="M54"/>
  <c r="K54"/>
  <c r="AN53"/>
  <c r="AM53"/>
  <c r="AJ53"/>
  <c r="AI53"/>
  <c r="N53"/>
  <c r="M53"/>
  <c r="K53"/>
  <c r="AM52"/>
  <c r="N52"/>
  <c r="M52"/>
  <c r="K52"/>
  <c r="AM51"/>
  <c r="AN51" s="1"/>
  <c r="AG51"/>
  <c r="N51"/>
  <c r="M51"/>
  <c r="K51"/>
  <c r="AM50"/>
  <c r="AN50" s="1"/>
  <c r="AG50"/>
  <c r="N50"/>
  <c r="M50"/>
  <c r="K50"/>
  <c r="AM49"/>
  <c r="AN49" s="1"/>
  <c r="AC49"/>
  <c r="N49"/>
  <c r="M49"/>
  <c r="K49"/>
  <c r="AM48"/>
  <c r="AN48" s="1"/>
  <c r="AE48"/>
  <c r="N48"/>
  <c r="M48"/>
  <c r="K48"/>
  <c r="AN47"/>
  <c r="AM47"/>
  <c r="AC47"/>
  <c r="N47"/>
  <c r="M47"/>
  <c r="K47"/>
  <c r="AM46"/>
  <c r="AN46" s="1"/>
  <c r="AC46"/>
  <c r="N46"/>
  <c r="M46"/>
  <c r="K46"/>
  <c r="AL45"/>
  <c r="AK45"/>
  <c r="AJ45"/>
  <c r="AI45"/>
  <c r="AG45"/>
  <c r="AE45"/>
  <c r="AC45"/>
  <c r="N45"/>
  <c r="M45"/>
  <c r="K45"/>
  <c r="AM44"/>
  <c r="AN44" s="1"/>
  <c r="N44"/>
  <c r="M44"/>
  <c r="K44"/>
  <c r="AL43"/>
  <c r="AK43"/>
  <c r="AJ43"/>
  <c r="AI43"/>
  <c r="AG43"/>
  <c r="AE43"/>
  <c r="AC43"/>
  <c r="N43"/>
  <c r="M43"/>
  <c r="K43"/>
  <c r="AN42"/>
  <c r="AM42"/>
  <c r="AG42"/>
  <c r="N42"/>
  <c r="M42"/>
  <c r="K42"/>
  <c r="AN41"/>
  <c r="AM41"/>
  <c r="AJ41"/>
  <c r="AI41"/>
  <c r="N41"/>
  <c r="M41"/>
  <c r="K41"/>
  <c r="AN40"/>
  <c r="AM40"/>
  <c r="AJ40"/>
  <c r="AI40"/>
  <c r="N40"/>
  <c r="M40"/>
  <c r="K40"/>
  <c r="AN39"/>
  <c r="AM39"/>
  <c r="AL39"/>
  <c r="AK39"/>
  <c r="N39"/>
  <c r="M39"/>
  <c r="K39"/>
  <c r="AN38"/>
  <c r="AM38"/>
  <c r="AL38"/>
  <c r="AK38"/>
  <c r="N38"/>
  <c r="M38"/>
  <c r="K38"/>
  <c r="AN37"/>
  <c r="AM37"/>
  <c r="AI37"/>
  <c r="N37"/>
  <c r="M37"/>
  <c r="K37"/>
  <c r="AN36"/>
  <c r="AM36"/>
  <c r="AJ36"/>
  <c r="AI36"/>
  <c r="N36"/>
  <c r="M36"/>
  <c r="K36"/>
  <c r="AN35"/>
  <c r="AM35"/>
  <c r="AG35"/>
  <c r="N35"/>
  <c r="M35"/>
  <c r="K35"/>
  <c r="AN34"/>
  <c r="AM34"/>
  <c r="AG34"/>
  <c r="N34"/>
  <c r="M34"/>
  <c r="K34"/>
  <c r="AE33"/>
  <c r="AM33" s="1"/>
  <c r="AN33" s="1"/>
  <c r="N33"/>
  <c r="M33"/>
  <c r="K33"/>
  <c r="AE32"/>
  <c r="AM32" s="1"/>
  <c r="AN32" s="1"/>
  <c r="N32"/>
  <c r="M32"/>
  <c r="K32"/>
  <c r="AN31"/>
  <c r="AM31"/>
  <c r="AC31"/>
  <c r="N31"/>
  <c r="M31"/>
  <c r="K31"/>
  <c r="AC30"/>
  <c r="AM30" s="1"/>
  <c r="N30"/>
  <c r="M30"/>
  <c r="K30"/>
  <c r="AL29"/>
  <c r="AK29"/>
  <c r="AJ29"/>
  <c r="AI29"/>
  <c r="AG29"/>
  <c r="AE29"/>
  <c r="AC29"/>
  <c r="N29"/>
  <c r="M29"/>
  <c r="K29"/>
  <c r="AO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L27"/>
  <c r="AK27"/>
  <c r="AJ27"/>
  <c r="AI27"/>
  <c r="AG27"/>
  <c r="AE27"/>
  <c r="AC27"/>
  <c r="N27"/>
  <c r="M27"/>
  <c r="K27"/>
  <c r="AM24"/>
  <c r="AL24"/>
  <c r="AK24"/>
  <c r="AI24"/>
  <c r="AG24"/>
  <c r="AE24"/>
  <c r="AC24"/>
  <c r="N24"/>
  <c r="M24"/>
  <c r="K24"/>
  <c r="AL22"/>
  <c r="AK22"/>
  <c r="AK18" s="1"/>
  <c r="AJ22"/>
  <c r="AI22"/>
  <c r="AG22"/>
  <c r="AE22"/>
  <c r="AC22"/>
  <c r="N22"/>
  <c r="M22"/>
  <c r="K22"/>
  <c r="AL20"/>
  <c r="AK20"/>
  <c r="AJ20"/>
  <c r="AJ18" s="1"/>
  <c r="AI20"/>
  <c r="AG20"/>
  <c r="AE20"/>
  <c r="AC20"/>
  <c r="N20"/>
  <c r="M20"/>
  <c r="K20"/>
  <c r="AL18"/>
  <c r="AI18"/>
  <c r="AG18"/>
  <c r="AE18"/>
  <c r="N18"/>
  <c r="M18"/>
  <c r="K18"/>
  <c r="AN52" l="1"/>
  <c r="AM45"/>
  <c r="AM22" s="1"/>
  <c r="AN45"/>
  <c r="AN22" s="1"/>
  <c r="AN30"/>
  <c r="AN29" s="1"/>
  <c r="AN28" s="1"/>
  <c r="AM29"/>
  <c r="AM28" s="1"/>
  <c r="AM27" s="1"/>
  <c r="AM20" s="1"/>
  <c r="AM43"/>
  <c r="AN43" s="1"/>
  <c r="AM18" l="1"/>
  <c r="AN27"/>
  <c r="AN20" s="1"/>
  <c r="CO24" i="4" l="1"/>
  <c r="CL24"/>
  <c r="CG70"/>
  <c r="CE70"/>
  <c r="CB70"/>
  <c r="BZ70"/>
  <c r="BW70"/>
  <c r="BR24"/>
  <c r="BP70"/>
  <c r="BM70"/>
  <c r="BF70"/>
  <c r="BC70"/>
  <c r="AV70"/>
  <c r="AS70"/>
  <c r="AL70"/>
  <c r="AI70"/>
  <c r="AH70"/>
  <c r="AG70"/>
  <c r="AF70"/>
  <c r="AE70"/>
  <c r="AD70"/>
  <c r="AC70"/>
  <c r="AB70"/>
  <c r="AA70"/>
  <c r="Z70"/>
  <c r="Y70"/>
  <c r="X70"/>
  <c r="W70"/>
  <c r="V70"/>
  <c r="U70"/>
  <c r="CO45"/>
  <c r="CL45"/>
  <c r="CG45"/>
  <c r="CE45"/>
  <c r="CB45"/>
  <c r="BZ45"/>
  <c r="BZ22" s="1"/>
  <c r="BW45"/>
  <c r="BU45"/>
  <c r="BU22" s="1"/>
  <c r="BR22"/>
  <c r="BR18" s="1"/>
  <c r="BP45"/>
  <c r="BP22" s="1"/>
  <c r="BM45"/>
  <c r="BF45"/>
  <c r="BC45"/>
  <c r="AV45"/>
  <c r="AS45"/>
  <c r="AL45"/>
  <c r="AI45"/>
  <c r="CO43"/>
  <c r="CL43"/>
  <c r="CG43"/>
  <c r="CE43"/>
  <c r="CB43"/>
  <c r="BZ43"/>
  <c r="BW43"/>
  <c r="BU43"/>
  <c r="BR43"/>
  <c r="BP43"/>
  <c r="BM43"/>
  <c r="BF43"/>
  <c r="BC43"/>
  <c r="AV43"/>
  <c r="AS43"/>
  <c r="AL43"/>
  <c r="AI43"/>
  <c r="CO29"/>
  <c r="CO28" s="1"/>
  <c r="CO27" s="1"/>
  <c r="CO20" s="1"/>
  <c r="CL29"/>
  <c r="CG29"/>
  <c r="CE29"/>
  <c r="CB29"/>
  <c r="BZ29"/>
  <c r="BW29"/>
  <c r="BP29"/>
  <c r="BM29"/>
  <c r="BF29"/>
  <c r="BC29"/>
  <c r="AV29"/>
  <c r="AS29"/>
  <c r="AL29"/>
  <c r="AI29"/>
  <c r="CQ28"/>
  <c r="CN28"/>
  <c r="CM28"/>
  <c r="CL28"/>
  <c r="CI28"/>
  <c r="CH28"/>
  <c r="CG28"/>
  <c r="CF28"/>
  <c r="CE28"/>
  <c r="CD28"/>
  <c r="CC28"/>
  <c r="CB28"/>
  <c r="CA28"/>
  <c r="BZ28"/>
  <c r="BY28"/>
  <c r="BX28"/>
  <c r="BW28"/>
  <c r="BV28"/>
  <c r="BU28"/>
  <c r="BU20" s="1"/>
  <c r="BU18" s="1"/>
  <c r="BT28"/>
  <c r="BS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S28"/>
  <c r="R28"/>
  <c r="Q28"/>
  <c r="P28"/>
  <c r="O28"/>
  <c r="N28"/>
  <c r="M28"/>
  <c r="L28"/>
  <c r="K28"/>
  <c r="J28"/>
  <c r="I28"/>
  <c r="H28"/>
  <c r="G28"/>
  <c r="F28"/>
  <c r="E28"/>
  <c r="C28"/>
  <c r="CL27"/>
  <c r="CG27"/>
  <c r="CE27"/>
  <c r="CB27"/>
  <c r="BW27"/>
  <c r="BP27"/>
  <c r="BP20" s="1"/>
  <c r="BF27"/>
  <c r="BC27"/>
  <c r="AV27"/>
  <c r="AS27"/>
  <c r="AL27"/>
  <c r="AI27"/>
  <c r="CG24"/>
  <c r="CE24"/>
  <c r="CB24"/>
  <c r="BZ24"/>
  <c r="BW24"/>
  <c r="BP24"/>
  <c r="BM24"/>
  <c r="BF24"/>
  <c r="BC24"/>
  <c r="AV24"/>
  <c r="AS24"/>
  <c r="AL24"/>
  <c r="AI24"/>
  <c r="CG22"/>
  <c r="CE22"/>
  <c r="CB22"/>
  <c r="BW22"/>
  <c r="BM22"/>
  <c r="BF22"/>
  <c r="BC22"/>
  <c r="AV22"/>
  <c r="AS22"/>
  <c r="AL22"/>
  <c r="AI22"/>
  <c r="CL20"/>
  <c r="CG20"/>
  <c r="CE20"/>
  <c r="CB20"/>
  <c r="BW20"/>
  <c r="BW18" s="1"/>
  <c r="BF20"/>
  <c r="BC20"/>
  <c r="AV20"/>
  <c r="AS20"/>
  <c r="AL20"/>
  <c r="AI20"/>
  <c r="CG18"/>
  <c r="CE18"/>
  <c r="CB18"/>
  <c r="BF18"/>
  <c r="BC18"/>
  <c r="AV18"/>
  <c r="AS18"/>
  <c r="AL18"/>
  <c r="AI18"/>
  <c r="BM20" l="1"/>
  <c r="BM27"/>
  <c r="BM18"/>
</calcChain>
</file>

<file path=xl/comments1.xml><?xml version="1.0" encoding="utf-8"?>
<comments xmlns="http://schemas.openxmlformats.org/spreadsheetml/2006/main">
  <authors>
    <author>Автор</author>
  </authors>
  <commentList>
    <comment ref="D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вместо слов «Наименование показателя энергетической эффективности, единицы измерения» указываются наименования показателей энергетической эффективности объектов, оборудования или группы оборудования, создание или модернизация которых планируется инвестиционными проектами, предусмотренные требованиями к программам в области энергосбережения и повышения энергетической эффективности, и единицы измерения таких показателей;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вместо слов «Наименование вида объекта (оборудования, группы оборудования)» указываются наименования видов объектов, оборудования или группы оборудования, предусмотренных инвестиционными проектами, и в отношении которых требованиями к программам в области энергосбережения и повышения энергетической эффективности определены показатели энергетической эффективности, с дополнением формы раскрытия необходимым количеством столбцов.</t>
        </r>
      </text>
    </comment>
  </commentList>
</comments>
</file>

<file path=xl/sharedStrings.xml><?xml version="1.0" encoding="utf-8"?>
<sst xmlns="http://schemas.openxmlformats.org/spreadsheetml/2006/main" count="35995" uniqueCount="1001">
  <si>
    <t>Приложение № 8</t>
  </si>
  <si>
    <t>Плановые показатели реализации инвестиционной программы</t>
  </si>
  <si>
    <t>Раздел 3. Источники финансирования инвестиционной программы</t>
  </si>
  <si>
    <t>Акционерное общество "Арсеньевэлектросервис"</t>
  </si>
  <si>
    <t>полное наименование субъекта электроэнергетики</t>
  </si>
  <si>
    <t>Приморский край</t>
  </si>
  <si>
    <t>наименование субъекта Российской Федерации</t>
  </si>
  <si>
    <t>№ п/п</t>
  </si>
  <si>
    <t>Показатель</t>
  </si>
  <si>
    <t>Ед. изм.</t>
  </si>
  <si>
    <t>2020 Год (Х)</t>
  </si>
  <si>
    <t>2021Год (Х+1)</t>
  </si>
  <si>
    <t>2022 Год (Х+2)</t>
  </si>
  <si>
    <t>2023 Год (Х+3)</t>
  </si>
  <si>
    <t>2024 Год (Х+4)</t>
  </si>
  <si>
    <t>Утвержденный план</t>
  </si>
  <si>
    <t>Источники финансирования инвестиционной программы всего (I+II), в том числе:</t>
  </si>
  <si>
    <t>млн рублей</t>
  </si>
  <si>
    <t>I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</si>
  <si>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</si>
  <si>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</si>
  <si>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</si>
  <si>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</si>
  <si>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 xml:space="preserve">инвестиционная составляющая в тарифах </t>
  </si>
  <si>
    <t>1.1.1.1</t>
  </si>
  <si>
    <t xml:space="preserve">производство электрической энергии (мощности) </t>
  </si>
  <si>
    <t>1.1.1.2</t>
  </si>
  <si>
    <t>передача электрической энергии</t>
  </si>
  <si>
    <t>1.1.1.3</t>
  </si>
  <si>
    <t>реализация электрической энергии (мощности)</t>
  </si>
  <si>
    <t>1.1.1.4</t>
  </si>
  <si>
    <t>производство тепловой энергии (мощности)</t>
  </si>
  <si>
    <t>1.1.1.5</t>
  </si>
  <si>
    <t xml:space="preserve">передача тепловой энергии </t>
  </si>
  <si>
    <t>1.1.1.6</t>
  </si>
  <si>
    <t>реализация тепловой энергии (мощности)</t>
  </si>
  <si>
    <t>1.1.1.7</t>
  </si>
  <si>
    <t>от оказания услуг по оперативно-диспетчерскому управлению в электроэнергетике, всего в том числе</t>
  </si>
  <si>
    <t>1.1.1.7.1</t>
  </si>
  <si>
    <t xml:space="preserve">в части управления технологическими режимами </t>
  </si>
  <si>
    <t>1.1.1.7.2</t>
  </si>
  <si>
    <t>в части обеспечения надежности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</si>
  <si>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</si>
  <si>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</si>
  <si>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</si>
  <si>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</si>
  <si>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</si>
  <si>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>от технологического присоединения генерации</t>
  </si>
  <si>
    <t>1.1.3.1.а</t>
  </si>
  <si>
    <t>авансовое использование прибыли</t>
  </si>
  <si>
    <t>1.1.3.2</t>
  </si>
  <si>
    <t>от технологического присоединения потребителей</t>
  </si>
  <si>
    <t>1.1.3.2.а</t>
  </si>
  <si>
    <t>1.1.4</t>
  </si>
  <si>
    <t>Прочая прибыль</t>
  </si>
  <si>
    <t>1.2</t>
  </si>
  <si>
    <t>Амортизация всего, в том числе</t>
  </si>
  <si>
    <t>1.2.1</t>
  </si>
  <si>
    <t xml:space="preserve">амортизация, учтенная в тарифах 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</si>
  <si>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</si>
  <si>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</si>
  <si>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</si>
  <si>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</si>
  <si>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</si>
  <si>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</si>
  <si>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</si>
  <si>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</si>
  <si>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</si>
  <si>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</si>
  <si>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амортизация</t>
  </si>
  <si>
    <t>1.2.3</t>
  </si>
  <si>
    <t>недоиспользованная амортизация прошлых лет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</si>
  <si>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</si>
  <si>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</si>
  <si>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</si>
  <si>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</si>
  <si>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</si>
  <si>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</si>
  <si>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</si>
  <si>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</si>
  <si>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</si>
  <si>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</si>
  <si>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НДС</t>
  </si>
  <si>
    <t>1.4</t>
  </si>
  <si>
    <t xml:space="preserve">Прочие собственные средства всего, в том числе: </t>
  </si>
  <si>
    <t>1.4.1</t>
  </si>
  <si>
    <t>средства допэмиссии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</si>
  <si>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</si>
  <si>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</si>
  <si>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</si>
  <si>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</si>
  <si>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</si>
  <si>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</si>
  <si>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</si>
  <si>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</si>
  <si>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</si>
  <si>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Векселя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</si>
  <si>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</si>
  <si>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</si>
  <si>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</si>
  <si>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</si>
  <si>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</si>
  <si>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</si>
  <si>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2.5.2</t>
  </si>
  <si>
    <t>в том числе средства федерального бюджета, недоиспользованные в прошлых периодах</t>
  </si>
  <si>
    <t>2.5.3</t>
  </si>
  <si>
    <t xml:space="preserve">средства регионального и местных бюджетов </t>
  </si>
  <si>
    <t>2.5.4</t>
  </si>
  <si>
    <t>в том числе средства регионального и местных бюджетов, недоиспользованные в прошлых периодах</t>
  </si>
  <si>
    <t>2.6</t>
  </si>
  <si>
    <t>Средства инвесторов</t>
  </si>
  <si>
    <t>2.7</t>
  </si>
  <si>
    <t>Использование лизинга</t>
  </si>
  <si>
    <t>2.8</t>
  </si>
  <si>
    <t>Прочие привлеченные средства</t>
  </si>
  <si>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</si>
  <si>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</si>
  <si>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</si>
  <si>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</si>
  <si>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r>
      <t xml:space="preserve"> на год _</t>
    </r>
    <r>
      <rPr>
        <b/>
        <u/>
        <sz val="14"/>
        <color indexed="8"/>
        <rFont val="Times New Roman"/>
        <family val="1"/>
        <charset val="204"/>
      </rPr>
      <t>2023</t>
    </r>
    <r>
      <rPr>
        <b/>
        <sz val="14"/>
        <color indexed="8"/>
        <rFont val="Times New Roman"/>
        <family val="1"/>
        <charset val="204"/>
      </rPr>
      <t>_</t>
    </r>
  </si>
  <si>
    <t>Инвестиционная программа_АО "Арсеньевэлектросервис"___</t>
  </si>
  <si>
    <t>Год раскрытия информации: __2022__ год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</si>
  <si>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</si>
  <si>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</si>
  <si>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</si>
  <si>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</si>
  <si>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</si>
  <si>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</si>
  <si>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</si>
  <si>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</si>
  <si>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</si>
  <si>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</si>
  <si>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</si>
  <si>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</si>
  <si>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</si>
  <si>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</si>
  <si>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МВ∙А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</si>
  <si>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сетям. км…</t>
  </si>
  <si>
    <t>Показатель колличества пунктов секционирования электроэнергии, не связанного с осуществлением технологического присоединения к электрическим сетям, шт.</t>
  </si>
  <si>
    <t>Показатель колличества комплектов устроиств грозозащиты, шт.</t>
  </si>
  <si>
    <t>Показатель колличества  распределительных пунктов электроэнергии, не связанного с осуществлением технологического присоединения к электрическим сетям, шт.</t>
  </si>
  <si>
    <t>…</t>
  </si>
  <si>
    <t>Показатель колличества  приборов учета электроэнергии, не связанного с осуществлением технологического присоединения к электрическим сетям, шт.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</si>
  <si>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</si>
  <si>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</si>
  <si>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</si>
  <si>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</si>
  <si>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</si>
  <si>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</si>
  <si>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4. 5</t>
  </si>
  <si>
    <t>4. 6</t>
  </si>
  <si>
    <t>5.1</t>
  </si>
  <si>
    <t>5.2</t>
  </si>
  <si>
    <t>5.3</t>
  </si>
  <si>
    <t>5.4</t>
  </si>
  <si>
    <t>5. 5</t>
  </si>
  <si>
    <t>5.6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</si>
  <si>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</si>
  <si>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</si>
  <si>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</si>
  <si>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</si>
  <si>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</si>
  <si>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</si>
  <si>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</si>
  <si>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</si>
  <si>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</si>
  <si>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</si>
  <si>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</si>
  <si>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</si>
  <si>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</si>
  <si>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</si>
  <si>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8.5</t>
  </si>
  <si>
    <t>8. 6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</si>
  <si>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</si>
  <si>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</si>
  <si>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</si>
  <si>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</si>
  <si>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</si>
  <si>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</si>
  <si>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</si>
  <si>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</si>
  <si>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</si>
  <si>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</si>
  <si>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</si>
  <si>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</si>
  <si>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</si>
  <si>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</si>
  <si>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</si>
  <si>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</si>
  <si>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</si>
  <si>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</si>
  <si>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</si>
  <si>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</si>
  <si>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</si>
  <si>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</si>
  <si>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</si>
  <si>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</si>
  <si>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</si>
  <si>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</si>
  <si>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</si>
  <si>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линий электропередачи всего, в том числе:</t>
  </si>
  <si>
    <t>1.2.2.1</t>
  </si>
  <si>
    <t>Реконструкция линий электропередачи всего, в том числе:</t>
  </si>
  <si>
    <t>1.2.2.1.7</t>
  </si>
  <si>
    <t>Прокладка 2-й КЛ-0,4 кВ от ТП-40 до ВРУ дома по ул. Жуковского, 13</t>
  </si>
  <si>
    <t>1.2.2.1.8</t>
  </si>
  <si>
    <t>Прокладка 2-х КЛ-0,4 кВ от ТП-40 до ВРУ дома по ул. Жуковского, 15</t>
  </si>
  <si>
    <t>1.2.2.1.11</t>
  </si>
  <si>
    <t xml:space="preserve">Реконструкция КЛ-6 кВ ф-3; ф-10 от ПС 35/6 кВ "Город" до ТП-20 </t>
  </si>
  <si>
    <t>1.2.2.1.12</t>
  </si>
  <si>
    <t xml:space="preserve">Реконструкция КЛ-6 кВ ф-9; ф-13 от ПС 35/6 кВ "Город" до ТП-146 </t>
  </si>
  <si>
    <t>Развитие и модернизация учета электрической энергии (мощности), всего, в том числе:</t>
  </si>
  <si>
    <t>Установка приборов учета на границе балансовой принадлежности</t>
  </si>
  <si>
    <t>Прочее новое строительство объектов электросетевого хозяйства всего, в том числе:</t>
  </si>
  <si>
    <t>1.4.8</t>
  </si>
  <si>
    <t>Строительство ВЛ-6 кВ от оп. № 19 ВЛ-6 кВ ф-18 ПС 110/35/6 кВ "Молодежная" до проектируемой КТП-250 кВА район городского кладбища</t>
  </si>
  <si>
    <t>1.4.12</t>
  </si>
  <si>
    <t>Строительство ВЛ-6 кВ от оп. № 134 ВЛ-6 кВ ф-27 ПС 110/35/6 кВ "Арсеньев-1" до проектируемой КТПН-400 кВА район ул. Чапаева</t>
  </si>
  <si>
    <t>1.4.13</t>
  </si>
  <si>
    <t>Строительство ВЛ-0,4 кВ от проектируемой КТПН-400 кВА район ул. Чапаева до вновь сформированных земельных участков</t>
  </si>
  <si>
    <t>1.4.18</t>
  </si>
  <si>
    <t>Строительство КТП-250 кВА городского кладбища</t>
  </si>
  <si>
    <t>1.4.20</t>
  </si>
  <si>
    <t>Строительство КТПН-400 кВА район ул. Чапаева</t>
  </si>
  <si>
    <t>1.6</t>
  </si>
  <si>
    <t>Прочие инвестиционные проекты, всего, в том числе:</t>
  </si>
  <si>
    <t>1.6.2</t>
  </si>
  <si>
    <t xml:space="preserve">Установка пункта секционирования на ВЛ-6 кВ ф-18 ПС 110/35/6 кВ "Молодежная" </t>
  </si>
  <si>
    <t>1.6.4</t>
  </si>
  <si>
    <t>Установка грозозащиты по фидерам 6 кВ ПС 110/35/6 кВ "Арсеньев-1", ПС 35/6 кВ "Город", ПС 110/35/6 кВ "Молодежная"</t>
  </si>
  <si>
    <t>1.6.7</t>
  </si>
  <si>
    <t xml:space="preserve">Установка пункта секционирования на ВЛ-6 кВ ф-5 ПС 110/35/6 кВ "Молодежная" </t>
  </si>
  <si>
    <t>1.6.8</t>
  </si>
  <si>
    <t xml:space="preserve">Установка пункта секционирования на ВЛ-6 кВ ф-14 ПС 110/35/6 кВ "Молодежная" </t>
  </si>
  <si>
    <t>1.6.9</t>
  </si>
  <si>
    <t xml:space="preserve">Установка пункта секционирования на ВЛ-6 кВ ф-3 ПС 110/35/6 кВ "Арсеньев-1" </t>
  </si>
  <si>
    <t>1.6.10</t>
  </si>
  <si>
    <t xml:space="preserve">Установка пункта секционирования на ВЛ-6 кВ ф-11 ПС 110/35/6 кВ "Арсеньев-1" </t>
  </si>
  <si>
    <t>1.6.11</t>
  </si>
  <si>
    <t xml:space="preserve">Установка пункта секционирования на ВЛ-6 кВ ф-27 ПС 110/35/6 кВ "Арсеньев-1" </t>
  </si>
  <si>
    <t>Генеральный директор АО "Арсеньевэлектросервис"                                                     Малярович Д.В.</t>
  </si>
  <si>
    <t>Приложение  №2</t>
  </si>
  <si>
    <t>от «05» мая 2016 г. № 380</t>
  </si>
  <si>
    <t>Форма 2. План финансирования капитальных вложений по инвестиционным проектам</t>
  </si>
  <si>
    <t>Инвестиционная программа    АО "Арсеньевэдектросервис"</t>
  </si>
  <si>
    <t>Год раскрытия информации: 2022 год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</si>
  <si>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__________________________________________________________________________________________________</t>
    </r>
  </si>
  <si>
    <t xml:space="preserve">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</si>
  <si>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</si>
  <si>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</si>
  <si>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</si>
  <si>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</si>
  <si>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</si>
  <si>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</si>
  <si>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01.01.2019 года 
 млн рублей 
(с НДС) 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</si>
  <si>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</si>
  <si>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</si>
  <si>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</si>
  <si>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 2019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</si>
  <si>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</si>
  <si>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</si>
  <si>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</si>
  <si>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</si>
  <si>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План
 2020 года</t>
  </si>
  <si>
    <t>Факт 
(Предложение по корректировке утвержденного плана)  2020 года</t>
  </si>
  <si>
    <t xml:space="preserve">План
2021 года </t>
  </si>
  <si>
    <t>Факт 
(Предложение по корректировке утвержденного плана)  2021 года</t>
  </si>
  <si>
    <t>План
 2022 года</t>
  </si>
  <si>
    <t>Факт 
(Предложение по корректировке утвержденного плана) 2022 года</t>
  </si>
  <si>
    <t>План                                                            2023 года</t>
  </si>
  <si>
    <t>Факт 
(Предложение по корректировке утвержденного плана) 2023 года</t>
  </si>
  <si>
    <t>План                                                            2024 года</t>
  </si>
  <si>
    <t>Факт 
(Предложение по корректировке утвержденного плана) 2024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</si>
  <si>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</si>
  <si>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</si>
  <si>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</si>
  <si>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</si>
  <si>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</si>
  <si>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</si>
  <si>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</si>
  <si>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</si>
  <si>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 xml:space="preserve">План 
на 01.01.2019 год </t>
  </si>
  <si>
    <t xml:space="preserve">Предложение по корректировке утвержденного плана на 01.01.2019 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</si>
  <si>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</si>
  <si>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</si>
  <si>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</si>
  <si>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</si>
  <si>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</si>
  <si>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</si>
  <si>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</si>
  <si>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</si>
  <si>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</si>
  <si>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</si>
  <si>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</si>
  <si>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</si>
  <si>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</si>
  <si>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</si>
  <si>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</si>
  <si>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</si>
  <si>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</si>
  <si>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</si>
  <si>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</si>
  <si>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</si>
  <si>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</si>
  <si>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</si>
  <si>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</si>
  <si>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</si>
  <si>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</si>
  <si>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</si>
  <si>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</si>
  <si>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</si>
  <si>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</si>
  <si>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</si>
  <si>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</si>
  <si>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</si>
  <si>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</si>
  <si>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</si>
  <si>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</si>
  <si>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</si>
  <si>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</si>
  <si>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</si>
  <si>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</si>
  <si>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</si>
  <si>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</si>
  <si>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</si>
  <si>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</si>
  <si>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</si>
  <si>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</si>
  <si>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</si>
  <si>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</si>
  <si>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</si>
  <si>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</si>
  <si>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1.2.2.1.1</t>
  </si>
  <si>
    <t>Прокладка 2-й КЛ-0,4 кВ от ТП-18 до ВРУ дома по ул. Ломоносова, 8</t>
  </si>
  <si>
    <t>П</t>
  </si>
  <si>
    <t>2020</t>
  </si>
  <si>
    <t>1 кв.         2019 г.</t>
  </si>
  <si>
    <t>1.2.2.1.2</t>
  </si>
  <si>
    <t>Прокладка 2-й КЛ-0,4 кВ от ТП-18 до ВРУ дома по ул. Ломоносова, 12</t>
  </si>
  <si>
    <t>1.2.2.1.3</t>
  </si>
  <si>
    <t>Прокладка 2-й КЛ-0,4 кВ от ТП-14 до ВРУ дома по ул. Ломоносова, 16</t>
  </si>
  <si>
    <t>2021</t>
  </si>
  <si>
    <t>0,228</t>
  </si>
  <si>
    <t>1.2.2.1.4</t>
  </si>
  <si>
    <t>Прокладка 2-й КЛ-0,4 кВ от ТП-92 до ВРУ дома по ул. Октябрьская, 14</t>
  </si>
  <si>
    <t>0,165</t>
  </si>
  <si>
    <t>1.2.2.1.5</t>
  </si>
  <si>
    <t>Прокладка 2-й КЛ-0,4 кВ от ТП-92 до ВРУ дома по ул. Октябрьская, 14/2</t>
  </si>
  <si>
    <t>2022</t>
  </si>
  <si>
    <t>1 кв.        2019 г.</t>
  </si>
  <si>
    <t>1.2.2.1.6</t>
  </si>
  <si>
    <t>Прокладка 2-й КЛ-0,4 кВ от ТП-91 до ВРУ дома по ул. Жуковского, 11</t>
  </si>
  <si>
    <t>2023</t>
  </si>
  <si>
    <t>0,128</t>
  </si>
  <si>
    <t>0,146</t>
  </si>
  <si>
    <t>1.2.2.1.9</t>
  </si>
  <si>
    <t>Прокладка 2-й КЛ-0,4 кВ от ТП-15 до ВРУ дома по ул. Ленинская, 35</t>
  </si>
  <si>
    <t>2024</t>
  </si>
  <si>
    <t>0,383</t>
  </si>
  <si>
    <t>1.2.2.1.10</t>
  </si>
  <si>
    <t>Прокладка 2-й КЛ-0,4 кВ от ТП-15 до ВРУ дома по ул. Ленинская, 37</t>
  </si>
  <si>
    <t>1 кв.      2019 г.</t>
  </si>
  <si>
    <t>0,173</t>
  </si>
  <si>
    <t>1 кв.       2019 г.</t>
  </si>
  <si>
    <t>2,532</t>
  </si>
  <si>
    <t>2,467</t>
  </si>
  <si>
    <t>1.2.2.1.13</t>
  </si>
  <si>
    <t>Реконструкция КЛ-6 кВ от ТП-33 до оп. № 1 ф-14 ПС 35/6 кВ "Город"</t>
  </si>
  <si>
    <t>4,008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</si>
  <si>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</si>
  <si>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ВЛ-0,4 кВ от проектируемой КТПН-400 кВА район ул. Южная, 13 до вновь сформированных земельных участков</t>
  </si>
  <si>
    <t>1.4.3</t>
  </si>
  <si>
    <t>Строительство КЛ-6 кВ, ВЛ-6 кВ ф-15 от ПС 110/35/6 кВ "Арсеньев-1" до проектируемой РП-5 район ГСК "Аэропорт" (КТП-163)</t>
  </si>
  <si>
    <t>1.4.4</t>
  </si>
  <si>
    <t>Строительство ВЛ-6 кВ от ПС 110/35/6 кВ "Молодежная" до КТПН-630 кВА жилмассив "Восточный"</t>
  </si>
  <si>
    <t>4,335</t>
  </si>
  <si>
    <t>1.4.5</t>
  </si>
  <si>
    <t>Строительство ВЛ-6 кВ от оп. № 38 ВЛ-6 кВ ф-29 ПС 110/35/6 кВ "Арсеньев-1" до оп. № 12/2 ВЛ-6 кВ ф-11 ПС 110/35/6 кВ "Арсеньев-1"</t>
  </si>
  <si>
    <t>1.4.6</t>
  </si>
  <si>
    <t>Строительство двухцепной ВЛ-6 кВ ф-7; ф-13 ПС 110/35/6 кВ "Молодежная" от ТП-49 до КТПБ-62</t>
  </si>
  <si>
    <t>1.4.7</t>
  </si>
  <si>
    <t>Строительство ВЛ-6 кВ от оп. № 62/14 ВЛ-6 кВ ф-7 ПС 110/35/6 кВ "Молодежная" до проектируемой КТПН-400 кВА район ул. Тихоокеанская</t>
  </si>
  <si>
    <t>1 кв.               2019 г.</t>
  </si>
  <si>
    <t>0,499</t>
  </si>
  <si>
    <t>1.4.9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</si>
  <si>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</si>
  <si>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1,263</t>
  </si>
  <si>
    <t>1.4.10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</si>
  <si>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</si>
  <si>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1 кв.             2019 г.</t>
  </si>
  <si>
    <t>2,079</t>
  </si>
  <si>
    <t>1.4.11</t>
  </si>
  <si>
    <t>Строительство ВЛ-6 кВ, КЛ-6 кВ от оп. № 1 ВЛ-6 кВ ф-17 ПС 110/35/6 кВ "Арсеньев-1" до ТП-108</t>
  </si>
  <si>
    <t>1,437</t>
  </si>
  <si>
    <t>1.4.14</t>
  </si>
  <si>
    <t>Строительство ВЛ-6 кВ от оп. № 133 ВЛ-6 кВ ф-27 ПС 110/35/6 кВ "Арсеньев-1" до проектируемой КТПН-630 кВА район ул. Приморская</t>
  </si>
  <si>
    <t>1.4.15</t>
  </si>
  <si>
    <t>Строительство ВЛ-0,4 кВ от проектируемой КТПН-630 кВА район ул. Приморская до вновь сформированных земельных участков</t>
  </si>
  <si>
    <t>1.4.16</t>
  </si>
  <si>
    <t>Строительство КТПН-400 кВА район ул. Южная, 13</t>
  </si>
  <si>
    <t>0,827482</t>
  </si>
  <si>
    <t>1.4.17</t>
  </si>
  <si>
    <t>Строительство КТПН-400 кВА район ул. Тихоокеанская</t>
  </si>
  <si>
    <t>0,492</t>
  </si>
  <si>
    <t>1.4.19</t>
  </si>
  <si>
    <t>Строительство КТПН-400 кВА район пересечения ул. Островского -  ул. Пархоменко</t>
  </si>
  <si>
    <t>1.4.21</t>
  </si>
  <si>
    <t>Строительство КТПН-630 кВА район ул. Приморская</t>
  </si>
  <si>
    <t>1.4.22</t>
  </si>
  <si>
    <t>Строительство РП-4 район СТО (ТП-148)</t>
  </si>
  <si>
    <t>1 кв.          2019 г.</t>
  </si>
  <si>
    <t>1.4.23</t>
  </si>
  <si>
    <t>Строительство РП-5 район ГСК "Аэропорт" (КТП-163)</t>
  </si>
  <si>
    <t>1 кв.                2019 г.</t>
  </si>
  <si>
    <t>1.4.24</t>
  </si>
  <si>
    <t>Строительство РП-6 район пересечения ул. Жуковского -  пер. Пархоменко</t>
  </si>
  <si>
    <t>1.6.1</t>
  </si>
  <si>
    <t xml:space="preserve">Установка пункта секционирования на ВЛ-6 кВ ф-13 ПС 110/35/6 кВ "Молодежная" </t>
  </si>
  <si>
    <t>0,871</t>
  </si>
  <si>
    <t>1.6.3</t>
  </si>
  <si>
    <t xml:space="preserve">Установка пункта секционирования на ВЛ-6 кВ ф-15 ПС 110/35/6 кВ "Арсеньев-1" </t>
  </si>
  <si>
    <t>0,117</t>
  </si>
  <si>
    <t>1.6.5</t>
  </si>
  <si>
    <t xml:space="preserve">Приобретение прибора проверки трансформаторов тока и устройств релейной защиты </t>
  </si>
  <si>
    <t>2 кв.       2019 г.</t>
  </si>
  <si>
    <t>0,3</t>
  </si>
  <si>
    <t>1 кв.       2022 г.</t>
  </si>
  <si>
    <t>1.6.12</t>
  </si>
  <si>
    <t xml:space="preserve">Установка пункта секционирования на ВЛ-6 кВ ф-1 ПС 110/35/6 кВ "Молодежная" </t>
  </si>
  <si>
    <t>1.6.13</t>
  </si>
  <si>
    <t xml:space="preserve">Установка пункта секционирования на ВЛ-6 кВ ф-19 ПС 110/35/6 кВ "Молодежная" </t>
  </si>
  <si>
    <t>1.6.14</t>
  </si>
  <si>
    <t xml:space="preserve">Установка пункта секционирования на ВЛ-6 кВ ф-20 ПС 110/35/6 кВ "Молодежная" </t>
  </si>
  <si>
    <t>1.6.15</t>
  </si>
  <si>
    <t xml:space="preserve">Установка пункта секционирования на ВЛ-6 кВ ф-1 ПС 110/35/6 кВ "Арсеньев-1" </t>
  </si>
  <si>
    <t>1.6.16</t>
  </si>
  <si>
    <t xml:space="preserve">Установка пункта секционирования на ВЛ-6 кВ ф-29 ПС 110/35/6 кВ "Арсеньев-1" </t>
  </si>
  <si>
    <t>1.6.17</t>
  </si>
  <si>
    <t xml:space="preserve">Установка пункта секционирования на ВЛ-6 кВ ф-12 ПС 110/35/6 кВ "Молодежная" </t>
  </si>
  <si>
    <t>Генеральный директор  АО "Арсеньевэлектросервис"                                                                Д.В. Малярович</t>
  </si>
  <si>
    <t>Приложение  № 3</t>
  </si>
  <si>
    <t>Форма 3. План освоения капитальных вложений по инвестиционным проектам</t>
  </si>
  <si>
    <r>
      <t xml:space="preserve">                                                                                                                                                                                              Инвестиционная программа     </t>
    </r>
    <r>
      <rPr>
        <u/>
        <sz val="14"/>
        <color theme="1"/>
        <rFont val="Times New Roman"/>
        <family val="1"/>
        <charset val="204"/>
      </rPr>
      <t xml:space="preserve"> АО "Арсеньевэлектросервис" </t>
    </r>
  </si>
  <si>
    <t xml:space="preserve">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</si>
  <si>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____________________________________________________________________________________________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</si>
  <si>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</si>
  <si>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</si>
  <si>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 xml:space="preserve">Текущая стадия реализации инвестиционного проекта  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</si>
  <si>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</si>
  <si>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01.01.2019 год,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</si>
  <si>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</si>
  <si>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</si>
  <si>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2019 года 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</si>
  <si>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</si>
  <si>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</si>
  <si>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</si>
  <si>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 xml:space="preserve">План                          на 01.01.2019 года </t>
  </si>
  <si>
    <t xml:space="preserve">План 
на 01.01.2019 года </t>
  </si>
  <si>
    <t xml:space="preserve">Предложение по корректировке утвержденного плана 
на 01.01.2019 года 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</si>
  <si>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</si>
  <si>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</si>
  <si>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</si>
  <si>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</si>
  <si>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</si>
  <si>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</si>
  <si>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</si>
  <si>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</si>
  <si>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</si>
  <si>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</si>
  <si>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</si>
  <si>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</si>
  <si>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</si>
  <si>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
(Предложение по корректировке утвержденного плана)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</si>
  <si>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</si>
  <si>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</si>
  <si>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</si>
  <si>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</si>
  <si>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</si>
  <si>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</si>
  <si>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</si>
  <si>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</si>
  <si>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</si>
  <si>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</si>
  <si>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Прокладка 2-й КЛ-0,4 кВ от ТП-18 до ВРУ дома по ул. Ломоносова, 13</t>
  </si>
  <si>
    <t>Установка приборов учет на границе балансовой принадлежности</t>
  </si>
  <si>
    <t>2020-2024</t>
  </si>
  <si>
    <t>Строительство ВЛ-6 кВ от оп. № 133 ВЛ-6 кВ ф-27 ПС 110/35/6 кВ "Арсеньев-1" до проектируемой КТПН-400 кВА район ул. Чапаева</t>
  </si>
  <si>
    <t>Строительство ВЛ-6 кВ от оп. № 134 ВЛ-6 кВ ф-27 ПС 110/35/6 кВ "Арсеньев-1" до проектируемой КТПН-630 кВА район ул. Приморская</t>
  </si>
  <si>
    <t>Установка грозозащиты по фидерам 6  кВ ПС 110/35/6 кВ "Арсеньев-1", ПС 35/6 кВ "Город", ПС 110/35/6 кВ "Молодежная"</t>
  </si>
  <si>
    <t>Повышение безопасности эксплуатации, снижение аварийных ситуаций, обеспечение качества и надежности электрснабжения, возможность оперативного производства работ по переключению в электрических сетях.</t>
  </si>
  <si>
    <t>Приложение  № 4</t>
  </si>
  <si>
    <t>от «05» мая 2016 г. №380</t>
  </si>
  <si>
    <t>Форма 4. План ввода основных средств</t>
  </si>
  <si>
    <t xml:space="preserve">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</si>
  <si>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__________________________________________________________________</t>
    </r>
  </si>
  <si>
    <t xml:space="preserve">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</si>
  <si>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</si>
  <si>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2019 году </t>
  </si>
  <si>
    <t>Принятие основных средств и нематериальных активов к бухгалтерскому учету</t>
  </si>
  <si>
    <t xml:space="preserve"> 2020 год</t>
  </si>
  <si>
    <t xml:space="preserve"> 2021 год</t>
  </si>
  <si>
    <t>Итого за период реализации инвестиционной программы</t>
  </si>
  <si>
    <t>Факт (Предложение по корректировке утвержденного плана)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</si>
  <si>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</si>
  <si>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</si>
  <si>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</si>
  <si>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</si>
  <si>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</si>
  <si>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</si>
  <si>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</si>
  <si>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Другое, шт.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</si>
  <si>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</si>
  <si>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</si>
  <si>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</si>
  <si>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</si>
  <si>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</si>
  <si>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</si>
  <si>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</si>
  <si>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</si>
  <si>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</si>
  <si>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</si>
  <si>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</si>
  <si>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</si>
  <si>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</si>
  <si>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</si>
  <si>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</si>
  <si>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</si>
  <si>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</si>
  <si>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</si>
  <si>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</si>
  <si>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</si>
  <si>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</si>
  <si>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</si>
  <si>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</si>
  <si>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</si>
  <si>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</si>
  <si>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</si>
  <si>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</si>
  <si>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</si>
  <si>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</si>
  <si>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</si>
  <si>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</si>
  <si>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</si>
  <si>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</si>
  <si>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</si>
  <si>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</si>
  <si>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</si>
  <si>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</si>
  <si>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</si>
  <si>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</si>
  <si>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</si>
  <si>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</si>
  <si>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</si>
  <si>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</si>
  <si>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</si>
  <si>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</si>
  <si>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</si>
  <si>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</si>
  <si>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</si>
  <si>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</si>
  <si>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</si>
  <si>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</si>
  <si>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</si>
  <si>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</si>
  <si>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</si>
  <si>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</si>
  <si>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</si>
  <si>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</si>
  <si>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</si>
  <si>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</si>
  <si>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</si>
  <si>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</si>
  <si>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</si>
  <si>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</si>
  <si>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</si>
  <si>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</si>
  <si>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</si>
  <si>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</si>
  <si>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</si>
  <si>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</si>
  <si>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</si>
  <si>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</si>
  <si>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</si>
  <si>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</si>
  <si>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</si>
  <si>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</si>
  <si>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</si>
  <si>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</si>
  <si>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</si>
  <si>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</si>
  <si>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</si>
  <si>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</si>
  <si>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</si>
  <si>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</si>
  <si>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</si>
  <si>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</si>
  <si>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</si>
  <si>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</si>
  <si>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</si>
  <si>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</si>
  <si>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</si>
  <si>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</si>
  <si>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</si>
  <si>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</si>
  <si>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</si>
  <si>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</si>
  <si>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</si>
  <si>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</si>
  <si>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</si>
  <si>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</si>
  <si>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Приложение  № 5</t>
  </si>
  <si>
    <t>Форма 5. План ввода основных средств (с распределением по кварталам)</t>
  </si>
  <si>
    <t xml:space="preserve"> на год _2023___</t>
  </si>
  <si>
    <t>Инвестиционная программа __АО "Арсеньевэлектросервис"__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</si>
  <si>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</si>
  <si>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</si>
  <si>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</si>
  <si>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</si>
  <si>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</si>
  <si>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</si>
  <si>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</si>
  <si>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</si>
  <si>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</si>
  <si>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</si>
  <si>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</si>
  <si>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</si>
  <si>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</si>
  <si>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</si>
  <si>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</si>
  <si>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</si>
  <si>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</si>
  <si>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</si>
  <si>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</si>
  <si>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</si>
  <si>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</si>
  <si>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</si>
  <si>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</si>
  <si>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</si>
  <si>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</si>
  <si>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</si>
  <si>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</si>
  <si>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</si>
  <si>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</si>
  <si>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</si>
  <si>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</si>
  <si>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</si>
  <si>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</si>
  <si>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</si>
  <si>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</si>
  <si>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</si>
  <si>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</si>
  <si>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</si>
  <si>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</si>
  <si>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</si>
  <si>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</si>
  <si>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 xml:space="preserve"> 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</si>
  <si>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</si>
  <si>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</si>
  <si>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_АО "Арсеньевэлектросервис"___</t>
  </si>
  <si>
    <t>Год раскрытия информации: _2022_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</si>
  <si>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(2019)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</si>
  <si>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</si>
  <si>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год 2020</t>
  </si>
  <si>
    <t>год 2021</t>
  </si>
  <si>
    <t>год 2022</t>
  </si>
  <si>
    <t>год 2023</t>
  </si>
  <si>
    <t>год 2024</t>
  </si>
  <si>
    <t>План (Утвержденный план)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</si>
  <si>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</si>
  <si>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</si>
  <si>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</si>
  <si>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</si>
  <si>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</si>
  <si>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</si>
  <si>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</si>
  <si>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</si>
  <si>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</si>
  <si>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</si>
  <si>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</si>
  <si>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</si>
  <si>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</si>
  <si>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</si>
  <si>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</si>
  <si>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</si>
  <si>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</si>
  <si>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</si>
  <si>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</si>
  <si>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</si>
  <si>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</si>
  <si>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</si>
  <si>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</si>
  <si>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</si>
  <si>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</si>
  <si>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</si>
  <si>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</si>
  <si>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</si>
  <si>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</si>
  <si>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</si>
  <si>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</si>
  <si>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</si>
  <si>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</si>
  <si>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</si>
  <si>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</si>
  <si>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</si>
  <si>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</si>
  <si>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1 2 3 4</t>
  </si>
  <si>
    <t xml:space="preserve">1 2 3 4 </t>
  </si>
  <si>
    <t>3 4</t>
  </si>
  <si>
    <t>2 4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</si>
  <si>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</si>
  <si>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</si>
  <si>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_АО "Арсеньевэлектросервис"_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</si>
  <si>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</si>
  <si>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(N–1)</t>
  </si>
  <si>
    <t>Ввод объектов инвестиционной деятельности (мощностей) в эксплуатацию</t>
  </si>
  <si>
    <t>Год 2020</t>
  </si>
  <si>
    <t>Год 2021</t>
  </si>
  <si>
    <t>Год 2022</t>
  </si>
  <si>
    <t>Год 2023</t>
  </si>
  <si>
    <t>Год 2024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</si>
  <si>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</si>
  <si>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</si>
  <si>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</si>
  <si>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</si>
  <si>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</si>
  <si>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</si>
  <si>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</si>
  <si>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</si>
  <si>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</si>
  <si>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</si>
  <si>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</si>
  <si>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</si>
  <si>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</si>
  <si>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</si>
  <si>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</si>
  <si>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</si>
  <si>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</si>
  <si>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</si>
  <si>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</si>
  <si>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</si>
  <si>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</si>
  <si>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</si>
  <si>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</si>
  <si>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</si>
  <si>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</si>
  <si>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</si>
  <si>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</si>
  <si>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</si>
  <si>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</si>
  <si>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</si>
  <si>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</si>
  <si>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</si>
  <si>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</si>
  <si>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</si>
  <si>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Приложение  № 9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</si>
  <si>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</si>
  <si>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АО "Арсеньевэлектросервис" </t>
    </r>
  </si>
  <si>
    <r>
      <t>Год раскрытия информации:</t>
    </r>
    <r>
      <rPr>
        <u/>
        <sz val="14"/>
        <color theme="1"/>
        <rFont val="Times New Roman"/>
        <family val="1"/>
        <charset val="204"/>
      </rPr>
      <t xml:space="preserve"> 2022 год</t>
    </r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</si>
  <si>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</si>
  <si>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</si>
  <si>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</si>
  <si>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</si>
  <si>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</si>
  <si>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</si>
  <si>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</si>
  <si>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</si>
  <si>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</si>
  <si>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</si>
  <si>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</si>
  <si>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</si>
  <si>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     </t>
    </r>
    <r>
      <rPr>
        <u/>
        <sz val="14"/>
        <rFont val="Times New Roman"/>
        <family val="1"/>
        <charset val="204"/>
      </rPr>
      <t xml:space="preserve"> АО "Арсеньевэлектросервис"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</si>
  <si>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</si>
  <si>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Год раскрытия информации: 2022 год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</si>
  <si>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</si>
  <si>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</si>
  <si>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</si>
  <si>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</si>
  <si>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</si>
  <si>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</si>
  <si>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</si>
  <si>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</si>
  <si>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</si>
  <si>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</si>
  <si>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</si>
  <si>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</si>
  <si>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</si>
  <si>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</si>
  <si>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</si>
  <si>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Дальневосточный округ</t>
  </si>
  <si>
    <t>Арсеньевский городской округ</t>
  </si>
  <si>
    <t>не требуется</t>
  </si>
  <si>
    <t>не относится</t>
  </si>
  <si>
    <t>Генеральный директор АО "Арсеньевэлектросервис"                                                   Д. В. Малярович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</si>
  <si>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</si>
  <si>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</si>
  <si>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Инвестиционная программа АО "Арсеньевэлектросервис"</t>
  </si>
  <si>
    <t xml:space="preserve">                                                         полное наименование субъекта электроэнергетики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</si>
  <si>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</si>
  <si>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</si>
  <si>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</si>
  <si>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</si>
  <si>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</si>
  <si>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</si>
  <si>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</si>
  <si>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</si>
  <si>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</si>
  <si>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</si>
  <si>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</si>
  <si>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</si>
  <si>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</si>
  <si>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</si>
  <si>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</si>
  <si>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</si>
  <si>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</si>
  <si>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</si>
  <si>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</si>
  <si>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</si>
  <si>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</si>
  <si>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</si>
  <si>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</si>
  <si>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</si>
  <si>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</si>
  <si>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</si>
  <si>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</si>
  <si>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</si>
  <si>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</si>
  <si>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</si>
  <si>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</si>
  <si>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-</t>
  </si>
  <si>
    <t>6-0,4</t>
  </si>
  <si>
    <t>2021-2024</t>
  </si>
  <si>
    <t>+</t>
  </si>
  <si>
    <t xml:space="preserve"> 2-й КЛ-0,4 кВ от ТП-18 до ВРУ </t>
  </si>
  <si>
    <t xml:space="preserve"> КЛ-0,4 кВ от ТП-18 </t>
  </si>
  <si>
    <t xml:space="preserve"> 2-й КЛ-0,4 кВ от ТП-14 </t>
  </si>
  <si>
    <t xml:space="preserve"> 2-й КЛ-0,4 кВ от ТП-92 </t>
  </si>
  <si>
    <t xml:space="preserve"> 2-й КЛ-0,4 кВ от ТП-91 </t>
  </si>
  <si>
    <t xml:space="preserve"> 2-й КЛ-0,4 кВ от ТП-40 </t>
  </si>
  <si>
    <t xml:space="preserve"> 2-х КЛ-0,4 кВ от ТП-40 </t>
  </si>
  <si>
    <t xml:space="preserve"> 2-й КЛ-0,4 кВ от ТП-15 </t>
  </si>
  <si>
    <t xml:space="preserve"> КЛ-6 кВ ф-3; ф-10 от ПС 35/6 кВ "Город" до ТП-20 </t>
  </si>
  <si>
    <t xml:space="preserve"> КЛ-6 кВ ф-9; ф-13 от ПС 35/6 кВ "Город" до ТП-146 </t>
  </si>
  <si>
    <t xml:space="preserve"> КЛ-6 кВ от ТП-33 до оп. № 1 ф-14 ПС 35/6 кВ "Город"</t>
  </si>
  <si>
    <t xml:space="preserve"> ВЛ-6 кВ от оп. № 5/1 ВЛ-6 кВ ф-7 ПС 110/35/6 кВ "Молодежная" до  КТПН-400 кВА </t>
  </si>
  <si>
    <t xml:space="preserve"> ВЛ-0,4 кВ от проектируемой КТПН-400 кВА </t>
  </si>
  <si>
    <t xml:space="preserve"> КЛ-6 кВ, ВЛ-6 кВ ф-15 от ПС 110/35/6 кВ "Арсеньев-1" до проектируемой РП-5 </t>
  </si>
  <si>
    <t xml:space="preserve"> ВЛ-6 кВ от ПС 110/35/6 кВ "Молодежная" до КТПН-630 кВА</t>
  </si>
  <si>
    <t xml:space="preserve"> ВЛ-6 кВ от оп. № 38 ВЛ-6 кВ ф-29 ПС 110/35/6 кВ "Арсеньев-1" до оп. № 12/2 ВЛ-6 кВ ф-11 ПС 110/35/6 кВ "Арсеньев-1"</t>
  </si>
  <si>
    <t xml:space="preserve"> двухцепной ВЛ-6 кВ ф-7; ф-13 ПС 110/35/6 кВ "Молодежная" от ТП-49 до КТПБ-62</t>
  </si>
  <si>
    <t xml:space="preserve"> ВЛ-6 кВ от оп. № 62/14 ВЛ-6 кВ ф-7 ПС 110/35/6 кВ "Молодежная" до проектируемой КТПН-400 кВА </t>
  </si>
  <si>
    <t xml:space="preserve"> ВЛ-6 кВ от оп. № 19 ВЛ-6 кВ ф-18 ПС 110/35/6 кВ "Молодежная" до проектируемой КТП-250 кВА</t>
  </si>
  <si>
    <t xml:space="preserve"> ВЛ-6 кВ ф-3 ПС "Город" от КТПН-66 оп. № 40 до проектируемой КТПН-400 кВА </t>
  </si>
  <si>
    <t>ВЛ-6 кВ, КЛ-6 кВ от оп. № 1 ВЛ-6 кВ ф-17 ПС 110/35/6 кВ "Арсеньев-1" до ТП-108</t>
  </si>
  <si>
    <t xml:space="preserve"> ВЛ-6 кВ от оп. № 134 ВЛ-6 кВ ф-27 ПС 110/35/6 кВ "Арсеньев-1" до проектируемой КТПН-400 кВА </t>
  </si>
  <si>
    <t xml:space="preserve"> ВЛ-0,4 кВ от проектируемой КТПН-400 кВА</t>
  </si>
  <si>
    <t xml:space="preserve"> ВЛ-6 кВ от оп. № 133 ВЛ-6 кВ ф-27 ПС 110/35/6 кВ "Арсеньев-1" </t>
  </si>
  <si>
    <t xml:space="preserve"> ВЛ-0,4 кВ от проектируемой КТПН-630 кВА </t>
  </si>
  <si>
    <t xml:space="preserve"> КТПН-400 кВА </t>
  </si>
  <si>
    <t xml:space="preserve"> КТП-250 кВА </t>
  </si>
  <si>
    <t xml:space="preserve"> КТПН-400 кВА</t>
  </si>
  <si>
    <t xml:space="preserve"> КТПН-630 кВА </t>
  </si>
  <si>
    <t xml:space="preserve"> РП-4 район СТО (ТП-148)</t>
  </si>
  <si>
    <t xml:space="preserve"> РП-5 район ГСК "Аэропорт" (КТП-163)</t>
  </si>
  <si>
    <t xml:space="preserve"> РП-6 район пересечения ул. Жуковского -  пер. Пархоменко</t>
  </si>
  <si>
    <t xml:space="preserve"> на ВЛ-6 кВ ф-13 ПС 110/35/6 кВ "Молодежная" </t>
  </si>
  <si>
    <t xml:space="preserve"> на ВЛ-6 кВ ф-18 ПС 110/35/6 кВ "Молодежная" </t>
  </si>
  <si>
    <t xml:space="preserve"> на ВЛ-6 кВ ф-15 ПС 110/35/6 кВ "Арсеньев-1" </t>
  </si>
  <si>
    <t>6 кВ ПС 110/35/6 кВ "Арсеньев-1", ПС 35/6 кВ "Город", ПС 110/35/6 кВ "Молодежная"</t>
  </si>
  <si>
    <t>РП-1, РП-2, РП-3</t>
  </si>
  <si>
    <t xml:space="preserve"> на ВЛ-6 кВ ф-5 ПС 110/35/6 кВ "Молодежная" </t>
  </si>
  <si>
    <t xml:space="preserve"> на ВЛ-6 кВ  ф-14 ПС 110/35/6 кВ "Молодежная" </t>
  </si>
  <si>
    <t xml:space="preserve"> на ВЛ-6 кВ ф-3 ПС 110/35/6 кВ "Арсеньев-1" </t>
  </si>
  <si>
    <t xml:space="preserve"> на ВЛ-6 кВ ф-1 ПС 110/35/6 кВ "Молодежная" </t>
  </si>
  <si>
    <t xml:space="preserve"> на ВЛ-6 кВ ф-19 ПС 110/35/6 кВ "Молодежная" </t>
  </si>
  <si>
    <t xml:space="preserve"> на ВЛ-6 кВ ф-20 ПС 110/35/6 кВ "Молодежная" </t>
  </si>
  <si>
    <t xml:space="preserve"> на ВЛ-6 кВ ф-1 ПС 110/35/6 кВ "Арсеньев-1" </t>
  </si>
  <si>
    <t xml:space="preserve"> на ВЛ-6 кВ ф-29 ПС 110/35/6 кВ "Арсеньев-1" </t>
  </si>
  <si>
    <t xml:space="preserve"> на ВЛ-6 кВ ф-12 ПС 110/35/6 кВ "Молодежная" </t>
  </si>
  <si>
    <t>Генеральный директор АО "Арсеньевэлектросервис"</t>
  </si>
  <si>
    <t>Д.В. Малярович</t>
  </si>
  <si>
    <t>Приложение  № 13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</si>
  <si>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</si>
  <si>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Инвестиционная программа АО" Арсеньевэлектросервис"</t>
  </si>
  <si>
    <t xml:space="preserve">                                              полное наименование субъекта электроэнергетики</t>
  </si>
  <si>
    <t xml:space="preserve">                Год раскрытия информации: 2022  год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</si>
  <si>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</si>
  <si>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</si>
  <si>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</si>
  <si>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</si>
  <si>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</si>
  <si>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</si>
  <si>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</si>
  <si>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Приложение  № 14</t>
  </si>
  <si>
    <t xml:space="preserve">                                            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</si>
  <si>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</si>
  <si>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</si>
  <si>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</si>
  <si>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Инвестиционная программа    АО Арсеньевэлектросервис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</si>
  <si>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</si>
  <si>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</t>
  </si>
  <si>
    <t xml:space="preserve">                         Год раскрытия информации: 2022 год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</si>
  <si>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</si>
  <si>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</si>
  <si>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</si>
  <si>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</si>
  <si>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</si>
  <si>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</si>
  <si>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</si>
  <si>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ЛЭП, км</t>
  </si>
  <si>
    <t>МВхА</t>
  </si>
  <si>
    <t>Другое, шт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</si>
  <si>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</si>
  <si>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</si>
  <si>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</si>
  <si>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</si>
  <si>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</si>
  <si>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 xml:space="preserve"> Локальный ресурсный сметный расчет №24</t>
  </si>
  <si>
    <t>Надежная и бесперебойная подача электроэнергии существующим и вновь подключаемым потребителям</t>
  </si>
  <si>
    <t xml:space="preserve"> Локальный ресурсный сметный расчет №25</t>
  </si>
  <si>
    <t xml:space="preserve"> Локальный ресурсный сметный расчет №26</t>
  </si>
  <si>
    <t xml:space="preserve"> Локальный ресурсный сметный расчет №27</t>
  </si>
  <si>
    <t xml:space="preserve"> Локальный ресурсный сметный расчет №28</t>
  </si>
  <si>
    <t xml:space="preserve"> Локальный ресурсный сметный расчет №29</t>
  </si>
  <si>
    <t xml:space="preserve"> Локальный ресурсный сметный расчет №30</t>
  </si>
  <si>
    <t xml:space="preserve"> Локальный ресурсный сметный расчет №31</t>
  </si>
  <si>
    <t xml:space="preserve"> Локальный ресурсный сметный расчет №32</t>
  </si>
  <si>
    <t xml:space="preserve"> Локальный ресурсный сметный расчет №33</t>
  </si>
  <si>
    <t xml:space="preserve"> Локальный ресурсный сметный расчет №34</t>
  </si>
  <si>
    <t>Улучшение надежности подачи электроэнергии существующим и вновь подключаемым потребителям, снижение технологических потерь электрической энергии и аварийно-восстановительных работ</t>
  </si>
  <si>
    <t xml:space="preserve"> Локальный ресурсный сметный расчет №35</t>
  </si>
  <si>
    <t xml:space="preserve"> Локальный ресурсный сметный расчет №42</t>
  </si>
  <si>
    <t xml:space="preserve"> Локальный ресурсный сметный расчет №36</t>
  </si>
  <si>
    <t xml:space="preserve"> Локальный ресурсный сметный расчет №1</t>
  </si>
  <si>
    <t xml:space="preserve"> Локальный ресурсный сметный расчет №2</t>
  </si>
  <si>
    <t xml:space="preserve"> Локальный ресурсный сметный расчет №3</t>
  </si>
  <si>
    <t xml:space="preserve"> Локальный ресурсный сметный расчет №4</t>
  </si>
  <si>
    <t xml:space="preserve"> Локальный ресурсный сметный расчет №5</t>
  </si>
  <si>
    <t xml:space="preserve"> Локальный ресурсный сметный расчет №6</t>
  </si>
  <si>
    <t xml:space="preserve"> Локальный ресурсный сметный расчет №7</t>
  </si>
  <si>
    <t xml:space="preserve"> Локальный ресурсный сметный расчет №8</t>
  </si>
  <si>
    <t xml:space="preserve"> Локальный ресурсный сметный расчет №9</t>
  </si>
  <si>
    <t xml:space="preserve"> Локальный ресурсный сметный расчет №10</t>
  </si>
  <si>
    <t xml:space="preserve"> Локальный ресурсный сметный расчет №11</t>
  </si>
  <si>
    <t xml:space="preserve"> Локальный ресурсный сметный расчет №12</t>
  </si>
  <si>
    <t xml:space="preserve"> Локальный ресурсный сметный расчет №14</t>
  </si>
  <si>
    <t>Обеспечение надежным и безопасным электрооборудованием, увеличение срока эксплуатации, подключение большего числа потребителей, обеспечение надежного и качественного электроснабжения, сокращение аварийно-восстановительных работ, упрощение процедцры технического обслуживания</t>
  </si>
  <si>
    <t xml:space="preserve"> Локальный ресурсный сметный расчет №15</t>
  </si>
  <si>
    <t xml:space="preserve"> Локальный ресурсный сметный расчет №16</t>
  </si>
  <si>
    <t xml:space="preserve"> Локальный ресурсный сметный расчет №17</t>
  </si>
  <si>
    <t xml:space="preserve"> Локальный ресурсный сметный расчет №18</t>
  </si>
  <si>
    <t xml:space="preserve"> Локальный ресурсный сметный расчет №20</t>
  </si>
  <si>
    <t xml:space="preserve"> Локальный ресурсный сметный расчет №21</t>
  </si>
  <si>
    <t xml:space="preserve"> Локальный ресурсный сметный расчет №22</t>
  </si>
  <si>
    <t xml:space="preserve"> Локальный ресурсный сметный расчет №37</t>
  </si>
  <si>
    <t xml:space="preserve"> Локальный ресурсный сметный расчет №38</t>
  </si>
  <si>
    <t xml:space="preserve"> Локальный ресурсный сметный расчет №40</t>
  </si>
  <si>
    <t>Повышение безопасности эксплуатации, снижение аварийных ситуаций, обеспечение качества и надежности электроснабжения.</t>
  </si>
  <si>
    <t xml:space="preserve"> Локальный ресурсный сметный расчет №1/1</t>
  </si>
  <si>
    <t xml:space="preserve"> Локальный ресурсный сметный расчет №2/2</t>
  </si>
  <si>
    <t xml:space="preserve"> Локальный ресурсный сметный расчет №3/3</t>
  </si>
  <si>
    <t xml:space="preserve"> Локальный ресурсный сметный расчет №4/4</t>
  </si>
  <si>
    <t xml:space="preserve"> Локальный ресурсный сметный расчет №6/6</t>
  </si>
  <si>
    <t xml:space="preserve"> Локальный ресурсный сметный расчет №5/5</t>
  </si>
  <si>
    <t>1,324</t>
  </si>
  <si>
    <t>2,574</t>
  </si>
  <si>
    <t>0,189</t>
  </si>
  <si>
    <t>1,387</t>
  </si>
  <si>
    <t>0,827</t>
  </si>
  <si>
    <t>План по корректировке на 2023г</t>
  </si>
  <si>
    <t>План по корректировке на 2024г</t>
  </si>
  <si>
    <t>2024 Год (Х+3)</t>
  </si>
  <si>
    <t xml:space="preserve"> на год _2024___</t>
  </si>
  <si>
    <t>Инвестиционная программа __АО "Арсеньевэлектросервис"_____</t>
  </si>
  <si>
    <t>Приложение  № 18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</si>
  <si>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</si>
  <si>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АО "Арсеньевэлектросервис"</t>
  </si>
  <si>
    <t xml:space="preserve">                                                                     полное наименование субъекта электроэнергетики</t>
  </si>
  <si>
    <r>
      <rPr>
        <sz val="14"/>
        <rFont val="Times New Roman"/>
        <family val="1"/>
        <charset val="204"/>
      </rPr>
      <t>Наименование  субъекта Российской Федерации:</t>
    </r>
    <r>
      <rPr>
        <u/>
        <sz val="14"/>
        <rFont val="Times New Roman"/>
        <family val="1"/>
        <charset val="204"/>
      </rPr>
      <t xml:space="preserve"> Приморский край, Арсеньевский городской округ</t>
    </r>
  </si>
  <si>
    <t>Наименование целевого показателя</t>
  </si>
  <si>
    <t>Единицы измерения</t>
  </si>
  <si>
    <t>Значения целевых показателей , годы</t>
  </si>
  <si>
    <t>4</t>
  </si>
  <si>
    <r>
      <t>Показатель средней продолжительности прекращения передачи электрической энергии на точку поставки (П</t>
    </r>
    <r>
      <rPr>
        <sz val="10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</si>
  <si>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t>час</t>
  </si>
  <si>
    <t>2</t>
  </si>
  <si>
    <r>
      <t>Показатель средней частоты прекращений передачи электрической энергии на точку поставки (П</t>
    </r>
    <r>
      <rPr>
        <sz val="10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</si>
  <si>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шт.</t>
  </si>
  <si>
    <t>Показатель уровня качества оказываемых услуг</t>
  </si>
  <si>
    <r>
      <t xml:space="preserve"> на год _</t>
    </r>
    <r>
      <rPr>
        <b/>
        <u/>
        <sz val="14"/>
        <color indexed="8"/>
        <rFont val="Times New Roman"/>
        <family val="1"/>
        <charset val="204"/>
      </rPr>
      <t>2024</t>
    </r>
    <r>
      <rPr>
        <b/>
        <sz val="14"/>
        <color indexed="8"/>
        <rFont val="Times New Roman"/>
        <family val="1"/>
        <charset val="204"/>
      </rPr>
      <t>_</t>
    </r>
  </si>
  <si>
    <t>5. 6</t>
  </si>
  <si>
    <t>6. 5</t>
  </si>
  <si>
    <t>6. 6</t>
  </si>
  <si>
    <t>0,446</t>
  </si>
  <si>
    <t>3,562</t>
  </si>
  <si>
    <t>3,898</t>
  </si>
  <si>
    <t>4,564</t>
  </si>
  <si>
    <t>5,273</t>
  </si>
  <si>
    <t>9,281</t>
  </si>
  <si>
    <t>5,719</t>
  </si>
  <si>
    <r>
      <t>Установка пункта секционирования на ВЛ-6 кВ</t>
    </r>
    <r>
      <rPr>
        <sz val="12"/>
        <color rgb="FFFF0000"/>
        <rFont val="Times New Roman"/>
        <family val="1"/>
        <charset val="204"/>
      </rPr>
      <t xml:space="preserve"> ф-11</t>
    </r>
    <r>
      <rPr>
        <sz val="12"/>
        <rFont val="Times New Roman"/>
        <family val="1"/>
        <charset val="204"/>
      </rPr>
      <t xml:space="preserve"> ПС 110/35/6 кВ "Арсеньев-1" </t>
    </r>
  </si>
  <si>
    <r>
      <t xml:space="preserve">Установка пункта секционирования на ВЛ-6 кВ </t>
    </r>
    <r>
      <rPr>
        <sz val="12"/>
        <color rgb="FFFF0000"/>
        <rFont val="Times New Roman"/>
        <family val="1"/>
        <charset val="204"/>
      </rPr>
      <t>ф-27</t>
    </r>
    <r>
      <rPr>
        <sz val="12"/>
        <rFont val="Times New Roman"/>
        <family val="1"/>
        <charset val="204"/>
      </rPr>
      <t xml:space="preserve"> ПС 110/35/6 кВ "Арсеньев-1" </t>
    </r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</si>
</sst>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0.000"/>
    <numFmt numFmtId="166" formatCode="0.0000000"/>
    <numFmt numFmtId="167" formatCode="0.0000"/>
    <numFmt numFmtId="168" formatCode="0.00000"/>
  </numFmts>
  <fonts count="8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</font>
    <font>
      <sz val="12"/>
      <name val="Times New Roman CYR"/>
    </font>
    <font>
      <sz val="10"/>
      <name val="Times New Roman CYR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vertAlign val="superscript"/>
      <sz val="14"/>
      <name val="Times New Roman"/>
      <family val="1"/>
      <charset val="204"/>
    </font>
    <font>
      <b/>
      <sz val="14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name val="Calibri"/>
      <family val="2"/>
      <scheme val="minor"/>
    </font>
    <font>
      <sz val="16"/>
      <name val="Arial"/>
      <family val="2"/>
      <charset val="204"/>
    </font>
    <font>
      <sz val="16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rgb="FF000000"/>
      <name val="Calibri"/>
      <family val="2"/>
      <scheme val="minor"/>
    </font>
    <font>
      <b/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16" fillId="0" borderId="0"/>
    <xf numFmtId="0" fontId="27" fillId="0" borderId="0"/>
    <xf numFmtId="0" fontId="2" fillId="0" borderId="0"/>
    <xf numFmtId="0" fontId="3" fillId="0" borderId="0"/>
    <xf numFmtId="0" fontId="2" fillId="0" borderId="0"/>
  </cellStyleXfs>
  <cellXfs count="9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/>
    <xf numFmtId="0" fontId="2" fillId="2" borderId="0" xfId="1" applyFont="1" applyFill="1"/>
    <xf numFmtId="0" fontId="4" fillId="0" borderId="0" xfId="2" applyFont="1" applyFill="1" applyBorder="1" applyAlignment="1"/>
    <xf numFmtId="0" fontId="5" fillId="0" borderId="0" xfId="0" applyFont="1" applyAlignment="1">
      <alignment wrapText="1"/>
    </xf>
    <xf numFmtId="0" fontId="2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49" fontId="13" fillId="2" borderId="7" xfId="1" applyNumberFormat="1" applyFont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164" fontId="2" fillId="2" borderId="13" xfId="1" applyNumberFormat="1" applyFont="1" applyFill="1" applyBorder="1" applyAlignment="1">
      <alignment horizontal="center" vertical="center" wrapText="1"/>
    </xf>
    <xf numFmtId="49" fontId="9" fillId="3" borderId="4" xfId="3" applyNumberFormat="1" applyFont="1" applyFill="1" applyBorder="1" applyAlignment="1">
      <alignment horizontal="center" vertical="center"/>
    </xf>
    <xf numFmtId="0" fontId="2" fillId="3" borderId="5" xfId="3" applyFont="1" applyFill="1" applyBorder="1" applyAlignment="1">
      <alignment vertical="center"/>
    </xf>
    <xf numFmtId="0" fontId="9" fillId="3" borderId="12" xfId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 wrapText="1"/>
    </xf>
    <xf numFmtId="49" fontId="9" fillId="2" borderId="4" xfId="3" applyNumberFormat="1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left" vertical="center" wrapText="1" inden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 indent="3"/>
    </xf>
    <xf numFmtId="0" fontId="2" fillId="2" borderId="5" xfId="1" applyFont="1" applyFill="1" applyBorder="1" applyAlignment="1">
      <alignment horizontal="left" vertical="center" wrapText="1" indent="5"/>
    </xf>
    <xf numFmtId="0" fontId="2" fillId="2" borderId="5" xfId="3" applyFont="1" applyFill="1" applyBorder="1" applyAlignment="1">
      <alignment horizontal="left" vertical="center" wrapText="1" indent="7"/>
    </xf>
    <xf numFmtId="0" fontId="2" fillId="2" borderId="5" xfId="1" applyFont="1" applyFill="1" applyBorder="1" applyAlignment="1">
      <alignment horizontal="left" vertical="center" wrapText="1" indent="1"/>
    </xf>
    <xf numFmtId="49" fontId="9" fillId="2" borderId="4" xfId="3" applyNumberFormat="1" applyFont="1" applyFill="1" applyBorder="1" applyAlignment="1">
      <alignment horizontal="left" vertical="center" indent="1"/>
    </xf>
    <xf numFmtId="49" fontId="9" fillId="2" borderId="7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1"/>
    </xf>
    <xf numFmtId="164" fontId="2" fillId="2" borderId="8" xfId="1" applyNumberFormat="1" applyFont="1" applyFill="1" applyBorder="1" applyAlignment="1">
      <alignment horizontal="center" vertical="center" wrapText="1"/>
    </xf>
    <xf numFmtId="49" fontId="9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wrapText="1"/>
    </xf>
    <xf numFmtId="0" fontId="9" fillId="2" borderId="0" xfId="1" applyFont="1" applyFill="1" applyAlignment="1">
      <alignment horizontal="center" vertical="center" wrapText="1"/>
    </xf>
    <xf numFmtId="0" fontId="17" fillId="0" borderId="0" xfId="4" applyFont="1"/>
    <xf numFmtId="0" fontId="18" fillId="0" borderId="0" xfId="4" applyFont="1"/>
    <xf numFmtId="0" fontId="19" fillId="0" borderId="0" xfId="4" applyFont="1" applyAlignment="1">
      <alignment horizontal="right" vertical="center"/>
    </xf>
    <xf numFmtId="0" fontId="19" fillId="0" borderId="0" xfId="4" applyFont="1" applyAlignment="1">
      <alignment horizontal="right"/>
    </xf>
    <xf numFmtId="0" fontId="17" fillId="0" borderId="0" xfId="4" applyFont="1" applyBorder="1"/>
    <xf numFmtId="0" fontId="22" fillId="0" borderId="0" xfId="4" applyFont="1"/>
    <xf numFmtId="0" fontId="18" fillId="0" borderId="0" xfId="4" applyFont="1" applyAlignment="1">
      <alignment horizontal="center" vertical="center"/>
    </xf>
    <xf numFmtId="0" fontId="24" fillId="0" borderId="0" xfId="4" applyFont="1" applyAlignment="1">
      <alignment horizontal="center" vertical="center"/>
    </xf>
    <xf numFmtId="0" fontId="19" fillId="0" borderId="0" xfId="4" applyFont="1" applyFill="1" applyBorder="1" applyAlignment="1"/>
    <xf numFmtId="0" fontId="22" fillId="0" borderId="0" xfId="4" applyFont="1" applyBorder="1"/>
    <xf numFmtId="0" fontId="0" fillId="0" borderId="0" xfId="4" applyFont="1" applyFill="1" applyBorder="1" applyAlignment="1"/>
    <xf numFmtId="0" fontId="22" fillId="0" borderId="0" xfId="4" applyFont="1" applyAlignment="1">
      <alignment vertical="center"/>
    </xf>
    <xf numFmtId="0" fontId="10" fillId="0" borderId="0" xfId="4" applyFont="1"/>
    <xf numFmtId="0" fontId="22" fillId="0" borderId="14" xfId="4" applyFont="1" applyBorder="1" applyAlignment="1">
      <alignment horizontal="center" vertical="center" textRotation="90" wrapText="1"/>
    </xf>
    <xf numFmtId="0" fontId="24" fillId="0" borderId="14" xfId="4" applyFont="1" applyBorder="1" applyAlignment="1">
      <alignment horizontal="center" vertical="center"/>
    </xf>
    <xf numFmtId="0" fontId="24" fillId="0" borderId="14" xfId="4" applyFont="1" applyBorder="1" applyAlignment="1">
      <alignment horizontal="center"/>
    </xf>
    <xf numFmtId="0" fontId="24" fillId="0" borderId="14" xfId="4" applyFont="1" applyFill="1" applyBorder="1" applyAlignment="1">
      <alignment horizontal="center" vertical="center"/>
    </xf>
    <xf numFmtId="49" fontId="24" fillId="0" borderId="14" xfId="4" applyNumberFormat="1" applyFont="1" applyFill="1" applyBorder="1" applyAlignment="1">
      <alignment horizontal="center"/>
    </xf>
    <xf numFmtId="49" fontId="24" fillId="0" borderId="14" xfId="4" applyNumberFormat="1" applyFont="1" applyBorder="1" applyAlignment="1">
      <alignment horizontal="center"/>
    </xf>
    <xf numFmtId="0" fontId="24" fillId="0" borderId="0" xfId="4" applyFont="1"/>
    <xf numFmtId="49" fontId="5" fillId="2" borderId="5" xfId="4" applyNumberFormat="1" applyFont="1" applyFill="1" applyBorder="1" applyAlignment="1">
      <alignment horizontal="center" vertical="center"/>
    </xf>
    <xf numFmtId="0" fontId="5" fillId="2" borderId="5" xfId="4" applyFont="1" applyFill="1" applyBorder="1" applyAlignment="1">
      <alignment horizontal="center" vertical="center" wrapText="1"/>
    </xf>
    <xf numFmtId="0" fontId="25" fillId="0" borderId="5" xfId="0" applyFont="1" applyBorder="1" applyAlignment="1" applyProtection="1">
      <alignment horizontal="center" vertical="center"/>
      <protection locked="0"/>
    </xf>
    <xf numFmtId="165" fontId="25" fillId="0" borderId="5" xfId="0" applyNumberFormat="1" applyFont="1" applyBorder="1" applyAlignment="1" applyProtection="1">
      <alignment horizontal="center" vertical="center"/>
      <protection locked="0"/>
    </xf>
    <xf numFmtId="165" fontId="26" fillId="0" borderId="5" xfId="4" applyNumberFormat="1" applyFont="1" applyBorder="1" applyAlignment="1">
      <alignment horizontal="center" vertical="center"/>
    </xf>
    <xf numFmtId="0" fontId="25" fillId="2" borderId="5" xfId="0" applyFont="1" applyFill="1" applyBorder="1" applyAlignment="1" applyProtection="1">
      <alignment horizontal="center" vertical="center"/>
      <protection locked="0"/>
    </xf>
    <xf numFmtId="0" fontId="25" fillId="0" borderId="5" xfId="0" applyFont="1" applyBorder="1" applyProtection="1">
      <protection locked="0"/>
    </xf>
    <xf numFmtId="0" fontId="25" fillId="2" borderId="5" xfId="0" applyFont="1" applyFill="1" applyBorder="1" applyAlignment="1" applyProtection="1">
      <alignment vertical="center" wrapText="1"/>
      <protection locked="0"/>
    </xf>
    <xf numFmtId="0" fontId="25" fillId="0" borderId="5" xfId="0" applyFont="1" applyFill="1" applyBorder="1" applyAlignment="1" applyProtection="1">
      <alignment horizontal="center" vertical="center"/>
      <protection locked="0"/>
    </xf>
    <xf numFmtId="165" fontId="25" fillId="0" borderId="5" xfId="0" applyNumberFormat="1" applyFont="1" applyFill="1" applyBorder="1" applyAlignment="1">
      <alignment horizontal="center" vertical="center" wrapText="1"/>
    </xf>
    <xf numFmtId="0" fontId="26" fillId="0" borderId="5" xfId="4" applyFont="1" applyFill="1" applyBorder="1" applyAlignment="1">
      <alignment horizontal="center" vertical="center"/>
    </xf>
    <xf numFmtId="0" fontId="5" fillId="2" borderId="5" xfId="4" applyFont="1" applyFill="1" applyBorder="1" applyAlignment="1">
      <alignment horizontal="center" wrapText="1"/>
    </xf>
    <xf numFmtId="165" fontId="25" fillId="0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5" xfId="4" applyNumberFormat="1" applyFont="1" applyFill="1" applyBorder="1" applyAlignment="1">
      <alignment horizontal="center" vertical="center"/>
    </xf>
    <xf numFmtId="165" fontId="2" fillId="2" borderId="15" xfId="5" applyNumberFormat="1" applyFont="1" applyFill="1" applyBorder="1" applyAlignment="1" applyProtection="1">
      <alignment horizontal="left" vertical="center" wrapText="1"/>
      <protection locked="0"/>
    </xf>
    <xf numFmtId="0" fontId="28" fillId="0" borderId="5" xfId="0" applyFont="1" applyFill="1" applyBorder="1" applyAlignment="1" applyProtection="1">
      <alignment horizontal="center" vertical="center"/>
      <protection locked="0"/>
    </xf>
    <xf numFmtId="165" fontId="28" fillId="0" borderId="5" xfId="0" applyNumberFormat="1" applyFont="1" applyFill="1" applyBorder="1" applyAlignment="1">
      <alignment horizontal="center" vertical="center" wrapText="1"/>
    </xf>
    <xf numFmtId="0" fontId="28" fillId="0" borderId="5" xfId="0" applyFont="1" applyBorder="1" applyAlignment="1" applyProtection="1">
      <alignment horizontal="center" vertical="center"/>
      <protection locked="0"/>
    </xf>
    <xf numFmtId="165" fontId="2" fillId="2" borderId="5" xfId="0" applyNumberFormat="1" applyFont="1" applyFill="1" applyBorder="1" applyAlignment="1" applyProtection="1">
      <alignment horizontal="justify" vertical="center" wrapText="1"/>
      <protection locked="0"/>
    </xf>
    <xf numFmtId="0" fontId="24" fillId="0" borderId="5" xfId="4" applyFont="1" applyFill="1" applyBorder="1" applyAlignment="1">
      <alignment horizontal="center" vertical="center"/>
    </xf>
    <xf numFmtId="0" fontId="2" fillId="2" borderId="5" xfId="4" applyFont="1" applyFill="1" applyBorder="1" applyAlignment="1">
      <alignment horizontal="left" vertical="top" wrapText="1"/>
    </xf>
    <xf numFmtId="0" fontId="22" fillId="0" borderId="0" xfId="4" applyFont="1" applyFill="1"/>
    <xf numFmtId="49" fontId="2" fillId="2" borderId="0" xfId="0" applyNumberFormat="1" applyFont="1" applyFill="1"/>
    <xf numFmtId="0" fontId="2" fillId="2" borderId="0" xfId="0" applyFont="1" applyFill="1"/>
    <xf numFmtId="1" fontId="2" fillId="2" borderId="0" xfId="0" applyNumberFormat="1" applyFont="1" applyFill="1"/>
    <xf numFmtId="166" fontId="2" fillId="2" borderId="0" xfId="0" applyNumberFormat="1" applyFont="1" applyFill="1"/>
    <xf numFmtId="165" fontId="2" fillId="2" borderId="0" xfId="0" applyNumberFormat="1" applyFont="1" applyFill="1"/>
    <xf numFmtId="0" fontId="19" fillId="2" borderId="0" xfId="1" applyFont="1" applyFill="1" applyAlignment="1">
      <alignment horizontal="right" vertical="center"/>
    </xf>
    <xf numFmtId="165" fontId="29" fillId="2" borderId="0" xfId="0" applyNumberFormat="1" applyFont="1" applyFill="1"/>
    <xf numFmtId="165" fontId="2" fillId="2" borderId="0" xfId="0" applyNumberFormat="1" applyFont="1" applyFill="1" applyAlignment="1">
      <alignment horizontal="center" vertical="center"/>
    </xf>
    <xf numFmtId="0" fontId="30" fillId="2" borderId="0" xfId="0" applyFont="1" applyFill="1"/>
    <xf numFmtId="0" fontId="19" fillId="2" borderId="0" xfId="0" applyFont="1" applyFill="1" applyAlignment="1">
      <alignment horizontal="right" vertical="center"/>
    </xf>
    <xf numFmtId="0" fontId="19" fillId="2" borderId="0" xfId="1" applyFont="1" applyFill="1" applyAlignment="1">
      <alignment horizontal="right"/>
    </xf>
    <xf numFmtId="0" fontId="19" fillId="2" borderId="0" xfId="0" applyFont="1" applyFill="1" applyAlignment="1">
      <alignment horizontal="right"/>
    </xf>
    <xf numFmtId="0" fontId="10" fillId="2" borderId="0" xfId="4" applyFont="1" applyFill="1"/>
    <xf numFmtId="165" fontId="31" fillId="2" borderId="0" xfId="0" applyNumberFormat="1" applyFont="1" applyFill="1" applyAlignment="1">
      <alignment horizontal="center"/>
    </xf>
    <xf numFmtId="165" fontId="32" fillId="2" borderId="0" xfId="0" applyNumberFormat="1" applyFont="1" applyFill="1" applyAlignment="1">
      <alignment horizontal="center"/>
    </xf>
    <xf numFmtId="165" fontId="31" fillId="2" borderId="0" xfId="0" applyNumberFormat="1" applyFont="1" applyFill="1" applyAlignment="1">
      <alignment horizontal="center" vertical="center"/>
    </xf>
    <xf numFmtId="165" fontId="33" fillId="2" borderId="0" xfId="4" applyNumberFormat="1" applyFont="1" applyFill="1" applyAlignment="1">
      <alignment vertical="center"/>
    </xf>
    <xf numFmtId="0" fontId="33" fillId="2" borderId="0" xfId="4" applyFont="1" applyFill="1" applyAlignment="1">
      <alignment vertical="center"/>
    </xf>
    <xf numFmtId="165" fontId="32" fillId="2" borderId="0" xfId="4" applyNumberFormat="1" applyFont="1" applyFill="1" applyAlignment="1">
      <alignment vertical="center"/>
    </xf>
    <xf numFmtId="165" fontId="33" fillId="2" borderId="0" xfId="4" applyNumberFormat="1" applyFont="1" applyFill="1" applyAlignment="1">
      <alignment horizontal="center" vertical="center"/>
    </xf>
    <xf numFmtId="165" fontId="31" fillId="2" borderId="0" xfId="4" applyNumberFormat="1" applyFont="1" applyFill="1" applyAlignment="1">
      <alignment vertical="center"/>
    </xf>
    <xf numFmtId="0" fontId="31" fillId="2" borderId="0" xfId="4" applyFont="1" applyFill="1" applyAlignment="1">
      <alignment vertical="center"/>
    </xf>
    <xf numFmtId="165" fontId="28" fillId="2" borderId="0" xfId="4" applyNumberFormat="1" applyFont="1" applyFill="1" applyAlignment="1">
      <alignment vertical="top"/>
    </xf>
    <xf numFmtId="0" fontId="28" fillId="2" borderId="0" xfId="4" applyFont="1" applyFill="1" applyAlignment="1">
      <alignment vertical="top"/>
    </xf>
    <xf numFmtId="165" fontId="29" fillId="2" borderId="0" xfId="4" applyNumberFormat="1" applyFont="1" applyFill="1" applyAlignment="1">
      <alignment vertical="top"/>
    </xf>
    <xf numFmtId="165" fontId="28" fillId="2" borderId="0" xfId="4" applyNumberFormat="1" applyFont="1" applyFill="1" applyAlignment="1">
      <alignment horizontal="center" vertical="center"/>
    </xf>
    <xf numFmtId="165" fontId="2" fillId="2" borderId="0" xfId="4" applyNumberFormat="1" applyFont="1" applyFill="1" applyAlignment="1">
      <alignment vertical="top"/>
    </xf>
    <xf numFmtId="0" fontId="2" fillId="2" borderId="0" xfId="4" applyFont="1" applyFill="1" applyAlignment="1">
      <alignment vertical="top"/>
    </xf>
    <xf numFmtId="165" fontId="31" fillId="2" borderId="0" xfId="0" applyNumberFormat="1" applyFont="1" applyFill="1" applyAlignment="1">
      <alignment vertical="center"/>
    </xf>
    <xf numFmtId="0" fontId="31" fillId="2" borderId="0" xfId="0" applyFont="1" applyFill="1" applyAlignment="1">
      <alignment vertical="center"/>
    </xf>
    <xf numFmtId="165" fontId="32" fillId="2" borderId="0" xfId="0" applyNumberFormat="1" applyFont="1" applyFill="1" applyAlignment="1">
      <alignment vertical="center"/>
    </xf>
    <xf numFmtId="165" fontId="32" fillId="2" borderId="0" xfId="0" applyNumberFormat="1" applyFont="1" applyFill="1" applyAlignment="1">
      <alignment horizontal="center" vertical="center"/>
    </xf>
    <xf numFmtId="165" fontId="19" fillId="2" borderId="0" xfId="0" applyNumberFormat="1" applyFont="1" applyFill="1" applyAlignment="1"/>
    <xf numFmtId="165" fontId="35" fillId="2" borderId="0" xfId="0" applyNumberFormat="1" applyFont="1" applyFill="1" applyAlignment="1"/>
    <xf numFmtId="165" fontId="19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/>
    <xf numFmtId="0" fontId="2" fillId="2" borderId="0" xfId="0" applyFont="1" applyFill="1" applyAlignment="1"/>
    <xf numFmtId="165" fontId="29" fillId="2" borderId="0" xfId="0" applyNumberFormat="1" applyFont="1" applyFill="1" applyAlignment="1"/>
    <xf numFmtId="0" fontId="2" fillId="2" borderId="0" xfId="0" applyFont="1" applyFill="1" applyAlignment="1">
      <alignment horizontal="right"/>
    </xf>
    <xf numFmtId="0" fontId="31" fillId="2" borderId="0" xfId="0" applyFont="1" applyFill="1"/>
    <xf numFmtId="0" fontId="31" fillId="2" borderId="5" xfId="0" applyFont="1" applyFill="1" applyBorder="1" applyAlignment="1">
      <alignment vertical="center" textRotation="90" wrapText="1"/>
    </xf>
    <xf numFmtId="166" fontId="31" fillId="2" borderId="5" xfId="0" applyNumberFormat="1" applyFont="1" applyFill="1" applyBorder="1" applyAlignment="1">
      <alignment horizontal="center" vertical="center" textRotation="90" wrapText="1"/>
    </xf>
    <xf numFmtId="165" fontId="31" fillId="2" borderId="5" xfId="0" applyNumberFormat="1" applyFont="1" applyFill="1" applyBorder="1" applyAlignment="1">
      <alignment horizontal="center" vertical="center" textRotation="90" wrapText="1"/>
    </xf>
    <xf numFmtId="1" fontId="31" fillId="2" borderId="5" xfId="0" applyNumberFormat="1" applyFont="1" applyFill="1" applyBorder="1" applyAlignment="1">
      <alignment horizontal="center" vertical="center" wrapText="1"/>
    </xf>
    <xf numFmtId="0" fontId="31" fillId="2" borderId="5" xfId="0" applyNumberFormat="1" applyFont="1" applyFill="1" applyBorder="1" applyAlignment="1">
      <alignment horizontal="center" vertical="center" wrapText="1"/>
    </xf>
    <xf numFmtId="0" fontId="25" fillId="2" borderId="5" xfId="4" applyNumberFormat="1" applyFont="1" applyFill="1" applyBorder="1" applyAlignment="1">
      <alignment horizontal="center" vertical="center"/>
    </xf>
    <xf numFmtId="165" fontId="25" fillId="2" borderId="5" xfId="4" applyNumberFormat="1" applyFont="1" applyFill="1" applyBorder="1" applyAlignment="1">
      <alignment horizontal="center" vertical="center"/>
    </xf>
    <xf numFmtId="0" fontId="25" fillId="2" borderId="0" xfId="4" applyFont="1" applyFill="1"/>
    <xf numFmtId="0" fontId="2" fillId="2" borderId="5" xfId="4" applyNumberFormat="1" applyFont="1" applyFill="1" applyBorder="1" applyAlignment="1">
      <alignment horizontal="center" vertical="center"/>
    </xf>
    <xf numFmtId="49" fontId="25" fillId="2" borderId="5" xfId="4" applyNumberFormat="1" applyFont="1" applyFill="1" applyBorder="1" applyAlignment="1">
      <alignment horizontal="center" vertical="center"/>
    </xf>
    <xf numFmtId="0" fontId="25" fillId="2" borderId="5" xfId="4" applyFont="1" applyFill="1" applyBorder="1" applyAlignment="1">
      <alignment horizontal="center" vertical="center"/>
    </xf>
    <xf numFmtId="165" fontId="5" fillId="2" borderId="5" xfId="4" applyNumberFormat="1" applyFont="1" applyFill="1" applyBorder="1" applyAlignment="1">
      <alignment horizontal="center" vertical="center"/>
    </xf>
    <xf numFmtId="0" fontId="2" fillId="2" borderId="5" xfId="4" applyFont="1" applyFill="1" applyBorder="1" applyAlignment="1">
      <alignment horizontal="center" vertical="center"/>
    </xf>
    <xf numFmtId="1" fontId="2" fillId="2" borderId="5" xfId="4" applyNumberFormat="1" applyFont="1" applyFill="1" applyBorder="1" applyAlignment="1">
      <alignment horizontal="center" vertical="center"/>
    </xf>
    <xf numFmtId="49" fontId="2" fillId="2" borderId="5" xfId="4" applyNumberFormat="1" applyFont="1" applyFill="1" applyBorder="1" applyAlignment="1">
      <alignment horizontal="center" vertical="center" wrapText="1"/>
    </xf>
    <xf numFmtId="165" fontId="2" fillId="2" borderId="5" xfId="4" applyNumberFormat="1" applyFont="1" applyFill="1" applyBorder="1" applyAlignment="1">
      <alignment horizontal="center" vertical="center"/>
    </xf>
    <xf numFmtId="1" fontId="25" fillId="2" borderId="5" xfId="4" applyNumberFormat="1" applyFont="1" applyFill="1" applyBorder="1" applyAlignment="1">
      <alignment horizontal="center" vertical="center"/>
    </xf>
    <xf numFmtId="49" fontId="5" fillId="2" borderId="5" xfId="4" applyNumberFormat="1" applyFont="1" applyFill="1" applyBorder="1" applyAlignment="1">
      <alignment horizontal="center" vertical="center" wrapText="1"/>
    </xf>
    <xf numFmtId="0" fontId="2" fillId="2" borderId="5" xfId="4" applyFont="1" applyFill="1" applyBorder="1" applyAlignment="1">
      <alignment horizontal="center" vertical="center" wrapText="1"/>
    </xf>
    <xf numFmtId="2" fontId="2" fillId="2" borderId="5" xfId="4" applyNumberFormat="1" applyFont="1" applyFill="1" applyBorder="1" applyAlignment="1">
      <alignment horizontal="center" vertical="center" wrapText="1"/>
    </xf>
    <xf numFmtId="0" fontId="28" fillId="2" borderId="5" xfId="4" applyFont="1" applyFill="1" applyBorder="1" applyAlignment="1">
      <alignment horizontal="center" vertical="center"/>
    </xf>
    <xf numFmtId="49" fontId="28" fillId="2" borderId="5" xfId="4" applyNumberFormat="1" applyFont="1" applyFill="1" applyBorder="1" applyAlignment="1">
      <alignment horizontal="center" vertical="center"/>
    </xf>
    <xf numFmtId="1" fontId="28" fillId="2" borderId="5" xfId="4" applyNumberFormat="1" applyFont="1" applyFill="1" applyBorder="1" applyAlignment="1">
      <alignment horizontal="center" vertical="center"/>
    </xf>
    <xf numFmtId="165" fontId="28" fillId="2" borderId="5" xfId="4" applyNumberFormat="1" applyFont="1" applyFill="1" applyBorder="1" applyAlignment="1">
      <alignment horizontal="center" vertical="center"/>
    </xf>
    <xf numFmtId="0" fontId="2" fillId="2" borderId="5" xfId="4" applyFont="1" applyFill="1" applyBorder="1" applyAlignment="1">
      <alignment horizontal="left" vertical="center" wrapText="1"/>
    </xf>
    <xf numFmtId="0" fontId="2" fillId="2" borderId="5" xfId="4" applyFont="1" applyFill="1" applyBorder="1" applyAlignment="1">
      <alignment wrapText="1"/>
    </xf>
    <xf numFmtId="0" fontId="2" fillId="2" borderId="5" xfId="0" applyFont="1" applyFill="1" applyBorder="1" applyAlignment="1">
      <alignment horizontal="left" vertical="center" wrapText="1"/>
    </xf>
    <xf numFmtId="49" fontId="2" fillId="2" borderId="0" xfId="4" applyNumberFormat="1" applyFont="1" applyFill="1" applyBorder="1" applyAlignment="1">
      <alignment horizontal="center" vertical="center"/>
    </xf>
    <xf numFmtId="165" fontId="2" fillId="2" borderId="0" xfId="5" applyNumberFormat="1" applyFont="1" applyFill="1" applyBorder="1" applyAlignment="1" applyProtection="1">
      <alignment horizontal="left" vertical="center" wrapText="1"/>
      <protection locked="0"/>
    </xf>
    <xf numFmtId="0" fontId="2" fillId="2" borderId="0" xfId="4" applyFont="1" applyFill="1" applyBorder="1" applyAlignment="1">
      <alignment horizontal="center" vertical="center"/>
    </xf>
    <xf numFmtId="1" fontId="2" fillId="2" borderId="0" xfId="4" applyNumberFormat="1" applyFont="1" applyFill="1" applyBorder="1" applyAlignment="1">
      <alignment horizontal="center" vertical="center"/>
    </xf>
    <xf numFmtId="49" fontId="2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/>
    </xf>
    <xf numFmtId="49" fontId="8" fillId="2" borderId="0" xfId="4" applyNumberFormat="1" applyFont="1" applyFill="1"/>
    <xf numFmtId="0" fontId="28" fillId="2" borderId="0" xfId="4" applyFont="1" applyFill="1"/>
    <xf numFmtId="0" fontId="8" fillId="2" borderId="0" xfId="4" applyFont="1" applyFill="1"/>
    <xf numFmtId="1" fontId="8" fillId="2" borderId="0" xfId="4" applyNumberFormat="1" applyFont="1" applyFill="1"/>
    <xf numFmtId="165" fontId="10" fillId="2" borderId="0" xfId="4" applyNumberFormat="1" applyFont="1" applyFill="1"/>
    <xf numFmtId="167" fontId="8" fillId="2" borderId="0" xfId="4" applyNumberFormat="1" applyFont="1" applyFill="1"/>
    <xf numFmtId="165" fontId="8" fillId="2" borderId="0" xfId="4" applyNumberFormat="1" applyFont="1" applyFill="1"/>
    <xf numFmtId="165" fontId="8" fillId="2" borderId="0" xfId="4" applyNumberFormat="1" applyFont="1" applyFill="1" applyAlignment="1">
      <alignment horizontal="center" vertical="center"/>
    </xf>
    <xf numFmtId="49" fontId="14" fillId="2" borderId="0" xfId="4" applyNumberFormat="1" applyFont="1" applyFill="1"/>
    <xf numFmtId="0" fontId="14" fillId="2" borderId="0" xfId="4" applyFont="1" applyFill="1"/>
    <xf numFmtId="165" fontId="14" fillId="2" borderId="0" xfId="4" applyNumberFormat="1" applyFont="1" applyFill="1"/>
    <xf numFmtId="165" fontId="14" fillId="2" borderId="0" xfId="4" applyNumberFormat="1" applyFont="1" applyFill="1" applyAlignment="1">
      <alignment horizontal="center" vertical="center"/>
    </xf>
    <xf numFmtId="0" fontId="30" fillId="0" borderId="0" xfId="0" applyFont="1"/>
    <xf numFmtId="0" fontId="36" fillId="0" borderId="0" xfId="0" applyFont="1"/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0" fontId="37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14" fillId="0" borderId="0" xfId="4" applyFont="1" applyAlignment="1">
      <alignment vertical="center"/>
    </xf>
    <xf numFmtId="0" fontId="38" fillId="0" borderId="0" xfId="0" applyFont="1" applyAlignment="1">
      <alignment vertical="center"/>
    </xf>
    <xf numFmtId="0" fontId="36" fillId="0" borderId="0" xfId="0" applyFont="1" applyAlignment="1">
      <alignment vertical="top"/>
    </xf>
    <xf numFmtId="0" fontId="40" fillId="0" borderId="0" xfId="0" applyFont="1"/>
    <xf numFmtId="0" fontId="31" fillId="0" borderId="0" xfId="0" applyFont="1" applyFill="1" applyAlignment="1">
      <alignment horizontal="center"/>
    </xf>
    <xf numFmtId="0" fontId="31" fillId="0" borderId="0" xfId="0" applyFont="1" applyFill="1" applyAlignment="1"/>
    <xf numFmtId="0" fontId="19" fillId="0" borderId="0" xfId="0" applyFont="1" applyFill="1" applyAlignment="1"/>
    <xf numFmtId="0" fontId="2" fillId="0" borderId="0" xfId="0" applyFont="1" applyFill="1" applyAlignment="1"/>
    <xf numFmtId="1" fontId="5" fillId="0" borderId="0" xfId="0" applyNumberFormat="1" applyFont="1" applyFill="1" applyBorder="1" applyAlignment="1">
      <alignment vertical="top"/>
    </xf>
    <xf numFmtId="0" fontId="31" fillId="0" borderId="0" xfId="0" applyFont="1" applyFill="1"/>
    <xf numFmtId="0" fontId="31" fillId="0" borderId="13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textRotation="90" wrapText="1"/>
    </xf>
    <xf numFmtId="0" fontId="31" fillId="0" borderId="5" xfId="1" applyFont="1" applyFill="1" applyBorder="1" applyAlignment="1">
      <alignment horizontal="center" vertical="center" textRotation="90" wrapText="1"/>
    </xf>
    <xf numFmtId="0" fontId="31" fillId="0" borderId="5" xfId="0" applyFont="1" applyFill="1" applyBorder="1" applyAlignment="1">
      <alignment horizontal="center" vertical="center" wrapText="1"/>
    </xf>
    <xf numFmtId="0" fontId="5" fillId="2" borderId="5" xfId="4" applyNumberFormat="1" applyFont="1" applyFill="1" applyBorder="1" applyAlignment="1">
      <alignment horizontal="center" vertical="center"/>
    </xf>
    <xf numFmtId="0" fontId="5" fillId="2" borderId="5" xfId="4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/>
    <xf numFmtId="0" fontId="2" fillId="2" borderId="5" xfId="4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5" xfId="4" applyNumberFormat="1" applyFont="1" applyFill="1" applyBorder="1" applyAlignment="1">
      <alignment horizontal="center" wrapText="1"/>
    </xf>
    <xf numFmtId="0" fontId="2" fillId="2" borderId="5" xfId="4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0" fontId="28" fillId="2" borderId="5" xfId="4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left" vertical="center" wrapText="1"/>
    </xf>
    <xf numFmtId="0" fontId="2" fillId="2" borderId="5" xfId="4" applyNumberFormat="1" applyFont="1" applyFill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/>
    </xf>
    <xf numFmtId="0" fontId="43" fillId="0" borderId="5" xfId="0" applyNumberFormat="1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44" fillId="0" borderId="0" xfId="0" applyFont="1"/>
    <xf numFmtId="0" fontId="45" fillId="0" borderId="0" xfId="0" applyFont="1"/>
    <xf numFmtId="0" fontId="19" fillId="0" borderId="0" xfId="0" applyFont="1" applyAlignment="1"/>
    <xf numFmtId="0" fontId="46" fillId="0" borderId="0" xfId="0" applyFont="1"/>
    <xf numFmtId="2" fontId="2" fillId="0" borderId="0" xfId="0" applyNumberFormat="1" applyFont="1" applyFill="1"/>
    <xf numFmtId="165" fontId="2" fillId="0" borderId="0" xfId="0" applyNumberFormat="1" applyFont="1" applyFill="1"/>
    <xf numFmtId="1" fontId="2" fillId="0" borderId="0" xfId="0" applyNumberFormat="1" applyFont="1" applyFill="1"/>
    <xf numFmtId="165" fontId="19" fillId="0" borderId="0" xfId="1" applyNumberFormat="1" applyFont="1" applyFill="1" applyAlignment="1">
      <alignment horizontal="right" vertical="center"/>
    </xf>
    <xf numFmtId="165" fontId="19" fillId="0" borderId="0" xfId="1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31" fillId="0" borderId="0" xfId="4" applyFont="1" applyAlignment="1">
      <alignment vertical="center"/>
    </xf>
    <xf numFmtId="2" fontId="31" fillId="0" borderId="0" xfId="4" applyNumberFormat="1" applyFont="1" applyAlignment="1">
      <alignment vertical="center"/>
    </xf>
    <xf numFmtId="0" fontId="33" fillId="0" borderId="0" xfId="4" applyFont="1" applyAlignment="1">
      <alignment vertical="center"/>
    </xf>
    <xf numFmtId="165" fontId="31" fillId="0" borderId="0" xfId="4" applyNumberFormat="1" applyFont="1" applyAlignment="1">
      <alignment vertical="center"/>
    </xf>
    <xf numFmtId="165" fontId="33" fillId="0" borderId="0" xfId="4" applyNumberFormat="1" applyFont="1" applyAlignment="1">
      <alignment vertical="center"/>
    </xf>
    <xf numFmtId="1" fontId="31" fillId="0" borderId="0" xfId="4" applyNumberFormat="1" applyFont="1" applyAlignment="1">
      <alignment vertical="center"/>
    </xf>
    <xf numFmtId="165" fontId="19" fillId="0" borderId="0" xfId="4" applyNumberFormat="1" applyFont="1" applyAlignment="1">
      <alignment vertical="center"/>
    </xf>
    <xf numFmtId="2" fontId="19" fillId="0" borderId="0" xfId="4" applyNumberFormat="1" applyFont="1" applyAlignment="1">
      <alignment vertical="center"/>
    </xf>
    <xf numFmtId="1" fontId="19" fillId="0" borderId="0" xfId="4" applyNumberFormat="1" applyFont="1" applyAlignment="1">
      <alignment vertical="center"/>
    </xf>
    <xf numFmtId="1" fontId="2" fillId="0" borderId="0" xfId="0" applyNumberFormat="1" applyFont="1"/>
    <xf numFmtId="0" fontId="2" fillId="0" borderId="0" xfId="4" applyFont="1" applyAlignment="1">
      <alignment vertical="top"/>
    </xf>
    <xf numFmtId="2" fontId="2" fillId="0" borderId="0" xfId="4" applyNumberFormat="1" applyFont="1" applyAlignment="1">
      <alignment vertical="top"/>
    </xf>
    <xf numFmtId="0" fontId="28" fillId="0" borderId="0" xfId="4" applyFont="1" applyAlignment="1">
      <alignment vertical="top"/>
    </xf>
    <xf numFmtId="165" fontId="2" fillId="0" borderId="0" xfId="4" applyNumberFormat="1" applyFont="1" applyAlignment="1">
      <alignment vertical="top"/>
    </xf>
    <xf numFmtId="165" fontId="28" fillId="0" borderId="0" xfId="4" applyNumberFormat="1" applyFont="1" applyAlignment="1">
      <alignment vertical="top"/>
    </xf>
    <xf numFmtId="1" fontId="2" fillId="0" borderId="0" xfId="4" applyNumberFormat="1" applyFont="1" applyAlignment="1">
      <alignment vertical="top"/>
    </xf>
    <xf numFmtId="2" fontId="2" fillId="0" borderId="0" xfId="0" applyNumberFormat="1" applyFont="1"/>
    <xf numFmtId="165" fontId="2" fillId="0" borderId="0" xfId="0" applyNumberFormat="1" applyFont="1"/>
    <xf numFmtId="165" fontId="19" fillId="0" borderId="0" xfId="1" applyNumberFormat="1" applyFont="1" applyAlignment="1">
      <alignment horizontal="right"/>
    </xf>
    <xf numFmtId="0" fontId="31" fillId="0" borderId="0" xfId="0" applyFont="1" applyFill="1" applyAlignment="1">
      <alignment vertical="center"/>
    </xf>
    <xf numFmtId="2" fontId="31" fillId="0" borderId="0" xfId="0" applyNumberFormat="1" applyFont="1" applyFill="1" applyAlignment="1">
      <alignment vertical="center"/>
    </xf>
    <xf numFmtId="165" fontId="31" fillId="0" borderId="0" xfId="0" applyNumberFormat="1" applyFont="1" applyFill="1" applyAlignment="1">
      <alignment vertical="center"/>
    </xf>
    <xf numFmtId="1" fontId="31" fillId="0" borderId="0" xfId="0" applyNumberFormat="1" applyFont="1" applyFill="1" applyAlignment="1">
      <alignment vertical="center"/>
    </xf>
    <xf numFmtId="165" fontId="19" fillId="0" borderId="0" xfId="0" applyNumberFormat="1" applyFont="1" applyFill="1" applyAlignment="1">
      <alignment vertical="center"/>
    </xf>
    <xf numFmtId="2" fontId="19" fillId="0" borderId="0" xfId="0" applyNumberFormat="1" applyFont="1" applyFill="1" applyAlignment="1">
      <alignment vertical="center"/>
    </xf>
    <xf numFmtId="1" fontId="19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2" fontId="31" fillId="0" borderId="0" xfId="0" applyNumberFormat="1" applyFont="1" applyFill="1" applyAlignment="1">
      <alignment horizontal="center" vertical="center"/>
    </xf>
    <xf numFmtId="165" fontId="31" fillId="0" borderId="0" xfId="0" applyNumberFormat="1" applyFont="1" applyFill="1" applyAlignment="1">
      <alignment horizontal="center" vertical="center"/>
    </xf>
    <xf numFmtId="1" fontId="31" fillId="0" borderId="0" xfId="0" applyNumberFormat="1" applyFont="1" applyFill="1" applyAlignment="1">
      <alignment horizontal="center" vertical="center"/>
    </xf>
    <xf numFmtId="165" fontId="19" fillId="0" borderId="0" xfId="0" applyNumberFormat="1" applyFont="1" applyFill="1" applyAlignment="1">
      <alignment horizontal="center" vertical="center"/>
    </xf>
    <xf numFmtId="2" fontId="19" fillId="0" borderId="0" xfId="0" applyNumberFormat="1" applyFont="1" applyFill="1" applyAlignment="1">
      <alignment horizontal="center" vertical="center"/>
    </xf>
    <xf numFmtId="1" fontId="19" fillId="0" borderId="0" xfId="0" applyNumberFormat="1" applyFont="1" applyFill="1" applyAlignment="1">
      <alignment horizontal="center" vertical="center"/>
    </xf>
    <xf numFmtId="2" fontId="19" fillId="0" borderId="0" xfId="0" applyNumberFormat="1" applyFont="1" applyFill="1" applyAlignment="1"/>
    <xf numFmtId="165" fontId="19" fillId="0" borderId="0" xfId="0" applyNumberFormat="1" applyFont="1" applyFill="1" applyAlignment="1"/>
    <xf numFmtId="1" fontId="19" fillId="0" borderId="0" xfId="0" applyNumberFormat="1" applyFont="1" applyFill="1" applyAlignment="1"/>
    <xf numFmtId="2" fontId="2" fillId="0" borderId="0" xfId="0" applyNumberFormat="1" applyFont="1" applyFill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/>
    <xf numFmtId="165" fontId="5" fillId="0" borderId="0" xfId="6" applyNumberFormat="1" applyFont="1" applyFill="1" applyBorder="1" applyAlignment="1">
      <alignment horizontal="center"/>
    </xf>
    <xf numFmtId="0" fontId="5" fillId="0" borderId="0" xfId="6" applyFont="1" applyFill="1" applyBorder="1" applyAlignment="1"/>
    <xf numFmtId="0" fontId="4" fillId="0" borderId="0" xfId="7" applyFont="1" applyFill="1" applyBorder="1" applyAlignment="1">
      <alignment vertical="center"/>
    </xf>
    <xf numFmtId="0" fontId="4" fillId="0" borderId="5" xfId="7" applyFont="1" applyFill="1" applyBorder="1" applyAlignment="1">
      <alignment horizontal="center" vertical="center" wrapText="1"/>
    </xf>
    <xf numFmtId="0" fontId="5" fillId="0" borderId="5" xfId="7" applyFont="1" applyFill="1" applyBorder="1" applyAlignment="1">
      <alignment horizontal="center" vertical="center" wrapText="1"/>
    </xf>
    <xf numFmtId="165" fontId="5" fillId="0" borderId="5" xfId="7" applyNumberFormat="1" applyFont="1" applyFill="1" applyBorder="1" applyAlignment="1">
      <alignment horizontal="center" vertical="center" wrapText="1"/>
    </xf>
    <xf numFmtId="165" fontId="4" fillId="0" borderId="5" xfId="7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4" fillId="0" borderId="5" xfId="7" applyFont="1" applyFill="1" applyBorder="1" applyAlignment="1">
      <alignment horizontal="center" vertical="center" textRotation="90" wrapText="1"/>
    </xf>
    <xf numFmtId="2" fontId="5" fillId="0" borderId="5" xfId="7" applyNumberFormat="1" applyFont="1" applyFill="1" applyBorder="1" applyAlignment="1">
      <alignment horizontal="center" vertical="center" textRotation="90" wrapText="1"/>
    </xf>
    <xf numFmtId="165" fontId="5" fillId="0" borderId="5" xfId="7" applyNumberFormat="1" applyFont="1" applyFill="1" applyBorder="1" applyAlignment="1">
      <alignment horizontal="center" vertical="center" textRotation="90" wrapText="1"/>
    </xf>
    <xf numFmtId="0" fontId="5" fillId="0" borderId="5" xfId="7" applyFont="1" applyFill="1" applyBorder="1" applyAlignment="1">
      <alignment horizontal="center" vertical="center" textRotation="90" wrapText="1"/>
    </xf>
    <xf numFmtId="165" fontId="5" fillId="0" borderId="5" xfId="0" applyNumberFormat="1" applyFont="1" applyFill="1" applyBorder="1" applyAlignment="1">
      <alignment horizontal="center" vertical="center" textRotation="90" wrapText="1"/>
    </xf>
    <xf numFmtId="165" fontId="4" fillId="0" borderId="5" xfId="7" applyNumberFormat="1" applyFont="1" applyFill="1" applyBorder="1" applyAlignment="1">
      <alignment horizontal="center" vertical="center" textRotation="90" wrapText="1"/>
    </xf>
    <xf numFmtId="0" fontId="4" fillId="0" borderId="5" xfId="7" applyFont="1" applyFill="1" applyBorder="1" applyAlignment="1">
      <alignment horizontal="center" vertical="center"/>
    </xf>
    <xf numFmtId="49" fontId="4" fillId="0" borderId="5" xfId="7" applyNumberFormat="1" applyFont="1" applyFill="1" applyBorder="1" applyAlignment="1">
      <alignment horizontal="center" vertical="center"/>
    </xf>
    <xf numFmtId="49" fontId="5" fillId="0" borderId="5" xfId="7" applyNumberFormat="1" applyFont="1" applyFill="1" applyBorder="1" applyAlignment="1">
      <alignment horizontal="center" vertical="center"/>
    </xf>
    <xf numFmtId="2" fontId="5" fillId="0" borderId="5" xfId="7" applyNumberFormat="1" applyFont="1" applyFill="1" applyBorder="1" applyAlignment="1">
      <alignment horizontal="center" vertical="center"/>
    </xf>
    <xf numFmtId="165" fontId="5" fillId="0" borderId="5" xfId="7" applyNumberFormat="1" applyFont="1" applyFill="1" applyBorder="1" applyAlignment="1">
      <alignment horizontal="center" vertical="center"/>
    </xf>
    <xf numFmtId="165" fontId="4" fillId="0" borderId="5" xfId="7" applyNumberFormat="1" applyFont="1" applyFill="1" applyBorder="1" applyAlignment="1">
      <alignment horizontal="center" vertical="center"/>
    </xf>
    <xf numFmtId="1" fontId="5" fillId="0" borderId="5" xfId="7" applyNumberFormat="1" applyFont="1" applyFill="1" applyBorder="1" applyAlignment="1">
      <alignment horizontal="center" vertical="center"/>
    </xf>
    <xf numFmtId="0" fontId="5" fillId="2" borderId="5" xfId="4" applyFont="1" applyFill="1" applyBorder="1" applyAlignment="1">
      <alignment horizontal="center" vertical="center"/>
    </xf>
    <xf numFmtId="165" fontId="5" fillId="2" borderId="5" xfId="7" applyNumberFormat="1" applyFont="1" applyFill="1" applyBorder="1" applyAlignment="1">
      <alignment horizontal="center" vertical="center"/>
    </xf>
    <xf numFmtId="2" fontId="5" fillId="2" borderId="5" xfId="7" applyNumberFormat="1" applyFont="1" applyFill="1" applyBorder="1" applyAlignment="1">
      <alignment horizontal="center" vertical="center"/>
    </xf>
    <xf numFmtId="49" fontId="5" fillId="2" borderId="5" xfId="7" applyNumberFormat="1" applyFont="1" applyFill="1" applyBorder="1" applyAlignment="1">
      <alignment horizontal="center" vertical="center"/>
    </xf>
    <xf numFmtId="1" fontId="5" fillId="2" borderId="5" xfId="7" applyNumberFormat="1" applyFont="1" applyFill="1" applyBorder="1" applyAlignment="1">
      <alignment horizontal="center" vertical="center"/>
    </xf>
    <xf numFmtId="1" fontId="5" fillId="2" borderId="5" xfId="4" applyNumberFormat="1" applyFont="1" applyFill="1" applyBorder="1" applyAlignment="1">
      <alignment horizontal="center" vertical="center"/>
    </xf>
    <xf numFmtId="2" fontId="5" fillId="2" borderId="5" xfId="4" applyNumberFormat="1" applyFont="1" applyFill="1" applyBorder="1" applyAlignment="1">
      <alignment horizontal="center" vertical="center"/>
    </xf>
    <xf numFmtId="0" fontId="5" fillId="2" borderId="0" xfId="0" applyFont="1" applyFill="1"/>
    <xf numFmtId="0" fontId="28" fillId="2" borderId="5" xfId="0" applyFont="1" applyFill="1" applyBorder="1" applyAlignment="1">
      <alignment horizontal="center" vertical="center" wrapText="1"/>
    </xf>
    <xf numFmtId="2" fontId="2" fillId="2" borderId="5" xfId="7" applyNumberFormat="1" applyFont="1" applyFill="1" applyBorder="1" applyAlignment="1">
      <alignment horizontal="center" vertical="center"/>
    </xf>
    <xf numFmtId="49" fontId="2" fillId="2" borderId="5" xfId="7" applyNumberFormat="1" applyFont="1" applyFill="1" applyBorder="1" applyAlignment="1">
      <alignment horizontal="center" vertical="center"/>
    </xf>
    <xf numFmtId="165" fontId="28" fillId="2" borderId="5" xfId="0" applyNumberFormat="1" applyFont="1" applyFill="1" applyBorder="1" applyAlignment="1">
      <alignment horizontal="center" vertical="center" wrapText="1"/>
    </xf>
    <xf numFmtId="165" fontId="2" fillId="2" borderId="5" xfId="7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28" fillId="2" borderId="5" xfId="0" applyNumberFormat="1" applyFont="1" applyFill="1" applyBorder="1" applyAlignment="1" applyProtection="1">
      <alignment horizontal="center" vertical="center"/>
      <protection locked="0"/>
    </xf>
    <xf numFmtId="0" fontId="28" fillId="2" borderId="5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/>
    </xf>
    <xf numFmtId="165" fontId="5" fillId="2" borderId="0" xfId="0" applyNumberFormat="1" applyFont="1" applyFill="1"/>
    <xf numFmtId="0" fontId="28" fillId="0" borderId="5" xfId="0" applyFont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165" fontId="5" fillId="0" borderId="0" xfId="0" applyNumberFormat="1" applyFont="1"/>
    <xf numFmtId="0" fontId="19" fillId="0" borderId="0" xfId="0" applyFont="1" applyFill="1"/>
    <xf numFmtId="2" fontId="19" fillId="0" borderId="0" xfId="0" applyNumberFormat="1" applyFont="1" applyFill="1"/>
    <xf numFmtId="165" fontId="19" fillId="0" borderId="0" xfId="0" applyNumberFormat="1" applyFont="1" applyFill="1"/>
    <xf numFmtId="1" fontId="19" fillId="0" borderId="0" xfId="0" applyNumberFormat="1" applyFont="1" applyFill="1"/>
    <xf numFmtId="0" fontId="19" fillId="0" borderId="0" xfId="0" applyFont="1"/>
    <xf numFmtId="0" fontId="48" fillId="0" borderId="0" xfId="0" applyFont="1" applyFill="1"/>
    <xf numFmtId="0" fontId="49" fillId="0" borderId="0" xfId="0" applyFont="1" applyFill="1"/>
    <xf numFmtId="2" fontId="49" fillId="0" borderId="0" xfId="0" applyNumberFormat="1" applyFont="1" applyFill="1"/>
    <xf numFmtId="165" fontId="49" fillId="0" borderId="0" xfId="0" applyNumberFormat="1" applyFont="1" applyFill="1"/>
    <xf numFmtId="165" fontId="48" fillId="0" borderId="0" xfId="0" applyNumberFormat="1" applyFont="1" applyFill="1"/>
    <xf numFmtId="1" fontId="49" fillId="0" borderId="0" xfId="0" applyNumberFormat="1" applyFont="1" applyFill="1"/>
    <xf numFmtId="0" fontId="48" fillId="0" borderId="0" xfId="0" applyFont="1"/>
    <xf numFmtId="0" fontId="30" fillId="0" borderId="0" xfId="0" applyFont="1" applyFill="1"/>
    <xf numFmtId="0" fontId="19" fillId="0" borderId="0" xfId="1" applyFont="1" applyAlignment="1">
      <alignment horizontal="right" vertical="center"/>
    </xf>
    <xf numFmtId="0" fontId="19" fillId="0" borderId="0" xfId="1" applyFont="1" applyAlignment="1">
      <alignment horizontal="right"/>
    </xf>
    <xf numFmtId="0" fontId="28" fillId="0" borderId="0" xfId="4" applyFont="1" applyAlignment="1">
      <alignment horizontal="center" vertical="top"/>
    </xf>
    <xf numFmtId="0" fontId="33" fillId="0" borderId="0" xfId="4" applyFont="1" applyAlignment="1">
      <alignment horizontal="center"/>
    </xf>
    <xf numFmtId="0" fontId="33" fillId="0" borderId="0" xfId="4" applyFont="1" applyAlignment="1"/>
    <xf numFmtId="0" fontId="19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/>
    <xf numFmtId="0" fontId="43" fillId="0" borderId="5" xfId="7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43" fillId="0" borderId="5" xfId="7" applyFont="1" applyFill="1" applyBorder="1" applyAlignment="1">
      <alignment horizontal="center" vertical="center" textRotation="90" wrapText="1"/>
    </xf>
    <xf numFmtId="0" fontId="43" fillId="0" borderId="5" xfId="7" applyFont="1" applyFill="1" applyBorder="1" applyAlignment="1">
      <alignment horizontal="center" vertical="center"/>
    </xf>
    <xf numFmtId="49" fontId="43" fillId="0" borderId="5" xfId="7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165" fontId="2" fillId="0" borderId="15" xfId="5" applyNumberFormat="1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 applyProtection="1">
      <alignment horizontal="justify" vertical="center" wrapText="1"/>
      <protection locked="0"/>
    </xf>
    <xf numFmtId="0" fontId="2" fillId="0" borderId="0" xfId="0" applyFont="1" applyFill="1" applyAlignment="1">
      <alignment horizontal="right"/>
    </xf>
    <xf numFmtId="0" fontId="5" fillId="0" borderId="0" xfId="6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4" fillId="0" borderId="5" xfId="7" applyNumberFormat="1" applyFont="1" applyFill="1" applyBorder="1" applyAlignment="1">
      <alignment horizontal="center" vertical="center"/>
    </xf>
    <xf numFmtId="0" fontId="25" fillId="0" borderId="5" xfId="0" applyNumberFormat="1" applyFont="1" applyFill="1" applyBorder="1" applyAlignment="1" applyProtection="1">
      <alignment horizontal="center" vertical="center"/>
      <protection locked="0"/>
    </xf>
    <xf numFmtId="0" fontId="43" fillId="0" borderId="5" xfId="7" applyNumberFormat="1" applyFont="1" applyFill="1" applyBorder="1" applyAlignment="1">
      <alignment horizontal="center" vertical="center"/>
    </xf>
    <xf numFmtId="0" fontId="25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8" fillId="0" borderId="5" xfId="0" applyNumberFormat="1" applyFont="1" applyFill="1" applyBorder="1" applyAlignment="1">
      <alignment horizontal="center" vertical="center" wrapText="1"/>
    </xf>
    <xf numFmtId="0" fontId="2" fillId="0" borderId="15" xfId="5" applyNumberFormat="1" applyFont="1" applyFill="1" applyBorder="1" applyAlignment="1" applyProtection="1">
      <alignment horizontal="left" vertical="center" wrapText="1"/>
      <protection locked="0"/>
    </xf>
    <xf numFmtId="0" fontId="28" fillId="0" borderId="5" xfId="0" applyNumberFormat="1" applyFont="1" applyFill="1" applyBorder="1" applyAlignment="1" applyProtection="1">
      <alignment horizontal="center" vertical="center"/>
      <protection locked="0"/>
    </xf>
    <xf numFmtId="0" fontId="28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justify" vertical="center" wrapText="1"/>
      <protection locked="0"/>
    </xf>
    <xf numFmtId="0" fontId="5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/>
    <xf numFmtId="0" fontId="51" fillId="0" borderId="0" xfId="1" applyFont="1" applyFill="1" applyAlignment="1">
      <alignment horizontal="right"/>
    </xf>
    <xf numFmtId="0" fontId="2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2" fillId="0" borderId="5" xfId="0" applyFont="1" applyBorder="1"/>
    <xf numFmtId="165" fontId="25" fillId="0" borderId="5" xfId="0" applyNumberFormat="1" applyFont="1" applyFill="1" applyBorder="1" applyAlignment="1">
      <alignment horizontal="center" vertical="center"/>
    </xf>
    <xf numFmtId="165" fontId="2" fillId="0" borderId="5" xfId="0" applyNumberFormat="1" applyFont="1" applyBorder="1"/>
    <xf numFmtId="0" fontId="25" fillId="0" borderId="5" xfId="0" applyFont="1" applyFill="1" applyBorder="1" applyAlignment="1">
      <alignment horizontal="center" vertical="center" wrapText="1"/>
    </xf>
    <xf numFmtId="0" fontId="25" fillId="0" borderId="5" xfId="0" applyNumberFormat="1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165" fontId="28" fillId="0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0" fontId="49" fillId="2" borderId="0" xfId="0" applyFont="1" applyFill="1"/>
    <xf numFmtId="0" fontId="19" fillId="2" borderId="0" xfId="0" applyFont="1" applyFill="1"/>
    <xf numFmtId="0" fontId="52" fillId="2" borderId="0" xfId="4" applyFont="1" applyFill="1"/>
    <xf numFmtId="0" fontId="52" fillId="2" borderId="0" xfId="4" applyFont="1" applyFill="1" applyAlignment="1">
      <alignment horizontal="center" vertical="center"/>
    </xf>
    <xf numFmtId="0" fontId="31" fillId="2" borderId="0" xfId="6" applyFont="1" applyFill="1" applyBorder="1" applyAlignment="1"/>
    <xf numFmtId="0" fontId="45" fillId="2" borderId="5" xfId="7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/>
    </xf>
    <xf numFmtId="0" fontId="45" fillId="2" borderId="5" xfId="7" applyFont="1" applyFill="1" applyBorder="1" applyAlignment="1">
      <alignment horizontal="center" vertical="center"/>
    </xf>
    <xf numFmtId="49" fontId="45" fillId="2" borderId="5" xfId="7" applyNumberFormat="1" applyFont="1" applyFill="1" applyBorder="1" applyAlignment="1">
      <alignment horizontal="center" vertical="center"/>
    </xf>
    <xf numFmtId="0" fontId="25" fillId="2" borderId="5" xfId="4" applyFont="1" applyFill="1" applyBorder="1" applyAlignment="1">
      <alignment horizontal="center" vertical="center" wrapText="1"/>
    </xf>
    <xf numFmtId="0" fontId="28" fillId="2" borderId="5" xfId="4" applyFont="1" applyFill="1" applyBorder="1" applyAlignment="1">
      <alignment horizontal="center" vertical="center" wrapText="1"/>
    </xf>
    <xf numFmtId="49" fontId="55" fillId="0" borderId="0" xfId="0" applyNumberFormat="1" applyFont="1" applyFill="1"/>
    <xf numFmtId="0" fontId="55" fillId="0" borderId="0" xfId="0" applyFont="1" applyFill="1" applyAlignment="1">
      <alignment vertical="center"/>
    </xf>
    <xf numFmtId="0" fontId="56" fillId="0" borderId="0" xfId="0" applyFont="1" applyFill="1"/>
    <xf numFmtId="0" fontId="40" fillId="0" borderId="0" xfId="0" applyFont="1" applyFill="1"/>
    <xf numFmtId="0" fontId="57" fillId="0" borderId="0" xfId="0" applyFont="1" applyFill="1" applyAlignment="1">
      <alignment vertical="center"/>
    </xf>
    <xf numFmtId="0" fontId="38" fillId="0" borderId="0" xfId="0" applyFont="1" applyFill="1" applyAlignment="1">
      <alignment horizontal="right" vertical="center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vertical="center"/>
    </xf>
    <xf numFmtId="0" fontId="55" fillId="0" borderId="0" xfId="0" applyFont="1"/>
    <xf numFmtId="0" fontId="38" fillId="0" borderId="0" xfId="0" applyFont="1" applyFill="1" applyAlignment="1">
      <alignment horizontal="right"/>
    </xf>
    <xf numFmtId="0" fontId="55" fillId="0" borderId="0" xfId="0" applyFont="1" applyAlignment="1">
      <alignment horizontal="center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horizontal="center"/>
    </xf>
    <xf numFmtId="0" fontId="56" fillId="0" borderId="0" xfId="0" applyFont="1" applyFill="1" applyAlignment="1">
      <alignment horizontal="center"/>
    </xf>
    <xf numFmtId="0" fontId="60" fillId="0" borderId="0" xfId="0" applyFont="1" applyFill="1" applyAlignment="1">
      <alignment horizontal="center"/>
    </xf>
    <xf numFmtId="165" fontId="31" fillId="0" borderId="0" xfId="4" applyNumberFormat="1" applyFont="1" applyAlignment="1">
      <alignment horizontal="left" vertical="center"/>
    </xf>
    <xf numFmtId="165" fontId="32" fillId="0" borderId="0" xfId="4" applyNumberFormat="1" applyFont="1" applyAlignment="1">
      <alignment horizontal="left" vertical="center"/>
    </xf>
    <xf numFmtId="165" fontId="33" fillId="0" borderId="0" xfId="4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/>
    </xf>
    <xf numFmtId="165" fontId="29" fillId="0" borderId="0" xfId="0" applyNumberFormat="1" applyFont="1" applyFill="1" applyAlignment="1">
      <alignment horizontal="left"/>
    </xf>
    <xf numFmtId="0" fontId="2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4" applyNumberFormat="1" applyFont="1" applyAlignment="1">
      <alignment horizontal="left" vertical="top"/>
    </xf>
    <xf numFmtId="165" fontId="29" fillId="0" borderId="0" xfId="4" applyNumberFormat="1" applyFont="1" applyAlignment="1">
      <alignment horizontal="left" vertical="top"/>
    </xf>
    <xf numFmtId="165" fontId="28" fillId="0" borderId="0" xfId="4" applyNumberFormat="1" applyFont="1" applyAlignment="1">
      <alignment horizontal="left" vertical="top"/>
    </xf>
    <xf numFmtId="165" fontId="2" fillId="0" borderId="0" xfId="0" applyNumberFormat="1" applyFont="1" applyFill="1" applyAlignment="1">
      <alignment horizontal="left"/>
    </xf>
    <xf numFmtId="165" fontId="29" fillId="0" borderId="0" xfId="0" applyNumberFormat="1" applyFont="1" applyAlignment="1">
      <alignment horizontal="left"/>
    </xf>
    <xf numFmtId="165" fontId="19" fillId="0" borderId="0" xfId="1" applyNumberFormat="1" applyFont="1" applyAlignment="1">
      <alignment horizontal="left"/>
    </xf>
    <xf numFmtId="165" fontId="31" fillId="0" borderId="0" xfId="0" applyNumberFormat="1" applyFont="1" applyFill="1" applyAlignment="1">
      <alignment horizontal="left" vertical="center"/>
    </xf>
    <xf numFmtId="165" fontId="32" fillId="0" borderId="0" xfId="0" applyNumberFormat="1" applyFont="1" applyFill="1" applyAlignment="1">
      <alignment horizontal="left" vertical="center"/>
    </xf>
    <xf numFmtId="0" fontId="62" fillId="0" borderId="0" xfId="1" applyFont="1"/>
    <xf numFmtId="49" fontId="61" fillId="0" borderId="5" xfId="1" applyNumberFormat="1" applyFont="1" applyFill="1" applyBorder="1" applyAlignment="1">
      <alignment horizontal="center" vertical="center" wrapText="1"/>
    </xf>
    <xf numFmtId="0" fontId="61" fillId="0" borderId="5" xfId="1" applyFont="1" applyFill="1" applyBorder="1" applyAlignment="1">
      <alignment horizontal="center" vertical="center" wrapText="1"/>
    </xf>
    <xf numFmtId="0" fontId="62" fillId="0" borderId="5" xfId="1" applyFont="1" applyFill="1" applyBorder="1" applyAlignment="1">
      <alignment horizontal="center" vertical="center" wrapText="1"/>
    </xf>
    <xf numFmtId="0" fontId="63" fillId="0" borderId="5" xfId="0" applyFont="1" applyFill="1" applyBorder="1" applyAlignment="1">
      <alignment horizontal="center" vertical="center" wrapText="1"/>
    </xf>
    <xf numFmtId="0" fontId="61" fillId="0" borderId="16" xfId="1" applyFont="1" applyFill="1" applyBorder="1" applyAlignment="1">
      <alignment horizontal="center" vertical="center" wrapText="1"/>
    </xf>
    <xf numFmtId="0" fontId="63" fillId="0" borderId="5" xfId="1" applyFont="1" applyFill="1" applyBorder="1" applyAlignment="1">
      <alignment horizontal="center" vertical="center" wrapText="1"/>
    </xf>
    <xf numFmtId="0" fontId="5" fillId="0" borderId="16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63" fillId="0" borderId="17" xfId="1" applyFont="1" applyFill="1" applyBorder="1" applyAlignment="1">
      <alignment horizontal="center" vertical="center" wrapText="1"/>
    </xf>
    <xf numFmtId="0" fontId="62" fillId="0" borderId="0" xfId="1" applyFont="1" applyAlignment="1">
      <alignment vertical="center"/>
    </xf>
    <xf numFmtId="49" fontId="61" fillId="0" borderId="5" xfId="1" applyNumberFormat="1" applyFont="1" applyFill="1" applyBorder="1" applyAlignment="1">
      <alignment horizontal="center" vertical="center"/>
    </xf>
    <xf numFmtId="0" fontId="61" fillId="0" borderId="5" xfId="1" applyFont="1" applyFill="1" applyBorder="1" applyAlignment="1">
      <alignment horizontal="center" vertical="center"/>
    </xf>
    <xf numFmtId="0" fontId="62" fillId="0" borderId="5" xfId="1" applyFont="1" applyFill="1" applyBorder="1" applyAlignment="1">
      <alignment horizontal="center" vertical="center"/>
    </xf>
    <xf numFmtId="0" fontId="63" fillId="0" borderId="5" xfId="1" applyFont="1" applyFill="1" applyBorder="1" applyAlignment="1">
      <alignment horizontal="center" vertical="center"/>
    </xf>
    <xf numFmtId="49" fontId="5" fillId="0" borderId="5" xfId="4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9" fontId="2" fillId="0" borderId="5" xfId="4" applyNumberFormat="1" applyFont="1" applyFill="1" applyBorder="1" applyAlignment="1">
      <alignment horizontal="center" vertical="center" wrapText="1"/>
    </xf>
    <xf numFmtId="0" fontId="28" fillId="2" borderId="16" xfId="4" applyFont="1" applyFill="1" applyBorder="1" applyAlignment="1">
      <alignment horizontal="center" vertical="center"/>
    </xf>
    <xf numFmtId="49" fontId="2" fillId="0" borderId="16" xfId="4" applyNumberFormat="1" applyFont="1" applyFill="1" applyBorder="1" applyAlignment="1">
      <alignment horizontal="center" vertical="center" wrapText="1"/>
    </xf>
    <xf numFmtId="165" fontId="46" fillId="2" borderId="15" xfId="5" applyNumberFormat="1" applyFont="1" applyFill="1" applyBorder="1" applyAlignment="1" applyProtection="1">
      <alignment horizontal="left" vertical="center" wrapText="1"/>
      <protection locked="0"/>
    </xf>
    <xf numFmtId="165" fontId="46" fillId="2" borderId="5" xfId="0" applyNumberFormat="1" applyFont="1" applyFill="1" applyBorder="1" applyAlignment="1" applyProtection="1">
      <alignment horizontal="justify" vertical="center" wrapText="1"/>
      <protection locked="0"/>
    </xf>
    <xf numFmtId="0" fontId="5" fillId="0" borderId="0" xfId="0" applyFont="1" applyAlignment="1">
      <alignment horizontal="left" vertical="center" wrapText="1"/>
    </xf>
    <xf numFmtId="165" fontId="2" fillId="2" borderId="5" xfId="5" applyNumberFormat="1" applyFont="1" applyFill="1" applyBorder="1" applyAlignment="1" applyProtection="1">
      <alignment horizontal="left" vertical="center" wrapText="1"/>
      <protection locked="0"/>
    </xf>
    <xf numFmtId="49" fontId="2" fillId="0" borderId="0" xfId="4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 wrapText="1"/>
    </xf>
    <xf numFmtId="0" fontId="66" fillId="0" borderId="0" xfId="0" applyFont="1"/>
    <xf numFmtId="49" fontId="66" fillId="0" borderId="0" xfId="0" applyNumberFormat="1" applyFont="1" applyFill="1"/>
    <xf numFmtId="0" fontId="66" fillId="0" borderId="0" xfId="0" applyFont="1" applyFill="1"/>
    <xf numFmtId="49" fontId="19" fillId="0" borderId="0" xfId="0" applyNumberFormat="1" applyFont="1" applyFill="1"/>
    <xf numFmtId="0" fontId="64" fillId="0" borderId="0" xfId="0" applyFont="1" applyFill="1"/>
    <xf numFmtId="0" fontId="64" fillId="0" borderId="0" xfId="0" applyFont="1"/>
    <xf numFmtId="49" fontId="0" fillId="0" borderId="0" xfId="0" applyNumberFormat="1" applyFill="1"/>
    <xf numFmtId="0" fontId="0" fillId="0" borderId="0" xfId="0" applyFill="1"/>
    <xf numFmtId="0" fontId="0" fillId="0" borderId="0" xfId="0" applyFont="1" applyFill="1"/>
    <xf numFmtId="0" fontId="67" fillId="0" borderId="0" xfId="4" applyFont="1"/>
    <xf numFmtId="0" fontId="68" fillId="0" borderId="0" xfId="4" applyFont="1"/>
    <xf numFmtId="0" fontId="49" fillId="0" borderId="0" xfId="1" applyFont="1" applyAlignment="1">
      <alignment horizontal="right" vertical="center"/>
    </xf>
    <xf numFmtId="0" fontId="68" fillId="0" borderId="0" xfId="4" applyFont="1" applyAlignment="1">
      <alignment vertical="center"/>
    </xf>
    <xf numFmtId="0" fontId="52" fillId="0" borderId="0" xfId="1" applyFont="1" applyAlignment="1">
      <alignment vertical="center"/>
    </xf>
    <xf numFmtId="0" fontId="52" fillId="0" borderId="0" xfId="1" applyFont="1"/>
    <xf numFmtId="0" fontId="49" fillId="0" borderId="0" xfId="1" applyFont="1" applyAlignment="1">
      <alignment horizontal="right"/>
    </xf>
    <xf numFmtId="0" fontId="69" fillId="0" borderId="0" xfId="4" applyFont="1" applyAlignment="1">
      <alignment horizontal="left" vertical="center"/>
    </xf>
    <xf numFmtId="0" fontId="71" fillId="0" borderId="0" xfId="0" applyFont="1" applyFill="1" applyAlignment="1">
      <alignment horizontal="center" vertical="center"/>
    </xf>
    <xf numFmtId="0" fontId="70" fillId="0" borderId="0" xfId="4" applyFont="1" applyAlignment="1">
      <alignment vertical="center"/>
    </xf>
    <xf numFmtId="0" fontId="52" fillId="0" borderId="0" xfId="4" applyFont="1" applyAlignment="1">
      <alignment vertical="top"/>
    </xf>
    <xf numFmtId="0" fontId="52" fillId="0" borderId="0" xfId="4" applyFont="1" applyAlignment="1">
      <alignment vertical="center"/>
    </xf>
    <xf numFmtId="0" fontId="70" fillId="0" borderId="0" xfId="1" applyFont="1" applyAlignment="1"/>
    <xf numFmtId="0" fontId="70" fillId="0" borderId="0" xfId="1" applyFont="1" applyAlignment="1">
      <alignment vertical="center"/>
    </xf>
    <xf numFmtId="0" fontId="52" fillId="0" borderId="5" xfId="1" applyFont="1" applyFill="1" applyBorder="1" applyAlignment="1">
      <alignment horizontal="center" vertical="center" wrapText="1"/>
    </xf>
    <xf numFmtId="0" fontId="52" fillId="0" borderId="5" xfId="4" applyFont="1" applyBorder="1" applyAlignment="1">
      <alignment horizontal="center" vertical="center" wrapText="1"/>
    </xf>
    <xf numFmtId="0" fontId="49" fillId="0" borderId="5" xfId="6" applyFont="1" applyBorder="1" applyAlignment="1">
      <alignment horizontal="center" vertical="center" wrapText="1"/>
    </xf>
    <xf numFmtId="0" fontId="52" fillId="0" borderId="5" xfId="1" applyFont="1" applyBorder="1" applyAlignment="1">
      <alignment horizontal="center" vertical="center" textRotation="90"/>
    </xf>
    <xf numFmtId="0" fontId="52" fillId="0" borderId="5" xfId="1" applyFont="1" applyFill="1" applyBorder="1" applyAlignment="1">
      <alignment horizontal="center" vertical="center"/>
    </xf>
    <xf numFmtId="0" fontId="49" fillId="0" borderId="5" xfId="5" applyFont="1" applyBorder="1" applyAlignment="1">
      <alignment horizontal="center" vertical="center" wrapText="1"/>
    </xf>
    <xf numFmtId="0" fontId="52" fillId="0" borderId="5" xfId="4" applyFont="1" applyFill="1" applyBorder="1" applyAlignment="1">
      <alignment horizontal="center"/>
    </xf>
    <xf numFmtId="0" fontId="52" fillId="0" borderId="5" xfId="4" applyFont="1" applyFill="1" applyBorder="1" applyAlignment="1">
      <alignment horizontal="center" vertical="center"/>
    </xf>
    <xf numFmtId="0" fontId="25" fillId="0" borderId="5" xfId="4" applyFont="1" applyFill="1" applyBorder="1" applyAlignment="1">
      <alignment horizontal="center" vertical="center"/>
    </xf>
    <xf numFmtId="0" fontId="25" fillId="2" borderId="0" xfId="0" applyFont="1" applyFill="1"/>
    <xf numFmtId="0" fontId="25" fillId="0" borderId="0" xfId="0" applyFont="1"/>
    <xf numFmtId="0" fontId="28" fillId="0" borderId="5" xfId="4" applyFont="1" applyFill="1" applyBorder="1" applyAlignment="1">
      <alignment horizontal="center" vertical="center"/>
    </xf>
    <xf numFmtId="0" fontId="28" fillId="0" borderId="0" xfId="0" applyFont="1"/>
    <xf numFmtId="2" fontId="2" fillId="2" borderId="5" xfId="4" applyNumberFormat="1" applyFont="1" applyFill="1" applyBorder="1" applyAlignment="1">
      <alignment horizontal="left" vertical="center" wrapText="1"/>
    </xf>
    <xf numFmtId="0" fontId="2" fillId="2" borderId="5" xfId="4" applyFont="1" applyFill="1" applyBorder="1" applyAlignment="1">
      <alignment vertical="center" wrapText="1"/>
    </xf>
    <xf numFmtId="0" fontId="2" fillId="2" borderId="0" xfId="4" applyFont="1" applyFill="1" applyBorder="1" applyAlignment="1">
      <alignment horizontal="left" vertical="center" wrapText="1"/>
    </xf>
    <xf numFmtId="0" fontId="28" fillId="0" borderId="0" xfId="4" applyFont="1" applyFill="1" applyBorder="1" applyAlignment="1">
      <alignment horizontal="center" vertical="center"/>
    </xf>
    <xf numFmtId="0" fontId="28" fillId="2" borderId="0" xfId="4" applyFont="1" applyFill="1" applyBorder="1" applyAlignment="1">
      <alignment horizontal="center" vertical="center"/>
    </xf>
    <xf numFmtId="0" fontId="14" fillId="0" borderId="0" xfId="4" applyFont="1"/>
    <xf numFmtId="0" fontId="52" fillId="0" borderId="0" xfId="4" applyFont="1"/>
    <xf numFmtId="0" fontId="0" fillId="0" borderId="0" xfId="0" applyAlignment="1">
      <alignment vertical="center"/>
    </xf>
    <xf numFmtId="0" fontId="28" fillId="0" borderId="0" xfId="1" applyFont="1"/>
    <xf numFmtId="0" fontId="28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28" fillId="0" borderId="0" xfId="1" applyFont="1" applyFill="1"/>
    <xf numFmtId="0" fontId="28" fillId="0" borderId="0" xfId="1" applyFont="1" applyFill="1" applyAlignment="1">
      <alignment vertical="center"/>
    </xf>
    <xf numFmtId="0" fontId="28" fillId="0" borderId="0" xfId="1" applyFont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8" fillId="0" borderId="16" xfId="4" applyFont="1" applyBorder="1" applyAlignment="1">
      <alignment horizontal="center" vertical="center" wrapText="1"/>
    </xf>
    <xf numFmtId="0" fontId="28" fillId="0" borderId="5" xfId="1" applyFont="1" applyFill="1" applyBorder="1" applyAlignment="1">
      <alignment horizontal="center" vertical="center"/>
    </xf>
    <xf numFmtId="0" fontId="25" fillId="2" borderId="5" xfId="1" applyFont="1" applyFill="1" applyBorder="1" applyAlignment="1">
      <alignment horizontal="center" vertical="center"/>
    </xf>
    <xf numFmtId="0" fontId="28" fillId="2" borderId="5" xfId="1" applyFont="1" applyFill="1" applyBorder="1" applyAlignment="1">
      <alignment horizontal="center" vertical="center"/>
    </xf>
    <xf numFmtId="0" fontId="28" fillId="0" borderId="5" xfId="1" applyFont="1" applyBorder="1" applyAlignment="1">
      <alignment horizontal="center" vertical="center"/>
    </xf>
    <xf numFmtId="0" fontId="15" fillId="0" borderId="0" xfId="0" applyFont="1"/>
    <xf numFmtId="0" fontId="28" fillId="0" borderId="0" xfId="1" applyFont="1" applyBorder="1"/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29" fillId="0" borderId="0" xfId="0" applyNumberFormat="1" applyFont="1" applyFill="1"/>
    <xf numFmtId="0" fontId="29" fillId="0" borderId="0" xfId="0" applyFont="1"/>
    <xf numFmtId="0" fontId="2" fillId="0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/>
    <xf numFmtId="165" fontId="2" fillId="0" borderId="0" xfId="0" applyNumberFormat="1" applyFont="1" applyAlignment="1"/>
    <xf numFmtId="165" fontId="29" fillId="0" borderId="0" xfId="0" applyNumberFormat="1" applyFont="1"/>
    <xf numFmtId="0" fontId="25" fillId="0" borderId="5" xfId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25" fillId="2" borderId="5" xfId="1" applyNumberFormat="1" applyFont="1" applyFill="1" applyBorder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0" xfId="1" applyFont="1" applyFill="1"/>
    <xf numFmtId="0" fontId="25" fillId="0" borderId="0" xfId="1" applyFont="1" applyFill="1" applyAlignment="1">
      <alignment horizontal="center" vertical="center"/>
    </xf>
    <xf numFmtId="165" fontId="25" fillId="0" borderId="5" xfId="1" applyNumberFormat="1" applyFont="1" applyFill="1" applyBorder="1" applyAlignment="1">
      <alignment horizontal="center" vertical="center"/>
    </xf>
    <xf numFmtId="1" fontId="25" fillId="0" borderId="5" xfId="1" applyNumberFormat="1" applyFont="1" applyFill="1" applyBorder="1" applyAlignment="1">
      <alignment horizontal="center" vertical="center"/>
    </xf>
    <xf numFmtId="165" fontId="25" fillId="2" borderId="5" xfId="1" applyNumberFormat="1" applyFont="1" applyFill="1" applyBorder="1" applyAlignment="1">
      <alignment horizontal="center" vertical="center"/>
    </xf>
    <xf numFmtId="1" fontId="25" fillId="2" borderId="5" xfId="1" applyNumberFormat="1" applyFont="1" applyFill="1" applyBorder="1" applyAlignment="1">
      <alignment horizontal="center" vertical="center"/>
    </xf>
    <xf numFmtId="0" fontId="28" fillId="0" borderId="5" xfId="1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165" fontId="28" fillId="2" borderId="5" xfId="0" applyNumberFormat="1" applyFont="1" applyFill="1" applyBorder="1" applyAlignment="1">
      <alignment horizontal="center" vertical="center"/>
    </xf>
    <xf numFmtId="1" fontId="2" fillId="2" borderId="5" xfId="6" applyNumberFormat="1" applyFont="1" applyFill="1" applyBorder="1" applyAlignment="1">
      <alignment horizontal="center" vertical="center"/>
    </xf>
    <xf numFmtId="2" fontId="2" fillId="2" borderId="5" xfId="6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5" fillId="0" borderId="5" xfId="1" applyFont="1" applyFill="1" applyBorder="1" applyAlignment="1">
      <alignment horizontal="center" vertical="center" wrapText="1"/>
    </xf>
    <xf numFmtId="2" fontId="28" fillId="2" borderId="5" xfId="1" applyNumberFormat="1" applyFont="1" applyFill="1" applyBorder="1" applyAlignment="1">
      <alignment horizontal="center" vertical="center"/>
    </xf>
    <xf numFmtId="1" fontId="28" fillId="2" borderId="5" xfId="1" applyNumberFormat="1" applyFont="1" applyFill="1" applyBorder="1" applyAlignment="1">
      <alignment horizontal="center" vertical="center"/>
    </xf>
    <xf numFmtId="1" fontId="2" fillId="2" borderId="5" xfId="1" applyNumberFormat="1" applyFont="1" applyFill="1" applyBorder="1" applyAlignment="1">
      <alignment horizontal="center" vertical="center"/>
    </xf>
    <xf numFmtId="165" fontId="28" fillId="2" borderId="5" xfId="1" applyNumberFormat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" fillId="0" borderId="0" xfId="6" applyFont="1" applyFill="1" applyBorder="1" applyAlignment="1">
      <alignment horizontal="center" vertical="center"/>
    </xf>
    <xf numFmtId="0" fontId="5" fillId="2" borderId="0" xfId="6" applyFont="1" applyFill="1" applyBorder="1" applyAlignment="1">
      <alignment horizontal="center"/>
    </xf>
    <xf numFmtId="165" fontId="5" fillId="2" borderId="0" xfId="6" applyNumberFormat="1" applyFont="1" applyFill="1" applyBorder="1" applyAlignment="1">
      <alignment horizontal="center"/>
    </xf>
    <xf numFmtId="2" fontId="5" fillId="2" borderId="0" xfId="6" applyNumberFormat="1" applyFont="1" applyFill="1" applyBorder="1" applyAlignment="1">
      <alignment horizontal="center"/>
    </xf>
    <xf numFmtId="1" fontId="5" fillId="2" borderId="0" xfId="6" applyNumberFormat="1" applyFont="1" applyFill="1" applyBorder="1" applyAlignment="1">
      <alignment horizontal="center"/>
    </xf>
    <xf numFmtId="2" fontId="2" fillId="2" borderId="0" xfId="0" applyNumberFormat="1" applyFont="1" applyFill="1"/>
    <xf numFmtId="2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2" fontId="2" fillId="2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right"/>
    </xf>
    <xf numFmtId="0" fontId="4" fillId="0" borderId="0" xfId="2" applyFont="1" applyFill="1" applyBorder="1" applyAlignment="1">
      <alignment horizontal="center"/>
    </xf>
    <xf numFmtId="165" fontId="5" fillId="0" borderId="0" xfId="2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" fontId="28" fillId="2" borderId="0" xfId="1" applyNumberFormat="1" applyFont="1" applyFill="1"/>
    <xf numFmtId="0" fontId="2" fillId="0" borderId="0" xfId="4" applyFont="1" applyAlignment="1">
      <alignment horizontal="left" vertical="center"/>
    </xf>
    <xf numFmtId="165" fontId="2" fillId="0" borderId="0" xfId="4" applyNumberFormat="1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0" fontId="2" fillId="2" borderId="0" xfId="4" applyFont="1" applyFill="1" applyAlignment="1">
      <alignment horizontal="left" vertical="center"/>
    </xf>
    <xf numFmtId="165" fontId="2" fillId="2" borderId="0" xfId="4" applyNumberFormat="1" applyFont="1" applyFill="1" applyAlignment="1">
      <alignment horizontal="left" vertical="center"/>
    </xf>
    <xf numFmtId="2" fontId="2" fillId="2" borderId="0" xfId="4" applyNumberFormat="1" applyFont="1" applyFill="1" applyAlignment="1">
      <alignment horizontal="left" vertical="center"/>
    </xf>
    <xf numFmtId="1" fontId="5" fillId="2" borderId="0" xfId="4" applyNumberFormat="1" applyFont="1" applyFill="1" applyAlignment="1">
      <alignment vertical="center"/>
    </xf>
    <xf numFmtId="165" fontId="5" fillId="0" borderId="0" xfId="4" applyNumberFormat="1" applyFont="1" applyAlignment="1">
      <alignment vertical="center"/>
    </xf>
    <xf numFmtId="165" fontId="25" fillId="0" borderId="0" xfId="4" applyNumberFormat="1" applyFont="1" applyAlignment="1">
      <alignment vertical="center"/>
    </xf>
    <xf numFmtId="165" fontId="73" fillId="0" borderId="0" xfId="4" applyNumberFormat="1" applyFont="1" applyAlignment="1">
      <alignment vertical="center"/>
    </xf>
    <xf numFmtId="0" fontId="2" fillId="0" borderId="0" xfId="4" applyFont="1" applyAlignment="1">
      <alignment horizontal="center" vertical="top"/>
    </xf>
    <xf numFmtId="165" fontId="2" fillId="0" borderId="0" xfId="4" applyNumberFormat="1" applyFont="1" applyAlignment="1">
      <alignment horizontal="center" vertical="top"/>
    </xf>
    <xf numFmtId="0" fontId="2" fillId="2" borderId="0" xfId="4" applyFont="1" applyFill="1" applyAlignment="1">
      <alignment horizontal="center" vertical="top"/>
    </xf>
    <xf numFmtId="165" fontId="2" fillId="2" borderId="0" xfId="4" applyNumberFormat="1" applyFont="1" applyFill="1" applyAlignment="1">
      <alignment horizontal="center" vertical="top"/>
    </xf>
    <xf numFmtId="2" fontId="2" fillId="2" borderId="0" xfId="4" applyNumberFormat="1" applyFont="1" applyFill="1" applyAlignment="1">
      <alignment horizontal="center" vertical="top"/>
    </xf>
    <xf numFmtId="1" fontId="2" fillId="2" borderId="0" xfId="4" applyNumberFormat="1" applyFont="1" applyFill="1" applyAlignment="1">
      <alignment vertical="top"/>
    </xf>
    <xf numFmtId="165" fontId="29" fillId="0" borderId="0" xfId="4" applyNumberFormat="1" applyFont="1" applyAlignment="1">
      <alignment vertical="top"/>
    </xf>
    <xf numFmtId="165" fontId="2" fillId="0" borderId="0" xfId="1" applyNumberFormat="1" applyFont="1" applyAlignment="1">
      <alignment horizontal="right"/>
    </xf>
    <xf numFmtId="1" fontId="5" fillId="2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7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1" fontId="5" fillId="2" borderId="0" xfId="0" applyNumberFormat="1" applyFont="1" applyFill="1" applyAlignment="1">
      <alignment horizontal="center" vertical="center"/>
    </xf>
    <xf numFmtId="165" fontId="73" fillId="0" borderId="0" xfId="0" applyNumberFormat="1" applyFont="1" applyFill="1" applyAlignment="1">
      <alignment horizontal="center" vertical="center"/>
    </xf>
    <xf numFmtId="0" fontId="5" fillId="0" borderId="17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wrapText="1"/>
    </xf>
    <xf numFmtId="165" fontId="5" fillId="2" borderId="5" xfId="1" applyNumberFormat="1" applyFont="1" applyFill="1" applyBorder="1" applyAlignment="1">
      <alignment horizontal="center" vertical="center" textRotation="90" wrapText="1"/>
    </xf>
    <xf numFmtId="2" fontId="5" fillId="2" borderId="5" xfId="1" applyNumberFormat="1" applyFont="1" applyFill="1" applyBorder="1" applyAlignment="1">
      <alignment horizontal="center" vertical="center" textRotation="90" wrapText="1"/>
    </xf>
    <xf numFmtId="1" fontId="5" fillId="2" borderId="5" xfId="1" applyNumberFormat="1" applyFont="1" applyFill="1" applyBorder="1" applyAlignment="1">
      <alignment horizontal="center" vertical="center" textRotation="90" wrapText="1"/>
    </xf>
    <xf numFmtId="0" fontId="43" fillId="0" borderId="0" xfId="0" applyFont="1" applyFill="1"/>
    <xf numFmtId="0" fontId="74" fillId="0" borderId="0" xfId="0" applyFont="1" applyFill="1"/>
    <xf numFmtId="0" fontId="74" fillId="2" borderId="0" xfId="0" applyFont="1" applyFill="1"/>
    <xf numFmtId="0" fontId="43" fillId="2" borderId="0" xfId="0" applyFont="1" applyFill="1"/>
    <xf numFmtId="165" fontId="43" fillId="2" borderId="0" xfId="0" applyNumberFormat="1" applyFont="1" applyFill="1"/>
    <xf numFmtId="1" fontId="43" fillId="2" borderId="0" xfId="0" applyNumberFormat="1" applyFont="1" applyFill="1"/>
    <xf numFmtId="165" fontId="75" fillId="0" borderId="0" xfId="0" applyNumberFormat="1" applyFont="1" applyFill="1"/>
    <xf numFmtId="165" fontId="74" fillId="0" borderId="0" xfId="0" applyNumberFormat="1" applyFont="1" applyFill="1"/>
    <xf numFmtId="0" fontId="75" fillId="0" borderId="0" xfId="0" applyFont="1" applyFill="1"/>
    <xf numFmtId="0" fontId="75" fillId="0" borderId="0" xfId="0" applyFont="1"/>
    <xf numFmtId="0" fontId="76" fillId="0" borderId="5" xfId="0" applyFont="1" applyBorder="1" applyProtection="1">
      <protection locked="0"/>
    </xf>
    <xf numFmtId="0" fontId="76" fillId="2" borderId="5" xfId="0" applyFont="1" applyFill="1" applyBorder="1" applyAlignment="1" applyProtection="1">
      <alignment vertical="center" wrapText="1"/>
      <protection locked="0"/>
    </xf>
    <xf numFmtId="165" fontId="47" fillId="0" borderId="5" xfId="0" applyNumberFormat="1" applyFont="1" applyFill="1" applyBorder="1" applyAlignment="1">
      <alignment horizontal="center" vertical="center" wrapText="1"/>
    </xf>
    <xf numFmtId="165" fontId="9" fillId="0" borderId="15" xfId="5" applyNumberFormat="1" applyFont="1" applyFill="1" applyBorder="1" applyAlignment="1" applyProtection="1">
      <alignment horizontal="left" vertical="center" wrapText="1"/>
      <protection locked="0"/>
    </xf>
    <xf numFmtId="0" fontId="77" fillId="0" borderId="0" xfId="0" applyFont="1"/>
    <xf numFmtId="0" fontId="43" fillId="0" borderId="0" xfId="0" applyFont="1"/>
    <xf numFmtId="0" fontId="43" fillId="0" borderId="0" xfId="0" applyFont="1" applyAlignment="1">
      <alignment horizontal="right" vertical="center"/>
    </xf>
    <xf numFmtId="0" fontId="77" fillId="0" borderId="0" xfId="0" applyFont="1" applyAlignment="1">
      <alignment horizontal="right"/>
    </xf>
    <xf numFmtId="0" fontId="43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56" fillId="0" borderId="0" xfId="0" applyFont="1"/>
    <xf numFmtId="0" fontId="56" fillId="0" borderId="0" xfId="0" applyFont="1" applyAlignment="1">
      <alignment horizontal="right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59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6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49" fontId="43" fillId="0" borderId="28" xfId="0" applyNumberFormat="1" applyFont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0" fontId="2" fillId="0" borderId="5" xfId="8" applyFont="1" applyFill="1" applyBorder="1" applyAlignment="1">
      <alignment horizontal="left" vertical="center" wrapText="1"/>
    </xf>
    <xf numFmtId="0" fontId="2" fillId="0" borderId="5" xfId="8" applyFont="1" applyFill="1" applyBorder="1" applyAlignment="1">
      <alignment horizontal="center" vertical="center" wrapText="1"/>
    </xf>
    <xf numFmtId="168" fontId="2" fillId="0" borderId="5" xfId="8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8" fontId="2" fillId="0" borderId="5" xfId="0" applyNumberFormat="1" applyFont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/>
    </xf>
    <xf numFmtId="165" fontId="5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0" fontId="20" fillId="0" borderId="0" xfId="4" applyFont="1" applyBorder="1" applyAlignment="1">
      <alignment horizontal="center" vertical="center" wrapText="1"/>
    </xf>
    <xf numFmtId="2" fontId="25" fillId="2" borderId="5" xfId="4" applyNumberFormat="1" applyFont="1" applyFill="1" applyBorder="1" applyAlignment="1">
      <alignment horizontal="center" vertical="center"/>
    </xf>
    <xf numFmtId="0" fontId="82" fillId="0" borderId="5" xfId="0" applyFont="1" applyFill="1" applyBorder="1" applyAlignment="1">
      <alignment horizontal="center" vertical="center" wrapText="1"/>
    </xf>
    <xf numFmtId="0" fontId="82" fillId="0" borderId="5" xfId="0" applyNumberFormat="1" applyFont="1" applyFill="1" applyBorder="1" applyAlignment="1">
      <alignment horizontal="center" vertical="center" wrapText="1"/>
    </xf>
    <xf numFmtId="0" fontId="82" fillId="0" borderId="0" xfId="0" applyFont="1" applyFill="1"/>
    <xf numFmtId="0" fontId="82" fillId="0" borderId="0" xfId="0" applyFont="1"/>
    <xf numFmtId="0" fontId="22" fillId="0" borderId="14" xfId="4" applyFont="1" applyFill="1" applyBorder="1" applyAlignment="1">
      <alignment horizontal="center" vertical="center" textRotation="90" wrapText="1"/>
    </xf>
    <xf numFmtId="0" fontId="76" fillId="0" borderId="5" xfId="0" applyFont="1" applyBorder="1" applyAlignment="1" applyProtection="1">
      <alignment horizontal="center" vertical="center"/>
      <protection locked="0"/>
    </xf>
    <xf numFmtId="165" fontId="76" fillId="0" borderId="5" xfId="0" applyNumberFormat="1" applyFont="1" applyFill="1" applyBorder="1" applyAlignment="1">
      <alignment horizontal="center" vertical="center" wrapText="1"/>
    </xf>
    <xf numFmtId="0" fontId="83" fillId="0" borderId="5" xfId="4" applyFont="1" applyFill="1" applyBorder="1" applyAlignment="1">
      <alignment horizontal="center" vertical="center"/>
    </xf>
    <xf numFmtId="0" fontId="83" fillId="0" borderId="5" xfId="4" applyFont="1" applyBorder="1" applyAlignment="1">
      <alignment horizontal="center" vertical="center"/>
    </xf>
    <xf numFmtId="0" fontId="24" fillId="0" borderId="5" xfId="4" applyFont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/>
    </xf>
    <xf numFmtId="49" fontId="31" fillId="2" borderId="5" xfId="0" applyNumberFormat="1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textRotation="90" wrapText="1"/>
    </xf>
    <xf numFmtId="165" fontId="31" fillId="2" borderId="5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/>
    <xf numFmtId="0" fontId="2" fillId="0" borderId="5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/>
    </xf>
    <xf numFmtId="0" fontId="82" fillId="2" borderId="5" xfId="0" applyNumberFormat="1" applyFont="1" applyFill="1" applyBorder="1" applyAlignment="1">
      <alignment horizontal="center" vertical="center" wrapText="1"/>
    </xf>
    <xf numFmtId="0" fontId="46" fillId="2" borderId="0" xfId="0" applyFont="1" applyFill="1"/>
    <xf numFmtId="0" fontId="31" fillId="2" borderId="5" xfId="1" applyFont="1" applyFill="1" applyBorder="1" applyAlignment="1">
      <alignment horizontal="center" vertical="center" textRotation="90" wrapText="1"/>
    </xf>
    <xf numFmtId="0" fontId="17" fillId="2" borderId="0" xfId="4" applyFont="1" applyFill="1"/>
    <xf numFmtId="0" fontId="22" fillId="2" borderId="0" xfId="4" applyFont="1" applyFill="1"/>
    <xf numFmtId="0" fontId="24" fillId="2" borderId="0" xfId="4" applyFont="1" applyFill="1" applyAlignment="1">
      <alignment horizontal="center" vertical="center"/>
    </xf>
    <xf numFmtId="0" fontId="22" fillId="2" borderId="14" xfId="4" applyFont="1" applyFill="1" applyBorder="1" applyAlignment="1">
      <alignment horizontal="center" vertical="center" textRotation="90" wrapText="1"/>
    </xf>
    <xf numFmtId="49" fontId="24" fillId="2" borderId="14" xfId="4" applyNumberFormat="1" applyFont="1" applyFill="1" applyBorder="1" applyAlignment="1">
      <alignment horizontal="center"/>
    </xf>
    <xf numFmtId="165" fontId="25" fillId="2" borderId="5" xfId="0" applyNumberFormat="1" applyFont="1" applyFill="1" applyBorder="1" applyAlignment="1" applyProtection="1">
      <alignment horizontal="center" vertical="center"/>
      <protection locked="0"/>
    </xf>
    <xf numFmtId="165" fontId="31" fillId="2" borderId="5" xfId="0" applyNumberFormat="1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textRotation="90" wrapText="1"/>
    </xf>
    <xf numFmtId="0" fontId="24" fillId="0" borderId="0" xfId="4" applyFont="1" applyBorder="1" applyAlignment="1">
      <alignment horizontal="center" vertical="top"/>
    </xf>
    <xf numFmtId="0" fontId="20" fillId="0" borderId="0" xfId="4" applyFont="1" applyBorder="1" applyAlignment="1">
      <alignment horizontal="center" vertical="center" wrapText="1"/>
    </xf>
    <xf numFmtId="0" fontId="21" fillId="0" borderId="0" xfId="4" applyFont="1" applyBorder="1" applyAlignment="1">
      <alignment horizontal="center" vertical="center"/>
    </xf>
    <xf numFmtId="0" fontId="21" fillId="0" borderId="0" xfId="4" applyFont="1" applyBorder="1" applyAlignment="1">
      <alignment horizontal="center"/>
    </xf>
    <xf numFmtId="0" fontId="18" fillId="0" borderId="0" xfId="4" applyFont="1" applyBorder="1" applyAlignment="1">
      <alignment horizontal="center" vertical="center"/>
    </xf>
    <xf numFmtId="0" fontId="19" fillId="0" borderId="0" xfId="4" applyFont="1" applyFill="1" applyBorder="1" applyAlignment="1">
      <alignment horizontal="center"/>
    </xf>
    <xf numFmtId="0" fontId="0" fillId="0" borderId="0" xfId="4" applyFont="1" applyFill="1" applyBorder="1" applyAlignment="1">
      <alignment horizontal="center"/>
    </xf>
    <xf numFmtId="0" fontId="19" fillId="0" borderId="35" xfId="4" applyFont="1" applyFill="1" applyBorder="1" applyAlignment="1">
      <alignment horizontal="center"/>
    </xf>
    <xf numFmtId="0" fontId="24" fillId="0" borderId="32" xfId="4" applyFont="1" applyBorder="1" applyAlignment="1">
      <alignment horizontal="center" vertical="center" wrapText="1"/>
    </xf>
    <xf numFmtId="0" fontId="24" fillId="0" borderId="33" xfId="4" applyFont="1" applyBorder="1" applyAlignment="1">
      <alignment horizontal="center" vertical="center" wrapText="1"/>
    </xf>
    <xf numFmtId="0" fontId="24" fillId="0" borderId="34" xfId="4" applyFont="1" applyBorder="1" applyAlignment="1">
      <alignment horizontal="center" vertical="center" wrapText="1"/>
    </xf>
    <xf numFmtId="0" fontId="24" fillId="0" borderId="29" xfId="4" applyFont="1" applyBorder="1" applyAlignment="1">
      <alignment horizontal="center" vertical="center" wrapText="1"/>
    </xf>
    <xf numFmtId="0" fontId="24" fillId="0" borderId="31" xfId="4" applyFont="1" applyBorder="1" applyAlignment="1">
      <alignment horizontal="center" vertical="center" wrapText="1"/>
    </xf>
    <xf numFmtId="0" fontId="24" fillId="0" borderId="30" xfId="4" applyFont="1" applyBorder="1" applyAlignment="1">
      <alignment horizontal="center" vertical="center" wrapText="1"/>
    </xf>
    <xf numFmtId="0" fontId="24" fillId="0" borderId="29" xfId="4" applyFont="1" applyBorder="1" applyAlignment="1">
      <alignment horizontal="center" vertical="center" textRotation="90" wrapText="1"/>
    </xf>
    <xf numFmtId="0" fontId="24" fillId="0" borderId="30" xfId="4" applyFont="1" applyBorder="1" applyAlignment="1">
      <alignment horizontal="center" vertical="center" textRotation="90" wrapText="1"/>
    </xf>
    <xf numFmtId="0" fontId="19" fillId="0" borderId="0" xfId="0" applyFont="1" applyFill="1" applyAlignment="1"/>
    <xf numFmtId="0" fontId="19" fillId="0" borderId="0" xfId="0" applyFont="1" applyAlignment="1"/>
    <xf numFmtId="0" fontId="24" fillId="0" borderId="14" xfId="4" applyFont="1" applyBorder="1" applyAlignment="1">
      <alignment horizontal="center" vertical="center" wrapText="1"/>
    </xf>
    <xf numFmtId="0" fontId="24" fillId="0" borderId="14" xfId="4" applyFont="1" applyBorder="1" applyAlignment="1">
      <alignment horizontal="center" vertical="center" textRotation="90" wrapText="1"/>
    </xf>
    <xf numFmtId="0" fontId="19" fillId="2" borderId="0" xfId="0" applyFont="1" applyFill="1" applyAlignment="1">
      <alignment horizontal="center"/>
    </xf>
    <xf numFmtId="0" fontId="31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/>
    </xf>
    <xf numFmtId="0" fontId="14" fillId="2" borderId="0" xfId="4" applyFont="1" applyFill="1" applyAlignment="1">
      <alignment horizontal="center" vertical="center"/>
    </xf>
    <xf numFmtId="0" fontId="28" fillId="2" borderId="0" xfId="4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49" fontId="31" fillId="2" borderId="5" xfId="0" applyNumberFormat="1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textRotation="90" wrapText="1"/>
    </xf>
    <xf numFmtId="0" fontId="31" fillId="2" borderId="17" xfId="0" applyFont="1" applyFill="1" applyBorder="1" applyAlignment="1">
      <alignment horizontal="center" vertical="center" textRotation="90" wrapText="1"/>
    </xf>
    <xf numFmtId="0" fontId="31" fillId="2" borderId="13" xfId="0" applyFont="1" applyFill="1" applyBorder="1" applyAlignment="1">
      <alignment horizontal="center" vertical="center" textRotation="90" wrapText="1"/>
    </xf>
    <xf numFmtId="1" fontId="31" fillId="2" borderId="5" xfId="0" applyNumberFormat="1" applyFont="1" applyFill="1" applyBorder="1" applyAlignment="1">
      <alignment horizontal="center" vertical="center" textRotation="90" wrapText="1"/>
    </xf>
    <xf numFmtId="0" fontId="31" fillId="2" borderId="5" xfId="0" applyFont="1" applyFill="1" applyBorder="1" applyAlignment="1">
      <alignment horizontal="center" vertical="center" textRotation="90" wrapText="1"/>
    </xf>
    <xf numFmtId="165" fontId="31" fillId="2" borderId="5" xfId="0" applyNumberFormat="1" applyFont="1" applyFill="1" applyBorder="1" applyAlignment="1">
      <alignment horizontal="center" vertical="center" wrapText="1"/>
    </xf>
    <xf numFmtId="0" fontId="14" fillId="2" borderId="0" xfId="4" applyFont="1" applyFill="1" applyAlignment="1"/>
    <xf numFmtId="0" fontId="19" fillId="2" borderId="0" xfId="0" applyFont="1" applyFill="1" applyAlignment="1"/>
    <xf numFmtId="0" fontId="9" fillId="0" borderId="0" xfId="0" applyFont="1" applyFill="1" applyAlignment="1">
      <alignment horizontal="center"/>
    </xf>
    <xf numFmtId="0" fontId="37" fillId="0" borderId="0" xfId="0" applyFont="1" applyAlignment="1">
      <alignment horizontal="center"/>
    </xf>
    <xf numFmtId="0" fontId="14" fillId="0" borderId="0" xfId="4" applyFont="1" applyAlignment="1">
      <alignment horizontal="center" vertical="center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/>
    </xf>
    <xf numFmtId="0" fontId="19" fillId="0" borderId="0" xfId="0" applyFont="1" applyFill="1" applyAlignment="1">
      <alignment horizontal="center"/>
    </xf>
    <xf numFmtId="1" fontId="5" fillId="0" borderId="18" xfId="0" applyNumberFormat="1" applyFont="1" applyFill="1" applyBorder="1" applyAlignment="1">
      <alignment horizontal="center" vertical="top"/>
    </xf>
    <xf numFmtId="0" fontId="31" fillId="0" borderId="5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textRotation="90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 wrapText="1"/>
    </xf>
    <xf numFmtId="0" fontId="31" fillId="0" borderId="21" xfId="0" applyFont="1" applyFill="1" applyBorder="1" applyAlignment="1">
      <alignment horizontal="center" vertical="center" wrapText="1"/>
    </xf>
    <xf numFmtId="0" fontId="31" fillId="0" borderId="22" xfId="0" applyFont="1" applyFill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  <xf numFmtId="0" fontId="31" fillId="0" borderId="25" xfId="0" applyFont="1" applyFill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0" xfId="2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4" applyFont="1" applyAlignment="1">
      <alignment horizontal="left" vertical="center"/>
    </xf>
    <xf numFmtId="0" fontId="47" fillId="0" borderId="0" xfId="4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 vertical="center"/>
    </xf>
    <xf numFmtId="0" fontId="5" fillId="0" borderId="18" xfId="6" applyFont="1" applyFill="1" applyBorder="1" applyAlignment="1">
      <alignment horizontal="center"/>
    </xf>
    <xf numFmtId="0" fontId="4" fillId="0" borderId="16" xfId="7" applyFont="1" applyFill="1" applyBorder="1" applyAlignment="1">
      <alignment horizontal="center" vertical="center" wrapText="1"/>
    </xf>
    <xf numFmtId="0" fontId="4" fillId="0" borderId="17" xfId="7" applyFont="1" applyFill="1" applyBorder="1" applyAlignment="1">
      <alignment horizontal="center" vertical="center" wrapText="1"/>
    </xf>
    <xf numFmtId="0" fontId="4" fillId="0" borderId="13" xfId="7" applyFont="1" applyFill="1" applyBorder="1" applyAlignment="1">
      <alignment horizontal="center" vertical="center" wrapText="1"/>
    </xf>
    <xf numFmtId="0" fontId="4" fillId="0" borderId="5" xfId="7" applyFont="1" applyFill="1" applyBorder="1" applyAlignment="1">
      <alignment horizontal="center" vertical="center" wrapText="1"/>
    </xf>
    <xf numFmtId="0" fontId="5" fillId="0" borderId="21" xfId="7" applyFont="1" applyFill="1" applyBorder="1" applyAlignment="1">
      <alignment horizontal="center" vertical="center"/>
    </xf>
    <xf numFmtId="0" fontId="5" fillId="0" borderId="23" xfId="7" applyFont="1" applyFill="1" applyBorder="1" applyAlignment="1">
      <alignment horizontal="center" vertical="center"/>
    </xf>
    <xf numFmtId="0" fontId="5" fillId="0" borderId="22" xfId="7" applyFont="1" applyFill="1" applyBorder="1" applyAlignment="1">
      <alignment horizontal="center" vertical="center"/>
    </xf>
    <xf numFmtId="0" fontId="5" fillId="0" borderId="24" xfId="7" applyFont="1" applyFill="1" applyBorder="1" applyAlignment="1">
      <alignment horizontal="center" vertical="center"/>
    </xf>
    <xf numFmtId="0" fontId="5" fillId="0" borderId="18" xfId="7" applyFont="1" applyFill="1" applyBorder="1" applyAlignment="1">
      <alignment horizontal="center" vertical="center"/>
    </xf>
    <xf numFmtId="0" fontId="5" fillId="0" borderId="25" xfId="7" applyFont="1" applyFill="1" applyBorder="1" applyAlignment="1">
      <alignment horizontal="center" vertical="center"/>
    </xf>
    <xf numFmtId="0" fontId="4" fillId="0" borderId="5" xfId="7" applyFont="1" applyFill="1" applyBorder="1" applyAlignment="1">
      <alignment horizontal="center" vertical="center"/>
    </xf>
    <xf numFmtId="0" fontId="4" fillId="0" borderId="15" xfId="7" applyFont="1" applyFill="1" applyBorder="1" applyAlignment="1">
      <alignment horizontal="center" vertical="center"/>
    </xf>
    <xf numFmtId="0" fontId="4" fillId="0" borderId="19" xfId="7" applyFont="1" applyFill="1" applyBorder="1" applyAlignment="1">
      <alignment horizontal="center" vertical="center"/>
    </xf>
    <xf numFmtId="0" fontId="4" fillId="0" borderId="15" xfId="7" applyFont="1" applyFill="1" applyBorder="1" applyAlignment="1">
      <alignment horizontal="center" vertical="center" wrapText="1"/>
    </xf>
    <xf numFmtId="0" fontId="4" fillId="0" borderId="19" xfId="7" applyFont="1" applyFill="1" applyBorder="1" applyAlignment="1">
      <alignment horizontal="center" vertical="center" wrapText="1"/>
    </xf>
    <xf numFmtId="0" fontId="4" fillId="0" borderId="20" xfId="7" applyFont="1" applyFill="1" applyBorder="1" applyAlignment="1">
      <alignment horizontal="center" vertical="center" wrapText="1"/>
    </xf>
    <xf numFmtId="165" fontId="4" fillId="0" borderId="15" xfId="7" applyNumberFormat="1" applyFont="1" applyFill="1" applyBorder="1" applyAlignment="1">
      <alignment horizontal="center" vertical="center"/>
    </xf>
    <xf numFmtId="165" fontId="4" fillId="0" borderId="19" xfId="7" applyNumberFormat="1" applyFont="1" applyFill="1" applyBorder="1" applyAlignment="1">
      <alignment horizontal="center" vertical="center"/>
    </xf>
    <xf numFmtId="165" fontId="5" fillId="0" borderId="15" xfId="7" applyNumberFormat="1" applyFont="1" applyFill="1" applyBorder="1" applyAlignment="1">
      <alignment horizontal="center" vertical="center" wrapText="1"/>
    </xf>
    <xf numFmtId="165" fontId="5" fillId="0" borderId="19" xfId="7" applyNumberFormat="1" applyFont="1" applyFill="1" applyBorder="1" applyAlignment="1">
      <alignment horizontal="center" vertical="center" wrapText="1"/>
    </xf>
    <xf numFmtId="165" fontId="5" fillId="0" borderId="20" xfId="7" applyNumberFormat="1" applyFont="1" applyFill="1" applyBorder="1" applyAlignment="1">
      <alignment horizontal="center" vertical="center" wrapText="1"/>
    </xf>
    <xf numFmtId="165" fontId="5" fillId="0" borderId="15" xfId="7" applyNumberFormat="1" applyFont="1" applyFill="1" applyBorder="1" applyAlignment="1">
      <alignment horizontal="center" vertical="center"/>
    </xf>
    <xf numFmtId="165" fontId="5" fillId="0" borderId="19" xfId="7" applyNumberFormat="1" applyFont="1" applyFill="1" applyBorder="1" applyAlignment="1">
      <alignment horizontal="center" vertical="center"/>
    </xf>
    <xf numFmtId="0" fontId="5" fillId="0" borderId="16" xfId="7" applyFont="1" applyFill="1" applyBorder="1" applyAlignment="1">
      <alignment horizontal="center" vertical="center" wrapText="1"/>
    </xf>
    <xf numFmtId="0" fontId="5" fillId="0" borderId="17" xfId="7" applyFont="1" applyFill="1" applyBorder="1" applyAlignment="1">
      <alignment horizontal="center" vertical="center" wrapText="1"/>
    </xf>
    <xf numFmtId="0" fontId="5" fillId="0" borderId="13" xfId="7" applyFont="1" applyFill="1" applyBorder="1" applyAlignment="1">
      <alignment horizontal="center" vertical="center" wrapText="1"/>
    </xf>
    <xf numFmtId="0" fontId="5" fillId="0" borderId="15" xfId="7" applyFont="1" applyFill="1" applyBorder="1" applyAlignment="1">
      <alignment horizontal="center" vertical="center"/>
    </xf>
    <xf numFmtId="0" fontId="5" fillId="0" borderId="19" xfId="7" applyFont="1" applyFill="1" applyBorder="1" applyAlignment="1">
      <alignment horizontal="center" vertical="center"/>
    </xf>
    <xf numFmtId="0" fontId="5" fillId="0" borderId="20" xfId="7" applyFont="1" applyFill="1" applyBorder="1" applyAlignment="1">
      <alignment horizontal="center" vertical="center"/>
    </xf>
    <xf numFmtId="165" fontId="5" fillId="0" borderId="20" xfId="7" applyNumberFormat="1" applyFont="1" applyFill="1" applyBorder="1" applyAlignment="1">
      <alignment horizontal="center" vertical="center"/>
    </xf>
    <xf numFmtId="165" fontId="5" fillId="0" borderId="5" xfId="7" applyNumberFormat="1" applyFont="1" applyFill="1" applyBorder="1" applyAlignment="1">
      <alignment horizontal="center" vertical="center" wrapText="1"/>
    </xf>
    <xf numFmtId="165" fontId="4" fillId="0" borderId="15" xfId="7" applyNumberFormat="1" applyFont="1" applyFill="1" applyBorder="1" applyAlignment="1">
      <alignment horizontal="center" vertical="center" wrapText="1"/>
    </xf>
    <xf numFmtId="165" fontId="4" fillId="0" borderId="19" xfId="7" applyNumberFormat="1" applyFont="1" applyFill="1" applyBorder="1" applyAlignment="1">
      <alignment horizontal="center" vertical="center" wrapText="1"/>
    </xf>
    <xf numFmtId="165" fontId="4" fillId="0" borderId="20" xfId="7" applyNumberFormat="1" applyFont="1" applyFill="1" applyBorder="1" applyAlignment="1">
      <alignment horizontal="center" vertical="center" wrapText="1"/>
    </xf>
    <xf numFmtId="165" fontId="5" fillId="0" borderId="5" xfId="7" applyNumberFormat="1" applyFont="1" applyFill="1" applyBorder="1" applyAlignment="1">
      <alignment horizontal="center" vertical="center"/>
    </xf>
    <xf numFmtId="0" fontId="5" fillId="0" borderId="5" xfId="7" applyFont="1" applyFill="1" applyBorder="1" applyAlignment="1">
      <alignment horizontal="center" vertical="center"/>
    </xf>
    <xf numFmtId="165" fontId="4" fillId="0" borderId="5" xfId="7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50" fillId="0" borderId="0" xfId="2" applyFont="1" applyFill="1" applyBorder="1" applyAlignment="1">
      <alignment horizontal="center"/>
    </xf>
    <xf numFmtId="0" fontId="33" fillId="0" borderId="0" xfId="4" applyFont="1" applyAlignment="1">
      <alignment horizontal="center"/>
    </xf>
    <xf numFmtId="0" fontId="28" fillId="0" borderId="0" xfId="4" applyFont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43" fillId="0" borderId="16" xfId="7" applyFont="1" applyFill="1" applyBorder="1" applyAlignment="1">
      <alignment horizontal="center" vertical="center" wrapText="1"/>
    </xf>
    <xf numFmtId="0" fontId="43" fillId="0" borderId="17" xfId="7" applyFont="1" applyFill="1" applyBorder="1" applyAlignment="1">
      <alignment horizontal="center" vertical="center" wrapText="1"/>
    </xf>
    <xf numFmtId="0" fontId="43" fillId="0" borderId="13" xfId="7" applyFont="1" applyFill="1" applyBorder="1" applyAlignment="1">
      <alignment horizontal="center" vertical="center" wrapText="1"/>
    </xf>
    <xf numFmtId="0" fontId="43" fillId="0" borderId="5" xfId="7" applyFont="1" applyFill="1" applyBorder="1" applyAlignment="1">
      <alignment horizontal="center" vertical="center" wrapText="1"/>
    </xf>
    <xf numFmtId="0" fontId="43" fillId="0" borderId="5" xfId="7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43" fillId="0" borderId="21" xfId="7" applyFont="1" applyFill="1" applyBorder="1" applyAlignment="1">
      <alignment horizontal="center" vertical="center" wrapText="1"/>
    </xf>
    <xf numFmtId="0" fontId="43" fillId="0" borderId="23" xfId="7" applyFont="1" applyFill="1" applyBorder="1" applyAlignment="1">
      <alignment horizontal="center" vertical="center" wrapText="1"/>
    </xf>
    <xf numFmtId="0" fontId="43" fillId="0" borderId="22" xfId="7" applyFont="1" applyFill="1" applyBorder="1" applyAlignment="1">
      <alignment horizontal="center" vertical="center" wrapText="1"/>
    </xf>
    <xf numFmtId="0" fontId="43" fillId="0" borderId="26" xfId="7" applyFont="1" applyFill="1" applyBorder="1" applyAlignment="1">
      <alignment horizontal="center" vertical="center" wrapText="1"/>
    </xf>
    <xf numFmtId="0" fontId="43" fillId="0" borderId="0" xfId="7" applyFont="1" applyFill="1" applyBorder="1" applyAlignment="1">
      <alignment horizontal="center" vertical="center" wrapText="1"/>
    </xf>
    <xf numFmtId="0" fontId="43" fillId="0" borderId="27" xfId="7" applyFont="1" applyFill="1" applyBorder="1" applyAlignment="1">
      <alignment horizontal="center" vertical="center" wrapText="1"/>
    </xf>
    <xf numFmtId="0" fontId="43" fillId="0" borderId="24" xfId="7" applyFont="1" applyFill="1" applyBorder="1" applyAlignment="1">
      <alignment horizontal="center" vertical="center" wrapText="1"/>
    </xf>
    <xf numFmtId="0" fontId="43" fillId="0" borderId="18" xfId="7" applyFont="1" applyFill="1" applyBorder="1" applyAlignment="1">
      <alignment horizontal="center" vertical="center" wrapText="1"/>
    </xf>
    <xf numFmtId="0" fontId="43" fillId="0" borderId="25" xfId="7" applyFont="1" applyFill="1" applyBorder="1" applyAlignment="1">
      <alignment horizontal="center" vertical="center" wrapText="1"/>
    </xf>
    <xf numFmtId="0" fontId="2" fillId="0" borderId="15" xfId="6" applyFont="1" applyFill="1" applyBorder="1" applyAlignment="1">
      <alignment horizontal="center" vertical="center"/>
    </xf>
    <xf numFmtId="0" fontId="2" fillId="0" borderId="19" xfId="6" applyFont="1" applyFill="1" applyBorder="1" applyAlignment="1">
      <alignment horizontal="center" vertical="center"/>
    </xf>
    <xf numFmtId="0" fontId="2" fillId="0" borderId="20" xfId="6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3" fillId="0" borderId="21" xfId="7" applyFont="1" applyFill="1" applyBorder="1" applyAlignment="1">
      <alignment horizontal="center" vertical="center"/>
    </xf>
    <xf numFmtId="0" fontId="43" fillId="0" borderId="23" xfId="7" applyFont="1" applyFill="1" applyBorder="1" applyAlignment="1">
      <alignment horizontal="center" vertical="center"/>
    </xf>
    <xf numFmtId="0" fontId="43" fillId="0" borderId="22" xfId="7" applyFont="1" applyFill="1" applyBorder="1" applyAlignment="1">
      <alignment horizontal="center" vertical="center"/>
    </xf>
    <xf numFmtId="0" fontId="43" fillId="0" borderId="24" xfId="7" applyFont="1" applyFill="1" applyBorder="1" applyAlignment="1">
      <alignment horizontal="center" vertical="center"/>
    </xf>
    <xf numFmtId="0" fontId="43" fillId="0" borderId="18" xfId="7" applyFont="1" applyFill="1" applyBorder="1" applyAlignment="1">
      <alignment horizontal="center" vertical="center"/>
    </xf>
    <xf numFmtId="0" fontId="43" fillId="0" borderId="25" xfId="7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5" xfId="6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50" fillId="2" borderId="0" xfId="2" applyFont="1" applyFill="1" applyBorder="1" applyAlignment="1">
      <alignment horizontal="center" vertical="center"/>
    </xf>
    <xf numFmtId="0" fontId="14" fillId="2" borderId="0" xfId="4" applyFont="1" applyFill="1" applyAlignment="1">
      <alignment horizontal="center" vertical="top"/>
    </xf>
    <xf numFmtId="0" fontId="19" fillId="2" borderId="0" xfId="0" applyFont="1" applyFill="1" applyAlignment="1">
      <alignment horizontal="center" vertical="top" wrapText="1"/>
    </xf>
    <xf numFmtId="0" fontId="31" fillId="2" borderId="18" xfId="6" applyFont="1" applyFill="1" applyBorder="1" applyAlignment="1">
      <alignment horizontal="center"/>
    </xf>
    <xf numFmtId="0" fontId="45" fillId="2" borderId="16" xfId="7" applyFont="1" applyFill="1" applyBorder="1" applyAlignment="1">
      <alignment horizontal="center" vertical="center" wrapText="1"/>
    </xf>
    <xf numFmtId="0" fontId="45" fillId="2" borderId="17" xfId="7" applyFont="1" applyFill="1" applyBorder="1" applyAlignment="1">
      <alignment horizontal="center" vertical="center" wrapText="1"/>
    </xf>
    <xf numFmtId="0" fontId="45" fillId="2" borderId="13" xfId="7" applyFont="1" applyFill="1" applyBorder="1" applyAlignment="1">
      <alignment horizontal="center" vertical="center" wrapText="1"/>
    </xf>
    <xf numFmtId="0" fontId="45" fillId="2" borderId="5" xfId="7" applyFont="1" applyFill="1" applyBorder="1" applyAlignment="1">
      <alignment horizontal="center" vertical="center" wrapText="1"/>
    </xf>
    <xf numFmtId="0" fontId="45" fillId="2" borderId="21" xfId="7" applyFont="1" applyFill="1" applyBorder="1" applyAlignment="1">
      <alignment horizontal="center" vertical="center" wrapText="1"/>
    </xf>
    <xf numFmtId="0" fontId="45" fillId="2" borderId="23" xfId="7" applyFont="1" applyFill="1" applyBorder="1" applyAlignment="1">
      <alignment horizontal="center" vertical="center" wrapText="1"/>
    </xf>
    <xf numFmtId="0" fontId="45" fillId="2" borderId="22" xfId="7" applyFont="1" applyFill="1" applyBorder="1" applyAlignment="1">
      <alignment horizontal="center" vertical="center" wrapText="1"/>
    </xf>
    <xf numFmtId="0" fontId="45" fillId="2" borderId="24" xfId="7" applyFont="1" applyFill="1" applyBorder="1" applyAlignment="1">
      <alignment horizontal="center" vertical="center" wrapText="1"/>
    </xf>
    <xf numFmtId="0" fontId="45" fillId="2" borderId="18" xfId="7" applyFont="1" applyFill="1" applyBorder="1" applyAlignment="1">
      <alignment horizontal="center" vertical="center" wrapText="1"/>
    </xf>
    <xf numFmtId="0" fontId="45" fillId="2" borderId="25" xfId="7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/>
    </xf>
    <xf numFmtId="0" fontId="19" fillId="0" borderId="0" xfId="4" applyFont="1" applyFill="1" applyBorder="1" applyAlignment="1">
      <alignment horizontal="left" vertical="center" wrapText="1"/>
    </xf>
    <xf numFmtId="0" fontId="64" fillId="0" borderId="0" xfId="0" applyFont="1" applyAlignment="1">
      <alignment horizontal="left" vertical="center" wrapText="1"/>
    </xf>
    <xf numFmtId="0" fontId="58" fillId="0" borderId="0" xfId="0" applyFont="1" applyFill="1" applyAlignment="1">
      <alignment horizontal="center"/>
    </xf>
    <xf numFmtId="0" fontId="19" fillId="0" borderId="0" xfId="4" applyFont="1" applyAlignment="1">
      <alignment vertical="center"/>
    </xf>
    <xf numFmtId="0" fontId="2" fillId="0" borderId="0" xfId="4" applyFont="1" applyAlignment="1">
      <alignment horizontal="left" vertical="top"/>
    </xf>
    <xf numFmtId="0" fontId="61" fillId="0" borderId="18" xfId="1" applyFont="1" applyFill="1" applyBorder="1" applyAlignment="1">
      <alignment horizontal="center"/>
    </xf>
    <xf numFmtId="0" fontId="49" fillId="0" borderId="0" xfId="0" applyFont="1" applyFill="1" applyAlignment="1">
      <alignment horizontal="center" vertical="center"/>
    </xf>
    <xf numFmtId="0" fontId="70" fillId="0" borderId="0" xfId="1" applyFont="1" applyAlignment="1">
      <alignment horizontal="center"/>
    </xf>
    <xf numFmtId="0" fontId="71" fillId="0" borderId="0" xfId="0" applyFont="1" applyFill="1" applyAlignment="1">
      <alignment horizontal="center" vertical="center"/>
    </xf>
    <xf numFmtId="0" fontId="52" fillId="0" borderId="0" xfId="4" applyFont="1" applyAlignment="1">
      <alignment horizontal="center" vertical="center"/>
    </xf>
    <xf numFmtId="0" fontId="52" fillId="0" borderId="0" xfId="4" applyFont="1" applyAlignment="1">
      <alignment horizontal="center" vertical="top"/>
    </xf>
    <xf numFmtId="0" fontId="68" fillId="0" borderId="0" xfId="4" applyFont="1" applyAlignment="1">
      <alignment horizontal="center" vertical="center"/>
    </xf>
    <xf numFmtId="0" fontId="71" fillId="0" borderId="18" xfId="6" applyFont="1" applyBorder="1" applyAlignment="1">
      <alignment horizontal="center" vertical="center"/>
    </xf>
    <xf numFmtId="0" fontId="52" fillId="0" borderId="5" xfId="4" applyFont="1" applyBorder="1" applyAlignment="1">
      <alignment horizontal="center" vertical="center" wrapText="1"/>
    </xf>
    <xf numFmtId="0" fontId="49" fillId="0" borderId="5" xfId="6" applyFont="1" applyBorder="1" applyAlignment="1">
      <alignment horizontal="center" vertical="center" wrapText="1"/>
    </xf>
    <xf numFmtId="0" fontId="52" fillId="0" borderId="16" xfId="4" applyFont="1" applyBorder="1" applyAlignment="1">
      <alignment horizontal="center" vertical="center" wrapText="1"/>
    </xf>
    <xf numFmtId="0" fontId="52" fillId="0" borderId="17" xfId="4" applyFont="1" applyBorder="1" applyAlignment="1">
      <alignment horizontal="center" vertical="center" wrapText="1"/>
    </xf>
    <xf numFmtId="0" fontId="52" fillId="0" borderId="13" xfId="4" applyFont="1" applyBorder="1" applyAlignment="1">
      <alignment horizontal="center" vertical="center" wrapText="1"/>
    </xf>
    <xf numFmtId="0" fontId="52" fillId="0" borderId="5" xfId="1" applyFont="1" applyBorder="1" applyAlignment="1">
      <alignment horizontal="center" vertical="center"/>
    </xf>
    <xf numFmtId="0" fontId="52" fillId="0" borderId="5" xfId="1" applyFont="1" applyFill="1" applyBorder="1" applyAlignment="1">
      <alignment horizontal="center" vertical="center" wrapText="1"/>
    </xf>
    <xf numFmtId="0" fontId="52" fillId="0" borderId="16" xfId="1" applyFont="1" applyFill="1" applyBorder="1" applyAlignment="1">
      <alignment horizontal="center" vertical="center" wrapText="1"/>
    </xf>
    <xf numFmtId="0" fontId="52" fillId="0" borderId="17" xfId="1" applyFont="1" applyFill="1" applyBorder="1" applyAlignment="1">
      <alignment horizontal="center" vertical="center" wrapText="1"/>
    </xf>
    <xf numFmtId="0" fontId="52" fillId="0" borderId="13" xfId="1" applyFont="1" applyFill="1" applyBorder="1" applyAlignment="1">
      <alignment horizontal="center" vertical="center" wrapText="1"/>
    </xf>
    <xf numFmtId="0" fontId="49" fillId="0" borderId="16" xfId="6" applyFont="1" applyBorder="1" applyAlignment="1">
      <alignment horizontal="center" vertical="center" wrapText="1"/>
    </xf>
    <xf numFmtId="0" fontId="49" fillId="0" borderId="17" xfId="6" applyFont="1" applyBorder="1" applyAlignment="1">
      <alignment horizontal="center" vertical="center" wrapText="1"/>
    </xf>
    <xf numFmtId="0" fontId="49" fillId="0" borderId="13" xfId="6" applyFont="1" applyBorder="1" applyAlignment="1">
      <alignment horizontal="center" vertical="center" wrapText="1"/>
    </xf>
    <xf numFmtId="0" fontId="52" fillId="0" borderId="15" xfId="1" applyFont="1" applyFill="1" applyBorder="1" applyAlignment="1">
      <alignment horizontal="center" vertical="center" wrapText="1"/>
    </xf>
    <xf numFmtId="0" fontId="52" fillId="0" borderId="20" xfId="1" applyFont="1" applyFill="1" applyBorder="1" applyAlignment="1">
      <alignment horizontal="center" vertical="center" wrapText="1"/>
    </xf>
    <xf numFmtId="0" fontId="49" fillId="0" borderId="5" xfId="1" applyFont="1" applyFill="1" applyBorder="1" applyAlignment="1">
      <alignment horizontal="center" vertical="center" wrapText="1"/>
    </xf>
    <xf numFmtId="0" fontId="52" fillId="0" borderId="21" xfId="1" applyFont="1" applyFill="1" applyBorder="1" applyAlignment="1">
      <alignment horizontal="center" vertical="center" wrapText="1"/>
    </xf>
    <xf numFmtId="0" fontId="52" fillId="0" borderId="22" xfId="1" applyFont="1" applyFill="1" applyBorder="1" applyAlignment="1">
      <alignment horizontal="center" vertical="center" wrapText="1"/>
    </xf>
    <xf numFmtId="0" fontId="52" fillId="0" borderId="24" xfId="1" applyFont="1" applyFill="1" applyBorder="1" applyAlignment="1">
      <alignment horizontal="center" vertical="center" wrapText="1"/>
    </xf>
    <xf numFmtId="0" fontId="52" fillId="0" borderId="25" xfId="1" applyFont="1" applyFill="1" applyBorder="1" applyAlignment="1">
      <alignment horizontal="center" vertical="center" wrapText="1"/>
    </xf>
    <xf numFmtId="0" fontId="52" fillId="0" borderId="5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8" fillId="0" borderId="16" xfId="1" applyFont="1" applyFill="1" applyBorder="1" applyAlignment="1">
      <alignment horizontal="center" vertical="center" wrapText="1"/>
    </xf>
    <xf numFmtId="0" fontId="28" fillId="0" borderId="13" xfId="1" applyFont="1" applyFill="1" applyBorder="1" applyAlignment="1">
      <alignment horizontal="center" vertical="center" wrapText="1"/>
    </xf>
    <xf numFmtId="0" fontId="28" fillId="0" borderId="5" xfId="4" applyFont="1" applyBorder="1" applyAlignment="1">
      <alignment horizontal="center" vertical="center" wrapText="1"/>
    </xf>
    <xf numFmtId="0" fontId="25" fillId="0" borderId="0" xfId="1" applyFont="1" applyAlignment="1">
      <alignment horizontal="center"/>
    </xf>
    <xf numFmtId="0" fontId="28" fillId="0" borderId="0" xfId="4" applyFont="1" applyAlignment="1">
      <alignment horizontal="center" vertical="center"/>
    </xf>
    <xf numFmtId="0" fontId="28" fillId="0" borderId="5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 wrapText="1"/>
    </xf>
    <xf numFmtId="0" fontId="72" fillId="0" borderId="0" xfId="0" applyFont="1" applyAlignment="1"/>
    <xf numFmtId="0" fontId="72" fillId="0" borderId="0" xfId="0" applyFont="1" applyAlignment="1">
      <alignment horizontal="center"/>
    </xf>
    <xf numFmtId="0" fontId="25" fillId="0" borderId="5" xfId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Alignment="1"/>
    <xf numFmtId="0" fontId="25" fillId="2" borderId="5" xfId="1" applyFont="1" applyFill="1" applyBorder="1" applyAlignment="1">
      <alignment horizontal="center" vertical="center" wrapText="1"/>
    </xf>
    <xf numFmtId="0" fontId="25" fillId="2" borderId="16" xfId="1" applyFont="1" applyFill="1" applyBorder="1" applyAlignment="1">
      <alignment horizontal="center" vertical="center" wrapText="1"/>
    </xf>
    <xf numFmtId="0" fontId="25" fillId="2" borderId="17" xfId="1" applyFont="1" applyFill="1" applyBorder="1" applyAlignment="1">
      <alignment horizontal="center" vertical="center" wrapText="1"/>
    </xf>
    <xf numFmtId="0" fontId="25" fillId="2" borderId="1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72" fillId="2" borderId="5" xfId="0" applyFont="1" applyFill="1" applyBorder="1" applyAlignment="1"/>
    <xf numFmtId="165" fontId="5" fillId="2" borderId="5" xfId="1" applyNumberFormat="1" applyFont="1" applyFill="1" applyBorder="1" applyAlignment="1">
      <alignment horizontal="center" vertical="center" wrapText="1"/>
    </xf>
    <xf numFmtId="2" fontId="5" fillId="2" borderId="5" xfId="1" applyNumberFormat="1" applyFont="1" applyFill="1" applyBorder="1" applyAlignment="1">
      <alignment horizontal="center" vertical="center" wrapText="1"/>
    </xf>
    <xf numFmtId="1" fontId="25" fillId="2" borderId="15" xfId="1" applyNumberFormat="1" applyFont="1" applyFill="1" applyBorder="1" applyAlignment="1">
      <alignment horizontal="center" vertical="center" wrapText="1"/>
    </xf>
    <xf numFmtId="1" fontId="25" fillId="2" borderId="20" xfId="1" applyNumberFormat="1" applyFont="1" applyFill="1" applyBorder="1" applyAlignment="1">
      <alignment horizontal="center" vertical="center" wrapText="1"/>
    </xf>
    <xf numFmtId="49" fontId="9" fillId="2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6" fillId="2" borderId="0" xfId="1" applyFont="1" applyFill="1" applyBorder="1" applyAlignment="1">
      <alignment horizontal="center" vertical="center" wrapText="1"/>
    </xf>
    <xf numFmtId="0" fontId="7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10" fillId="2" borderId="0" xfId="1" applyFont="1" applyFill="1" applyAlignment="1">
      <alignment horizontal="center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4" xfId="1" applyNumberFormat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45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0" fontId="7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49" fontId="43" fillId="0" borderId="28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10" xfId="3"/>
    <cellStyle name="Обычный 116 2" xfId="8"/>
    <cellStyle name="Обычный 2" xfId="5"/>
    <cellStyle name="Обычный 3 2" xfId="1"/>
    <cellStyle name="Обычный 4" xfId="2"/>
    <cellStyle name="Обычный 5" xfId="7"/>
    <cellStyle name="Обычный 7" xfId="4"/>
    <cellStyle name="Обычный_Форматы по компаниям_last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55"/>
  <sheetViews>
    <sheetView topLeftCell="E19" zoomScale="60" zoomScaleNormal="60" workbookViewId="0">
      <selection activeCell="Q45" sqref="Q45"/>
    </sheetView>
  </sheetViews>
  <sheetFormatPr defaultRowHeight="12"/>
  <cols>
    <col min="1" max="1" width="11.140625" style="39" customWidth="1"/>
    <col min="2" max="2" width="38.7109375" style="39" customWidth="1"/>
    <col min="3" max="3" width="14.5703125" style="39" customWidth="1"/>
    <col min="4" max="16" width="9.28515625" style="39" customWidth="1"/>
    <col min="17" max="17" width="9.28515625" style="640" customWidth="1"/>
    <col min="18" max="45" width="9.28515625" style="39" customWidth="1"/>
    <col min="46" max="256" width="9.140625" style="39"/>
    <col min="257" max="257" width="11.140625" style="39" customWidth="1"/>
    <col min="258" max="258" width="38.7109375" style="39" customWidth="1"/>
    <col min="259" max="259" width="14.5703125" style="39" customWidth="1"/>
    <col min="260" max="301" width="9.28515625" style="39" customWidth="1"/>
    <col min="302" max="512" width="9.140625" style="39"/>
    <col min="513" max="513" width="11.140625" style="39" customWidth="1"/>
    <col min="514" max="514" width="38.7109375" style="39" customWidth="1"/>
    <col min="515" max="515" width="14.5703125" style="39" customWidth="1"/>
    <col min="516" max="557" width="9.28515625" style="39" customWidth="1"/>
    <col min="558" max="768" width="9.140625" style="39"/>
    <col min="769" max="769" width="11.140625" style="39" customWidth="1"/>
    <col min="770" max="770" width="38.7109375" style="39" customWidth="1"/>
    <col min="771" max="771" width="14.5703125" style="39" customWidth="1"/>
    <col min="772" max="813" width="9.28515625" style="39" customWidth="1"/>
    <col min="814" max="1024" width="9.140625" style="39"/>
    <col min="1025" max="1025" width="11.140625" style="39" customWidth="1"/>
    <col min="1026" max="1026" width="38.7109375" style="39" customWidth="1"/>
    <col min="1027" max="1027" width="14.5703125" style="39" customWidth="1"/>
    <col min="1028" max="1069" width="9.28515625" style="39" customWidth="1"/>
    <col min="1070" max="1280" width="9.140625" style="39"/>
    <col min="1281" max="1281" width="11.140625" style="39" customWidth="1"/>
    <col min="1282" max="1282" width="38.7109375" style="39" customWidth="1"/>
    <col min="1283" max="1283" width="14.5703125" style="39" customWidth="1"/>
    <col min="1284" max="1325" width="9.28515625" style="39" customWidth="1"/>
    <col min="1326" max="1536" width="9.140625" style="39"/>
    <col min="1537" max="1537" width="11.140625" style="39" customWidth="1"/>
    <col min="1538" max="1538" width="38.7109375" style="39" customWidth="1"/>
    <col min="1539" max="1539" width="14.5703125" style="39" customWidth="1"/>
    <col min="1540" max="1581" width="9.28515625" style="39" customWidth="1"/>
    <col min="1582" max="1792" width="9.140625" style="39"/>
    <col min="1793" max="1793" width="11.140625" style="39" customWidth="1"/>
    <col min="1794" max="1794" width="38.7109375" style="39" customWidth="1"/>
    <col min="1795" max="1795" width="14.5703125" style="39" customWidth="1"/>
    <col min="1796" max="1837" width="9.28515625" style="39" customWidth="1"/>
    <col min="1838" max="2048" width="9.140625" style="39"/>
    <col min="2049" max="2049" width="11.140625" style="39" customWidth="1"/>
    <col min="2050" max="2050" width="38.7109375" style="39" customWidth="1"/>
    <col min="2051" max="2051" width="14.5703125" style="39" customWidth="1"/>
    <col min="2052" max="2093" width="9.28515625" style="39" customWidth="1"/>
    <col min="2094" max="2304" width="9.140625" style="39"/>
    <col min="2305" max="2305" width="11.140625" style="39" customWidth="1"/>
    <col min="2306" max="2306" width="38.7109375" style="39" customWidth="1"/>
    <col min="2307" max="2307" width="14.5703125" style="39" customWidth="1"/>
    <col min="2308" max="2349" width="9.28515625" style="39" customWidth="1"/>
    <col min="2350" max="2560" width="9.140625" style="39"/>
    <col min="2561" max="2561" width="11.140625" style="39" customWidth="1"/>
    <col min="2562" max="2562" width="38.7109375" style="39" customWidth="1"/>
    <col min="2563" max="2563" width="14.5703125" style="39" customWidth="1"/>
    <col min="2564" max="2605" width="9.28515625" style="39" customWidth="1"/>
    <col min="2606" max="2816" width="9.140625" style="39"/>
    <col min="2817" max="2817" width="11.140625" style="39" customWidth="1"/>
    <col min="2818" max="2818" width="38.7109375" style="39" customWidth="1"/>
    <col min="2819" max="2819" width="14.5703125" style="39" customWidth="1"/>
    <col min="2820" max="2861" width="9.28515625" style="39" customWidth="1"/>
    <col min="2862" max="3072" width="9.140625" style="39"/>
    <col min="3073" max="3073" width="11.140625" style="39" customWidth="1"/>
    <col min="3074" max="3074" width="38.7109375" style="39" customWidth="1"/>
    <col min="3075" max="3075" width="14.5703125" style="39" customWidth="1"/>
    <col min="3076" max="3117" width="9.28515625" style="39" customWidth="1"/>
    <col min="3118" max="3328" width="9.140625" style="39"/>
    <col min="3329" max="3329" width="11.140625" style="39" customWidth="1"/>
    <col min="3330" max="3330" width="38.7109375" style="39" customWidth="1"/>
    <col min="3331" max="3331" width="14.5703125" style="39" customWidth="1"/>
    <col min="3332" max="3373" width="9.28515625" style="39" customWidth="1"/>
    <col min="3374" max="3584" width="9.140625" style="39"/>
    <col min="3585" max="3585" width="11.140625" style="39" customWidth="1"/>
    <col min="3586" max="3586" width="38.7109375" style="39" customWidth="1"/>
    <col min="3587" max="3587" width="14.5703125" style="39" customWidth="1"/>
    <col min="3588" max="3629" width="9.28515625" style="39" customWidth="1"/>
    <col min="3630" max="3840" width="9.140625" style="39"/>
    <col min="3841" max="3841" width="11.140625" style="39" customWidth="1"/>
    <col min="3842" max="3842" width="38.7109375" style="39" customWidth="1"/>
    <col min="3843" max="3843" width="14.5703125" style="39" customWidth="1"/>
    <col min="3844" max="3885" width="9.28515625" style="39" customWidth="1"/>
    <col min="3886" max="4096" width="9.140625" style="39"/>
    <col min="4097" max="4097" width="11.140625" style="39" customWidth="1"/>
    <col min="4098" max="4098" width="38.7109375" style="39" customWidth="1"/>
    <col min="4099" max="4099" width="14.5703125" style="39" customWidth="1"/>
    <col min="4100" max="4141" width="9.28515625" style="39" customWidth="1"/>
    <col min="4142" max="4352" width="9.140625" style="39"/>
    <col min="4353" max="4353" width="11.140625" style="39" customWidth="1"/>
    <col min="4354" max="4354" width="38.7109375" style="39" customWidth="1"/>
    <col min="4355" max="4355" width="14.5703125" style="39" customWidth="1"/>
    <col min="4356" max="4397" width="9.28515625" style="39" customWidth="1"/>
    <col min="4398" max="4608" width="9.140625" style="39"/>
    <col min="4609" max="4609" width="11.140625" style="39" customWidth="1"/>
    <col min="4610" max="4610" width="38.7109375" style="39" customWidth="1"/>
    <col min="4611" max="4611" width="14.5703125" style="39" customWidth="1"/>
    <col min="4612" max="4653" width="9.28515625" style="39" customWidth="1"/>
    <col min="4654" max="4864" width="9.140625" style="39"/>
    <col min="4865" max="4865" width="11.140625" style="39" customWidth="1"/>
    <col min="4866" max="4866" width="38.7109375" style="39" customWidth="1"/>
    <col min="4867" max="4867" width="14.5703125" style="39" customWidth="1"/>
    <col min="4868" max="4909" width="9.28515625" style="39" customWidth="1"/>
    <col min="4910" max="5120" width="9.140625" style="39"/>
    <col min="5121" max="5121" width="11.140625" style="39" customWidth="1"/>
    <col min="5122" max="5122" width="38.7109375" style="39" customWidth="1"/>
    <col min="5123" max="5123" width="14.5703125" style="39" customWidth="1"/>
    <col min="5124" max="5165" width="9.28515625" style="39" customWidth="1"/>
    <col min="5166" max="5376" width="9.140625" style="39"/>
    <col min="5377" max="5377" width="11.140625" style="39" customWidth="1"/>
    <col min="5378" max="5378" width="38.7109375" style="39" customWidth="1"/>
    <col min="5379" max="5379" width="14.5703125" style="39" customWidth="1"/>
    <col min="5380" max="5421" width="9.28515625" style="39" customWidth="1"/>
    <col min="5422" max="5632" width="9.140625" style="39"/>
    <col min="5633" max="5633" width="11.140625" style="39" customWidth="1"/>
    <col min="5634" max="5634" width="38.7109375" style="39" customWidth="1"/>
    <col min="5635" max="5635" width="14.5703125" style="39" customWidth="1"/>
    <col min="5636" max="5677" width="9.28515625" style="39" customWidth="1"/>
    <col min="5678" max="5888" width="9.140625" style="39"/>
    <col min="5889" max="5889" width="11.140625" style="39" customWidth="1"/>
    <col min="5890" max="5890" width="38.7109375" style="39" customWidth="1"/>
    <col min="5891" max="5891" width="14.5703125" style="39" customWidth="1"/>
    <col min="5892" max="5933" width="9.28515625" style="39" customWidth="1"/>
    <col min="5934" max="6144" width="9.140625" style="39"/>
    <col min="6145" max="6145" width="11.140625" style="39" customWidth="1"/>
    <col min="6146" max="6146" width="38.7109375" style="39" customWidth="1"/>
    <col min="6147" max="6147" width="14.5703125" style="39" customWidth="1"/>
    <col min="6148" max="6189" width="9.28515625" style="39" customWidth="1"/>
    <col min="6190" max="6400" width="9.140625" style="39"/>
    <col min="6401" max="6401" width="11.140625" style="39" customWidth="1"/>
    <col min="6402" max="6402" width="38.7109375" style="39" customWidth="1"/>
    <col min="6403" max="6403" width="14.5703125" style="39" customWidth="1"/>
    <col min="6404" max="6445" width="9.28515625" style="39" customWidth="1"/>
    <col min="6446" max="6656" width="9.140625" style="39"/>
    <col min="6657" max="6657" width="11.140625" style="39" customWidth="1"/>
    <col min="6658" max="6658" width="38.7109375" style="39" customWidth="1"/>
    <col min="6659" max="6659" width="14.5703125" style="39" customWidth="1"/>
    <col min="6660" max="6701" width="9.28515625" style="39" customWidth="1"/>
    <col min="6702" max="6912" width="9.140625" style="39"/>
    <col min="6913" max="6913" width="11.140625" style="39" customWidth="1"/>
    <col min="6914" max="6914" width="38.7109375" style="39" customWidth="1"/>
    <col min="6915" max="6915" width="14.5703125" style="39" customWidth="1"/>
    <col min="6916" max="6957" width="9.28515625" style="39" customWidth="1"/>
    <col min="6958" max="7168" width="9.140625" style="39"/>
    <col min="7169" max="7169" width="11.140625" style="39" customWidth="1"/>
    <col min="7170" max="7170" width="38.7109375" style="39" customWidth="1"/>
    <col min="7171" max="7171" width="14.5703125" style="39" customWidth="1"/>
    <col min="7172" max="7213" width="9.28515625" style="39" customWidth="1"/>
    <col min="7214" max="7424" width="9.140625" style="39"/>
    <col min="7425" max="7425" width="11.140625" style="39" customWidth="1"/>
    <col min="7426" max="7426" width="38.7109375" style="39" customWidth="1"/>
    <col min="7427" max="7427" width="14.5703125" style="39" customWidth="1"/>
    <col min="7428" max="7469" width="9.28515625" style="39" customWidth="1"/>
    <col min="7470" max="7680" width="9.140625" style="39"/>
    <col min="7681" max="7681" width="11.140625" style="39" customWidth="1"/>
    <col min="7682" max="7682" width="38.7109375" style="39" customWidth="1"/>
    <col min="7683" max="7683" width="14.5703125" style="39" customWidth="1"/>
    <col min="7684" max="7725" width="9.28515625" style="39" customWidth="1"/>
    <col min="7726" max="7936" width="9.140625" style="39"/>
    <col min="7937" max="7937" width="11.140625" style="39" customWidth="1"/>
    <col min="7938" max="7938" width="38.7109375" style="39" customWidth="1"/>
    <col min="7939" max="7939" width="14.5703125" style="39" customWidth="1"/>
    <col min="7940" max="7981" width="9.28515625" style="39" customWidth="1"/>
    <col min="7982" max="8192" width="9.140625" style="39"/>
    <col min="8193" max="8193" width="11.140625" style="39" customWidth="1"/>
    <col min="8194" max="8194" width="38.7109375" style="39" customWidth="1"/>
    <col min="8195" max="8195" width="14.5703125" style="39" customWidth="1"/>
    <col min="8196" max="8237" width="9.28515625" style="39" customWidth="1"/>
    <col min="8238" max="8448" width="9.140625" style="39"/>
    <col min="8449" max="8449" width="11.140625" style="39" customWidth="1"/>
    <col min="8450" max="8450" width="38.7109375" style="39" customWidth="1"/>
    <col min="8451" max="8451" width="14.5703125" style="39" customWidth="1"/>
    <col min="8452" max="8493" width="9.28515625" style="39" customWidth="1"/>
    <col min="8494" max="8704" width="9.140625" style="39"/>
    <col min="8705" max="8705" width="11.140625" style="39" customWidth="1"/>
    <col min="8706" max="8706" width="38.7109375" style="39" customWidth="1"/>
    <col min="8707" max="8707" width="14.5703125" style="39" customWidth="1"/>
    <col min="8708" max="8749" width="9.28515625" style="39" customWidth="1"/>
    <col min="8750" max="8960" width="9.140625" style="39"/>
    <col min="8961" max="8961" width="11.140625" style="39" customWidth="1"/>
    <col min="8962" max="8962" width="38.7109375" style="39" customWidth="1"/>
    <col min="8963" max="8963" width="14.5703125" style="39" customWidth="1"/>
    <col min="8964" max="9005" width="9.28515625" style="39" customWidth="1"/>
    <col min="9006" max="9216" width="9.140625" style="39"/>
    <col min="9217" max="9217" width="11.140625" style="39" customWidth="1"/>
    <col min="9218" max="9218" width="38.7109375" style="39" customWidth="1"/>
    <col min="9219" max="9219" width="14.5703125" style="39" customWidth="1"/>
    <col min="9220" max="9261" width="9.28515625" style="39" customWidth="1"/>
    <col min="9262" max="9472" width="9.140625" style="39"/>
    <col min="9473" max="9473" width="11.140625" style="39" customWidth="1"/>
    <col min="9474" max="9474" width="38.7109375" style="39" customWidth="1"/>
    <col min="9475" max="9475" width="14.5703125" style="39" customWidth="1"/>
    <col min="9476" max="9517" width="9.28515625" style="39" customWidth="1"/>
    <col min="9518" max="9728" width="9.140625" style="39"/>
    <col min="9729" max="9729" width="11.140625" style="39" customWidth="1"/>
    <col min="9730" max="9730" width="38.7109375" style="39" customWidth="1"/>
    <col min="9731" max="9731" width="14.5703125" style="39" customWidth="1"/>
    <col min="9732" max="9773" width="9.28515625" style="39" customWidth="1"/>
    <col min="9774" max="9984" width="9.140625" style="39"/>
    <col min="9985" max="9985" width="11.140625" style="39" customWidth="1"/>
    <col min="9986" max="9986" width="38.7109375" style="39" customWidth="1"/>
    <col min="9987" max="9987" width="14.5703125" style="39" customWidth="1"/>
    <col min="9988" max="10029" width="9.28515625" style="39" customWidth="1"/>
    <col min="10030" max="10240" width="9.140625" style="39"/>
    <col min="10241" max="10241" width="11.140625" style="39" customWidth="1"/>
    <col min="10242" max="10242" width="38.7109375" style="39" customWidth="1"/>
    <col min="10243" max="10243" width="14.5703125" style="39" customWidth="1"/>
    <col min="10244" max="10285" width="9.28515625" style="39" customWidth="1"/>
    <col min="10286" max="10496" width="9.140625" style="39"/>
    <col min="10497" max="10497" width="11.140625" style="39" customWidth="1"/>
    <col min="10498" max="10498" width="38.7109375" style="39" customWidth="1"/>
    <col min="10499" max="10499" width="14.5703125" style="39" customWidth="1"/>
    <col min="10500" max="10541" width="9.28515625" style="39" customWidth="1"/>
    <col min="10542" max="10752" width="9.140625" style="39"/>
    <col min="10753" max="10753" width="11.140625" style="39" customWidth="1"/>
    <col min="10754" max="10754" width="38.7109375" style="39" customWidth="1"/>
    <col min="10755" max="10755" width="14.5703125" style="39" customWidth="1"/>
    <col min="10756" max="10797" width="9.28515625" style="39" customWidth="1"/>
    <col min="10798" max="11008" width="9.140625" style="39"/>
    <col min="11009" max="11009" width="11.140625" style="39" customWidth="1"/>
    <col min="11010" max="11010" width="38.7109375" style="39" customWidth="1"/>
    <col min="11011" max="11011" width="14.5703125" style="39" customWidth="1"/>
    <col min="11012" max="11053" width="9.28515625" style="39" customWidth="1"/>
    <col min="11054" max="11264" width="9.140625" style="39"/>
    <col min="11265" max="11265" width="11.140625" style="39" customWidth="1"/>
    <col min="11266" max="11266" width="38.7109375" style="39" customWidth="1"/>
    <col min="11267" max="11267" width="14.5703125" style="39" customWidth="1"/>
    <col min="11268" max="11309" width="9.28515625" style="39" customWidth="1"/>
    <col min="11310" max="11520" width="9.140625" style="39"/>
    <col min="11521" max="11521" width="11.140625" style="39" customWidth="1"/>
    <col min="11522" max="11522" width="38.7109375" style="39" customWidth="1"/>
    <col min="11523" max="11523" width="14.5703125" style="39" customWidth="1"/>
    <col min="11524" max="11565" width="9.28515625" style="39" customWidth="1"/>
    <col min="11566" max="11776" width="9.140625" style="39"/>
    <col min="11777" max="11777" width="11.140625" style="39" customWidth="1"/>
    <col min="11778" max="11778" width="38.7109375" style="39" customWidth="1"/>
    <col min="11779" max="11779" width="14.5703125" style="39" customWidth="1"/>
    <col min="11780" max="11821" width="9.28515625" style="39" customWidth="1"/>
    <col min="11822" max="12032" width="9.140625" style="39"/>
    <col min="12033" max="12033" width="11.140625" style="39" customWidth="1"/>
    <col min="12034" max="12034" width="38.7109375" style="39" customWidth="1"/>
    <col min="12035" max="12035" width="14.5703125" style="39" customWidth="1"/>
    <col min="12036" max="12077" width="9.28515625" style="39" customWidth="1"/>
    <col min="12078" max="12288" width="9.140625" style="39"/>
    <col min="12289" max="12289" width="11.140625" style="39" customWidth="1"/>
    <col min="12290" max="12290" width="38.7109375" style="39" customWidth="1"/>
    <col min="12291" max="12291" width="14.5703125" style="39" customWidth="1"/>
    <col min="12292" max="12333" width="9.28515625" style="39" customWidth="1"/>
    <col min="12334" max="12544" width="9.140625" style="39"/>
    <col min="12545" max="12545" width="11.140625" style="39" customWidth="1"/>
    <col min="12546" max="12546" width="38.7109375" style="39" customWidth="1"/>
    <col min="12547" max="12547" width="14.5703125" style="39" customWidth="1"/>
    <col min="12548" max="12589" width="9.28515625" style="39" customWidth="1"/>
    <col min="12590" max="12800" width="9.140625" style="39"/>
    <col min="12801" max="12801" width="11.140625" style="39" customWidth="1"/>
    <col min="12802" max="12802" width="38.7109375" style="39" customWidth="1"/>
    <col min="12803" max="12803" width="14.5703125" style="39" customWidth="1"/>
    <col min="12804" max="12845" width="9.28515625" style="39" customWidth="1"/>
    <col min="12846" max="13056" width="9.140625" style="39"/>
    <col min="13057" max="13057" width="11.140625" style="39" customWidth="1"/>
    <col min="13058" max="13058" width="38.7109375" style="39" customWidth="1"/>
    <col min="13059" max="13059" width="14.5703125" style="39" customWidth="1"/>
    <col min="13060" max="13101" width="9.28515625" style="39" customWidth="1"/>
    <col min="13102" max="13312" width="9.140625" style="39"/>
    <col min="13313" max="13313" width="11.140625" style="39" customWidth="1"/>
    <col min="13314" max="13314" width="38.7109375" style="39" customWidth="1"/>
    <col min="13315" max="13315" width="14.5703125" style="39" customWidth="1"/>
    <col min="13316" max="13357" width="9.28515625" style="39" customWidth="1"/>
    <col min="13358" max="13568" width="9.140625" style="39"/>
    <col min="13569" max="13569" width="11.140625" style="39" customWidth="1"/>
    <col min="13570" max="13570" width="38.7109375" style="39" customWidth="1"/>
    <col min="13571" max="13571" width="14.5703125" style="39" customWidth="1"/>
    <col min="13572" max="13613" width="9.28515625" style="39" customWidth="1"/>
    <col min="13614" max="13824" width="9.140625" style="39"/>
    <col min="13825" max="13825" width="11.140625" style="39" customWidth="1"/>
    <col min="13826" max="13826" width="38.7109375" style="39" customWidth="1"/>
    <col min="13827" max="13827" width="14.5703125" style="39" customWidth="1"/>
    <col min="13828" max="13869" width="9.28515625" style="39" customWidth="1"/>
    <col min="13870" max="14080" width="9.140625" style="39"/>
    <col min="14081" max="14081" width="11.140625" style="39" customWidth="1"/>
    <col min="14082" max="14082" width="38.7109375" style="39" customWidth="1"/>
    <col min="14083" max="14083" width="14.5703125" style="39" customWidth="1"/>
    <col min="14084" max="14125" width="9.28515625" style="39" customWidth="1"/>
    <col min="14126" max="14336" width="9.140625" style="39"/>
    <col min="14337" max="14337" width="11.140625" style="39" customWidth="1"/>
    <col min="14338" max="14338" width="38.7109375" style="39" customWidth="1"/>
    <col min="14339" max="14339" width="14.5703125" style="39" customWidth="1"/>
    <col min="14340" max="14381" width="9.28515625" style="39" customWidth="1"/>
    <col min="14382" max="14592" width="9.140625" style="39"/>
    <col min="14593" max="14593" width="11.140625" style="39" customWidth="1"/>
    <col min="14594" max="14594" width="38.7109375" style="39" customWidth="1"/>
    <col min="14595" max="14595" width="14.5703125" style="39" customWidth="1"/>
    <col min="14596" max="14637" width="9.28515625" style="39" customWidth="1"/>
    <col min="14638" max="14848" width="9.140625" style="39"/>
    <col min="14849" max="14849" width="11.140625" style="39" customWidth="1"/>
    <col min="14850" max="14850" width="38.7109375" style="39" customWidth="1"/>
    <col min="14851" max="14851" width="14.5703125" style="39" customWidth="1"/>
    <col min="14852" max="14893" width="9.28515625" style="39" customWidth="1"/>
    <col min="14894" max="15104" width="9.140625" style="39"/>
    <col min="15105" max="15105" width="11.140625" style="39" customWidth="1"/>
    <col min="15106" max="15106" width="38.7109375" style="39" customWidth="1"/>
    <col min="15107" max="15107" width="14.5703125" style="39" customWidth="1"/>
    <col min="15108" max="15149" width="9.28515625" style="39" customWidth="1"/>
    <col min="15150" max="15360" width="9.140625" style="39"/>
    <col min="15361" max="15361" width="11.140625" style="39" customWidth="1"/>
    <col min="15362" max="15362" width="38.7109375" style="39" customWidth="1"/>
    <col min="15363" max="15363" width="14.5703125" style="39" customWidth="1"/>
    <col min="15364" max="15405" width="9.28515625" style="39" customWidth="1"/>
    <col min="15406" max="15616" width="9.140625" style="39"/>
    <col min="15617" max="15617" width="11.140625" style="39" customWidth="1"/>
    <col min="15618" max="15618" width="38.7109375" style="39" customWidth="1"/>
    <col min="15619" max="15619" width="14.5703125" style="39" customWidth="1"/>
    <col min="15620" max="15661" width="9.28515625" style="39" customWidth="1"/>
    <col min="15662" max="15872" width="9.140625" style="39"/>
    <col min="15873" max="15873" width="11.140625" style="39" customWidth="1"/>
    <col min="15874" max="15874" width="38.7109375" style="39" customWidth="1"/>
    <col min="15875" max="15875" width="14.5703125" style="39" customWidth="1"/>
    <col min="15876" max="15917" width="9.28515625" style="39" customWidth="1"/>
    <col min="15918" max="16128" width="9.140625" style="39"/>
    <col min="16129" max="16129" width="11.140625" style="39" customWidth="1"/>
    <col min="16130" max="16130" width="38.7109375" style="39" customWidth="1"/>
    <col min="16131" max="16131" width="14.5703125" style="39" customWidth="1"/>
    <col min="16132" max="16173" width="9.28515625" style="39" customWidth="1"/>
    <col min="16174" max="16384" width="9.140625" style="39"/>
  </cols>
  <sheetData>
    <row r="1" spans="1:58" s="34" customFormat="1" ht="18.75">
      <c r="Q1" s="639"/>
      <c r="AR1" s="35"/>
      <c r="AS1" s="36" t="s">
        <v>115</v>
      </c>
    </row>
    <row r="2" spans="1:58" s="34" customFormat="1" ht="18.75">
      <c r="J2" s="615"/>
      <c r="K2" s="648"/>
      <c r="L2" s="648"/>
      <c r="M2" s="648"/>
      <c r="N2" s="648"/>
      <c r="O2" s="615"/>
      <c r="Q2" s="639"/>
      <c r="AR2" s="35"/>
      <c r="AS2" s="37" t="s">
        <v>116</v>
      </c>
    </row>
    <row r="3" spans="1:58" s="34" customFormat="1" ht="18.75">
      <c r="J3" s="38"/>
      <c r="K3" s="38"/>
      <c r="L3" s="38"/>
      <c r="M3" s="38"/>
      <c r="N3" s="38"/>
      <c r="O3" s="38"/>
      <c r="Q3" s="639"/>
      <c r="AR3" s="35"/>
      <c r="AS3" s="37" t="s">
        <v>117</v>
      </c>
    </row>
    <row r="4" spans="1:58" ht="18.75" customHeight="1">
      <c r="A4" s="649" t="s">
        <v>118</v>
      </c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49"/>
      <c r="W4" s="649"/>
      <c r="X4" s="649"/>
      <c r="Y4" s="649"/>
      <c r="Z4" s="649"/>
      <c r="AA4" s="649"/>
      <c r="AB4" s="649"/>
      <c r="AC4" s="649"/>
      <c r="AD4" s="649"/>
      <c r="AE4" s="649"/>
      <c r="AF4" s="649"/>
      <c r="AG4" s="649"/>
      <c r="AH4" s="649"/>
      <c r="AI4" s="649"/>
      <c r="AJ4" s="649"/>
      <c r="AK4" s="649"/>
      <c r="AL4" s="649"/>
      <c r="AM4" s="649"/>
      <c r="AN4" s="649"/>
      <c r="AO4" s="649"/>
      <c r="AP4" s="649"/>
      <c r="AQ4" s="649"/>
      <c r="AR4" s="649"/>
      <c r="AS4" s="649"/>
    </row>
    <row r="5" spans="1:58" ht="18.75" customHeight="1">
      <c r="A5" s="650" t="s">
        <v>119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/>
      <c r="N5" s="650"/>
      <c r="O5" s="650"/>
      <c r="P5" s="650"/>
      <c r="Q5" s="650"/>
      <c r="R5" s="650"/>
      <c r="S5" s="650"/>
      <c r="T5" s="650"/>
      <c r="U5" s="650"/>
      <c r="V5" s="650"/>
      <c r="W5" s="650"/>
      <c r="X5" s="650"/>
      <c r="Y5" s="650"/>
      <c r="Z5" s="650"/>
      <c r="AA5" s="650"/>
      <c r="AB5" s="650"/>
      <c r="AC5" s="650"/>
      <c r="AD5" s="650"/>
      <c r="AE5" s="650"/>
      <c r="AF5" s="650"/>
      <c r="AG5" s="650"/>
      <c r="AH5" s="650"/>
      <c r="AI5" s="650"/>
      <c r="AJ5" s="650"/>
      <c r="AK5" s="650"/>
      <c r="AL5" s="650"/>
      <c r="AM5" s="650"/>
      <c r="AN5" s="650"/>
      <c r="AO5" s="650"/>
      <c r="AP5" s="650"/>
      <c r="AQ5" s="650"/>
      <c r="AR5" s="650"/>
      <c r="AS5" s="650"/>
    </row>
    <row r="6" spans="1:58" ht="15.75" customHeight="1"/>
    <row r="7" spans="1:58" ht="21.75" customHeight="1">
      <c r="A7" s="651" t="s">
        <v>120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651"/>
      <c r="Q7" s="651"/>
      <c r="R7" s="651"/>
      <c r="S7" s="651"/>
      <c r="T7" s="651"/>
      <c r="U7" s="651"/>
      <c r="V7" s="651"/>
      <c r="W7" s="651"/>
      <c r="X7" s="651"/>
      <c r="Y7" s="651"/>
      <c r="Z7" s="651"/>
      <c r="AA7" s="651"/>
      <c r="AB7" s="651"/>
      <c r="AC7" s="651"/>
      <c r="AD7" s="651"/>
      <c r="AE7" s="651"/>
      <c r="AF7" s="651"/>
      <c r="AG7" s="651"/>
      <c r="AH7" s="651"/>
      <c r="AI7" s="651"/>
      <c r="AJ7" s="651"/>
      <c r="AK7" s="651"/>
      <c r="AL7" s="651"/>
      <c r="AM7" s="651"/>
      <c r="AN7" s="651"/>
      <c r="AO7" s="651"/>
      <c r="AP7" s="651"/>
      <c r="AQ7" s="651"/>
      <c r="AR7" s="651"/>
      <c r="AS7" s="651"/>
    </row>
    <row r="8" spans="1:58" ht="15.75" customHeight="1">
      <c r="A8" s="647" t="s">
        <v>4</v>
      </c>
      <c r="B8" s="647"/>
      <c r="C8" s="647"/>
      <c r="D8" s="647"/>
      <c r="E8" s="647"/>
      <c r="F8" s="647"/>
      <c r="G8" s="647"/>
      <c r="H8" s="647"/>
      <c r="I8" s="647"/>
      <c r="J8" s="647"/>
      <c r="K8" s="647"/>
      <c r="L8" s="647"/>
      <c r="M8" s="647"/>
      <c r="N8" s="647"/>
      <c r="O8" s="647"/>
      <c r="P8" s="647"/>
      <c r="Q8" s="647"/>
      <c r="R8" s="647"/>
      <c r="S8" s="647"/>
      <c r="T8" s="647"/>
      <c r="U8" s="647"/>
      <c r="V8" s="647"/>
      <c r="W8" s="647"/>
      <c r="X8" s="647"/>
      <c r="Y8" s="647"/>
      <c r="Z8" s="647"/>
      <c r="AA8" s="647"/>
      <c r="AB8" s="647"/>
      <c r="AC8" s="647"/>
      <c r="AD8" s="647"/>
      <c r="AE8" s="647"/>
      <c r="AF8" s="647"/>
      <c r="AG8" s="647"/>
      <c r="AH8" s="647"/>
      <c r="AI8" s="647"/>
      <c r="AJ8" s="647"/>
      <c r="AK8" s="647"/>
      <c r="AL8" s="647"/>
      <c r="AM8" s="647"/>
      <c r="AN8" s="647"/>
      <c r="AO8" s="647"/>
      <c r="AP8" s="647"/>
      <c r="AQ8" s="647"/>
      <c r="AR8" s="647"/>
      <c r="AS8" s="647"/>
    </row>
    <row r="9" spans="1:58" ht="12" customHeight="1"/>
    <row r="10" spans="1:58" ht="16.5" customHeight="1">
      <c r="A10" s="651" t="s">
        <v>121</v>
      </c>
      <c r="B10" s="651"/>
      <c r="C10" s="651"/>
      <c r="D10" s="651"/>
      <c r="E10" s="651"/>
      <c r="F10" s="651"/>
      <c r="G10" s="651"/>
      <c r="H10" s="651"/>
      <c r="I10" s="651"/>
      <c r="J10" s="651"/>
      <c r="K10" s="651"/>
      <c r="L10" s="651"/>
      <c r="M10" s="651"/>
      <c r="N10" s="651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  <c r="AB10" s="651"/>
      <c r="AC10" s="651"/>
      <c r="AD10" s="651"/>
      <c r="AE10" s="651"/>
      <c r="AF10" s="651"/>
      <c r="AG10" s="651"/>
      <c r="AH10" s="651"/>
      <c r="AI10" s="651"/>
      <c r="AJ10" s="651"/>
      <c r="AK10" s="651"/>
      <c r="AL10" s="651"/>
      <c r="AM10" s="651"/>
      <c r="AN10" s="651"/>
      <c r="AO10" s="651"/>
      <c r="AP10" s="651"/>
      <c r="AQ10" s="651"/>
      <c r="AR10" s="651"/>
      <c r="AS10" s="651"/>
    </row>
    <row r="11" spans="1:58" ht="15" customHeigh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6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</row>
    <row r="12" spans="1:58" s="43" customFormat="1" ht="15.75" customHeight="1">
      <c r="A12" s="652" t="s">
        <v>122</v>
      </c>
      <c r="B12" s="652"/>
      <c r="C12" s="652"/>
      <c r="D12" s="652"/>
      <c r="E12" s="652"/>
      <c r="F12" s="652"/>
      <c r="G12" s="652"/>
      <c r="H12" s="652"/>
      <c r="I12" s="652"/>
      <c r="J12" s="652"/>
      <c r="K12" s="652"/>
      <c r="L12" s="652"/>
      <c r="M12" s="652"/>
      <c r="N12" s="652"/>
      <c r="O12" s="652"/>
      <c r="P12" s="652"/>
      <c r="Q12" s="652"/>
      <c r="R12" s="652"/>
      <c r="S12" s="652"/>
      <c r="T12" s="652"/>
      <c r="U12" s="652"/>
      <c r="V12" s="652"/>
      <c r="W12" s="652"/>
      <c r="X12" s="652"/>
      <c r="Y12" s="652"/>
      <c r="Z12" s="652"/>
      <c r="AA12" s="652"/>
      <c r="AB12" s="652"/>
      <c r="AC12" s="652"/>
      <c r="AD12" s="652"/>
      <c r="AE12" s="652"/>
      <c r="AF12" s="652"/>
      <c r="AG12" s="652"/>
      <c r="AH12" s="652"/>
      <c r="AI12" s="652"/>
      <c r="AJ12" s="652"/>
      <c r="AK12" s="652"/>
      <c r="AL12" s="652"/>
      <c r="AM12" s="652"/>
      <c r="AN12" s="652"/>
      <c r="AO12" s="652"/>
      <c r="AP12" s="652"/>
      <c r="AQ12" s="652"/>
      <c r="AR12" s="652"/>
      <c r="AS12" s="65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</row>
    <row r="13" spans="1:58" s="43" customFormat="1" ht="15.75" customHeight="1">
      <c r="A13" s="653" t="s">
        <v>123</v>
      </c>
      <c r="B13" s="653"/>
      <c r="C13" s="653"/>
      <c r="D13" s="653"/>
      <c r="E13" s="653"/>
      <c r="F13" s="653"/>
      <c r="G13" s="653"/>
      <c r="H13" s="653"/>
      <c r="I13" s="653"/>
      <c r="J13" s="653"/>
      <c r="K13" s="653"/>
      <c r="L13" s="653"/>
      <c r="M13" s="653"/>
      <c r="N13" s="653"/>
      <c r="O13" s="653"/>
      <c r="P13" s="653"/>
      <c r="Q13" s="653"/>
      <c r="R13" s="653"/>
      <c r="S13" s="653"/>
      <c r="T13" s="653"/>
      <c r="U13" s="653"/>
      <c r="V13" s="653"/>
      <c r="W13" s="653"/>
      <c r="X13" s="653"/>
      <c r="Y13" s="653"/>
      <c r="Z13" s="653"/>
      <c r="AA13" s="653"/>
      <c r="AB13" s="653"/>
      <c r="AC13" s="653"/>
      <c r="AD13" s="653"/>
      <c r="AE13" s="653"/>
      <c r="AF13" s="653"/>
      <c r="AG13" s="653"/>
      <c r="AH13" s="653"/>
      <c r="AI13" s="653"/>
      <c r="AJ13" s="653"/>
      <c r="AK13" s="653"/>
      <c r="AL13" s="653"/>
      <c r="AM13" s="653"/>
      <c r="AN13" s="653"/>
      <c r="AO13" s="653"/>
      <c r="AP13" s="653"/>
      <c r="AQ13" s="653"/>
      <c r="AR13" s="653"/>
      <c r="AS13" s="653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</row>
    <row r="14" spans="1:58" s="43" customFormat="1" ht="15.75" customHeight="1" thickBot="1">
      <c r="A14" s="654"/>
      <c r="B14" s="654"/>
      <c r="C14" s="654"/>
      <c r="D14" s="654"/>
      <c r="E14" s="654"/>
      <c r="F14" s="654"/>
      <c r="G14" s="654"/>
      <c r="H14" s="654"/>
      <c r="I14" s="654"/>
      <c r="J14" s="654"/>
      <c r="K14" s="654"/>
      <c r="L14" s="654"/>
      <c r="M14" s="654"/>
      <c r="N14" s="654"/>
      <c r="O14" s="654"/>
      <c r="P14" s="654"/>
      <c r="Q14" s="654"/>
      <c r="R14" s="654"/>
      <c r="S14" s="654"/>
      <c r="T14" s="654"/>
      <c r="U14" s="654"/>
      <c r="V14" s="654"/>
      <c r="W14" s="654"/>
      <c r="X14" s="654"/>
      <c r="Y14" s="654"/>
      <c r="Z14" s="654"/>
      <c r="AA14" s="654"/>
      <c r="AB14" s="654"/>
      <c r="AC14" s="654"/>
      <c r="AD14" s="654"/>
      <c r="AE14" s="654"/>
      <c r="AF14" s="654"/>
      <c r="AG14" s="654"/>
      <c r="AH14" s="654"/>
      <c r="AI14" s="654"/>
      <c r="AJ14" s="654"/>
      <c r="AK14" s="654"/>
      <c r="AL14" s="654"/>
      <c r="AM14" s="654"/>
      <c r="AN14" s="654"/>
      <c r="AO14" s="654"/>
      <c r="AP14" s="654"/>
      <c r="AQ14" s="654"/>
      <c r="AR14" s="654"/>
      <c r="AS14" s="654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</row>
    <row r="15" spans="1:58" s="45" customFormat="1" ht="33.75" customHeight="1" thickBot="1">
      <c r="A15" s="655" t="s">
        <v>124</v>
      </c>
      <c r="B15" s="655" t="s">
        <v>125</v>
      </c>
      <c r="C15" s="655" t="s">
        <v>126</v>
      </c>
      <c r="D15" s="658" t="s">
        <v>127</v>
      </c>
      <c r="E15" s="659"/>
      <c r="F15" s="659"/>
      <c r="G15" s="659"/>
      <c r="H15" s="659"/>
      <c r="I15" s="659"/>
      <c r="J15" s="659"/>
      <c r="K15" s="659"/>
      <c r="L15" s="659"/>
      <c r="M15" s="659"/>
      <c r="N15" s="659"/>
      <c r="O15" s="659"/>
      <c r="P15" s="659"/>
      <c r="Q15" s="659"/>
      <c r="R15" s="659"/>
      <c r="S15" s="659"/>
      <c r="T15" s="659"/>
      <c r="U15" s="659"/>
      <c r="V15" s="659"/>
      <c r="W15" s="659"/>
      <c r="X15" s="659"/>
      <c r="Y15" s="659"/>
      <c r="Z15" s="659"/>
      <c r="AA15" s="659"/>
      <c r="AB15" s="659"/>
      <c r="AC15" s="659"/>
      <c r="AD15" s="659"/>
      <c r="AE15" s="659"/>
      <c r="AF15" s="659"/>
      <c r="AG15" s="659"/>
      <c r="AH15" s="659"/>
      <c r="AI15" s="659"/>
      <c r="AJ15" s="659"/>
      <c r="AK15" s="659"/>
      <c r="AL15" s="659"/>
      <c r="AM15" s="659"/>
      <c r="AN15" s="659"/>
      <c r="AO15" s="659"/>
      <c r="AP15" s="659"/>
      <c r="AQ15" s="659"/>
      <c r="AR15" s="659"/>
      <c r="AS15" s="660"/>
    </row>
    <row r="16" spans="1:58" ht="145.5" customHeight="1" thickBot="1">
      <c r="A16" s="656"/>
      <c r="B16" s="656"/>
      <c r="C16" s="656"/>
      <c r="D16" s="658" t="s">
        <v>128</v>
      </c>
      <c r="E16" s="659"/>
      <c r="F16" s="659"/>
      <c r="G16" s="659"/>
      <c r="H16" s="659"/>
      <c r="I16" s="660"/>
      <c r="J16" s="658" t="s">
        <v>129</v>
      </c>
      <c r="K16" s="659"/>
      <c r="L16" s="659"/>
      <c r="M16" s="659"/>
      <c r="N16" s="659"/>
      <c r="O16" s="660"/>
      <c r="P16" s="658" t="s">
        <v>130</v>
      </c>
      <c r="Q16" s="659"/>
      <c r="R16" s="659"/>
      <c r="S16" s="659"/>
      <c r="T16" s="659"/>
      <c r="U16" s="660"/>
      <c r="V16" s="658" t="s">
        <v>131</v>
      </c>
      <c r="W16" s="659"/>
      <c r="X16" s="659"/>
      <c r="Y16" s="659"/>
      <c r="Z16" s="659"/>
      <c r="AA16" s="660"/>
      <c r="AB16" s="658" t="s">
        <v>132</v>
      </c>
      <c r="AC16" s="659"/>
      <c r="AD16" s="659"/>
      <c r="AE16" s="659"/>
      <c r="AF16" s="659"/>
      <c r="AG16" s="660"/>
      <c r="AH16" s="658" t="s">
        <v>133</v>
      </c>
      <c r="AI16" s="659"/>
      <c r="AJ16" s="659"/>
      <c r="AK16" s="659"/>
      <c r="AL16" s="659"/>
      <c r="AM16" s="660"/>
      <c r="AN16" s="658" t="s">
        <v>134</v>
      </c>
      <c r="AO16" s="659"/>
      <c r="AP16" s="659"/>
      <c r="AQ16" s="659"/>
      <c r="AR16" s="659"/>
      <c r="AS16" s="660"/>
    </row>
    <row r="17" spans="1:46" s="46" customFormat="1" ht="192" customHeight="1" thickBot="1">
      <c r="A17" s="656"/>
      <c r="B17" s="656"/>
      <c r="C17" s="656"/>
      <c r="D17" s="661" t="s">
        <v>135</v>
      </c>
      <c r="E17" s="662"/>
      <c r="F17" s="661" t="s">
        <v>135</v>
      </c>
      <c r="G17" s="662"/>
      <c r="H17" s="661" t="s">
        <v>136</v>
      </c>
      <c r="I17" s="662"/>
      <c r="J17" s="661" t="s">
        <v>135</v>
      </c>
      <c r="K17" s="662"/>
      <c r="L17" s="661" t="s">
        <v>135</v>
      </c>
      <c r="M17" s="662"/>
      <c r="N17" s="661" t="s">
        <v>137</v>
      </c>
      <c r="O17" s="662"/>
      <c r="P17" s="661" t="s">
        <v>138</v>
      </c>
      <c r="Q17" s="662"/>
      <c r="R17" s="661" t="s">
        <v>139</v>
      </c>
      <c r="S17" s="662"/>
      <c r="T17" s="661" t="s">
        <v>140</v>
      </c>
      <c r="U17" s="662"/>
      <c r="V17" s="661" t="s">
        <v>135</v>
      </c>
      <c r="W17" s="662"/>
      <c r="X17" s="661" t="s">
        <v>135</v>
      </c>
      <c r="Y17" s="662"/>
      <c r="Z17" s="661" t="s">
        <v>141</v>
      </c>
      <c r="AA17" s="662"/>
      <c r="AB17" s="661" t="s">
        <v>135</v>
      </c>
      <c r="AC17" s="662"/>
      <c r="AD17" s="661" t="s">
        <v>135</v>
      </c>
      <c r="AE17" s="662"/>
      <c r="AF17" s="661" t="s">
        <v>142</v>
      </c>
      <c r="AG17" s="662"/>
      <c r="AH17" s="661" t="s">
        <v>135</v>
      </c>
      <c r="AI17" s="662"/>
      <c r="AJ17" s="661" t="s">
        <v>135</v>
      </c>
      <c r="AK17" s="662"/>
      <c r="AL17" s="661" t="s">
        <v>141</v>
      </c>
      <c r="AM17" s="662"/>
      <c r="AN17" s="661" t="s">
        <v>135</v>
      </c>
      <c r="AO17" s="662"/>
      <c r="AP17" s="661" t="s">
        <v>135</v>
      </c>
      <c r="AQ17" s="662"/>
      <c r="AR17" s="661" t="s">
        <v>141</v>
      </c>
      <c r="AS17" s="662"/>
    </row>
    <row r="18" spans="1:46" ht="128.25" customHeight="1" thickBot="1">
      <c r="A18" s="657"/>
      <c r="B18" s="657"/>
      <c r="C18" s="657"/>
      <c r="D18" s="47" t="s">
        <v>143</v>
      </c>
      <c r="E18" s="47" t="s">
        <v>144</v>
      </c>
      <c r="F18" s="47" t="s">
        <v>143</v>
      </c>
      <c r="G18" s="47" t="s">
        <v>144</v>
      </c>
      <c r="H18" s="47" t="s">
        <v>143</v>
      </c>
      <c r="I18" s="47" t="s">
        <v>144</v>
      </c>
      <c r="J18" s="47" t="s">
        <v>143</v>
      </c>
      <c r="K18" s="47" t="s">
        <v>144</v>
      </c>
      <c r="L18" s="47" t="s">
        <v>143</v>
      </c>
      <c r="M18" s="47" t="s">
        <v>144</v>
      </c>
      <c r="N18" s="47" t="s">
        <v>143</v>
      </c>
      <c r="O18" s="47" t="s">
        <v>144</v>
      </c>
      <c r="P18" s="47" t="s">
        <v>143</v>
      </c>
      <c r="Q18" s="642" t="s">
        <v>144</v>
      </c>
      <c r="R18" s="47" t="s">
        <v>143</v>
      </c>
      <c r="S18" s="47" t="s">
        <v>144</v>
      </c>
      <c r="T18" s="47" t="s">
        <v>143</v>
      </c>
      <c r="U18" s="47" t="s">
        <v>144</v>
      </c>
      <c r="V18" s="47" t="s">
        <v>143</v>
      </c>
      <c r="W18" s="47" t="s">
        <v>144</v>
      </c>
      <c r="X18" s="47" t="s">
        <v>143</v>
      </c>
      <c r="Y18" s="47" t="s">
        <v>144</v>
      </c>
      <c r="Z18" s="47" t="s">
        <v>143</v>
      </c>
      <c r="AA18" s="47" t="s">
        <v>144</v>
      </c>
      <c r="AB18" s="47" t="s">
        <v>143</v>
      </c>
      <c r="AC18" s="47" t="s">
        <v>144</v>
      </c>
      <c r="AD18" s="47" t="s">
        <v>143</v>
      </c>
      <c r="AE18" s="47" t="s">
        <v>144</v>
      </c>
      <c r="AF18" s="47" t="s">
        <v>143</v>
      </c>
      <c r="AG18" s="47" t="s">
        <v>144</v>
      </c>
      <c r="AH18" s="47" t="s">
        <v>143</v>
      </c>
      <c r="AI18" s="47" t="s">
        <v>144</v>
      </c>
      <c r="AJ18" s="47" t="s">
        <v>143</v>
      </c>
      <c r="AK18" s="47" t="s">
        <v>144</v>
      </c>
      <c r="AL18" s="47" t="s">
        <v>143</v>
      </c>
      <c r="AM18" s="47" t="s">
        <v>144</v>
      </c>
      <c r="AN18" s="47" t="s">
        <v>143</v>
      </c>
      <c r="AO18" s="47" t="s">
        <v>144</v>
      </c>
      <c r="AP18" s="47" t="s">
        <v>143</v>
      </c>
      <c r="AQ18" s="47" t="s">
        <v>144</v>
      </c>
      <c r="AR18" s="47" t="s">
        <v>143</v>
      </c>
      <c r="AS18" s="47" t="s">
        <v>144</v>
      </c>
    </row>
    <row r="19" spans="1:46" s="53" customFormat="1" ht="15.75" customHeight="1" thickBot="1">
      <c r="A19" s="48">
        <v>1</v>
      </c>
      <c r="B19" s="49">
        <v>2</v>
      </c>
      <c r="C19" s="50">
        <v>3</v>
      </c>
      <c r="D19" s="51" t="s">
        <v>145</v>
      </c>
      <c r="E19" s="51" t="s">
        <v>146</v>
      </c>
      <c r="F19" s="51" t="s">
        <v>147</v>
      </c>
      <c r="G19" s="51" t="s">
        <v>148</v>
      </c>
      <c r="H19" s="51" t="s">
        <v>149</v>
      </c>
      <c r="I19" s="51" t="s">
        <v>150</v>
      </c>
      <c r="J19" s="51" t="s">
        <v>151</v>
      </c>
      <c r="K19" s="51" t="s">
        <v>152</v>
      </c>
      <c r="L19" s="51" t="s">
        <v>153</v>
      </c>
      <c r="M19" s="51" t="s">
        <v>154</v>
      </c>
      <c r="N19" s="51" t="s">
        <v>155</v>
      </c>
      <c r="O19" s="51" t="s">
        <v>156</v>
      </c>
      <c r="P19" s="51" t="s">
        <v>157</v>
      </c>
      <c r="Q19" s="643" t="s">
        <v>158</v>
      </c>
      <c r="R19" s="51" t="s">
        <v>159</v>
      </c>
      <c r="S19" s="51" t="s">
        <v>160</v>
      </c>
      <c r="T19" s="51" t="s">
        <v>161</v>
      </c>
      <c r="U19" s="51" t="s">
        <v>161</v>
      </c>
      <c r="V19" s="51" t="s">
        <v>162</v>
      </c>
      <c r="W19" s="51" t="s">
        <v>163</v>
      </c>
      <c r="X19" s="51" t="s">
        <v>164</v>
      </c>
      <c r="Y19" s="51" t="s">
        <v>165</v>
      </c>
      <c r="Z19" s="51" t="s">
        <v>166</v>
      </c>
      <c r="AA19" s="51" t="s">
        <v>166</v>
      </c>
      <c r="AB19" s="51" t="s">
        <v>167</v>
      </c>
      <c r="AC19" s="51" t="s">
        <v>168</v>
      </c>
      <c r="AD19" s="51" t="s">
        <v>169</v>
      </c>
      <c r="AE19" s="51" t="s">
        <v>170</v>
      </c>
      <c r="AF19" s="51" t="s">
        <v>171</v>
      </c>
      <c r="AG19" s="51" t="s">
        <v>172</v>
      </c>
      <c r="AH19" s="51" t="s">
        <v>173</v>
      </c>
      <c r="AI19" s="51" t="s">
        <v>174</v>
      </c>
      <c r="AJ19" s="51" t="s">
        <v>175</v>
      </c>
      <c r="AK19" s="51" t="s">
        <v>176</v>
      </c>
      <c r="AL19" s="51" t="s">
        <v>177</v>
      </c>
      <c r="AM19" s="52" t="s">
        <v>177</v>
      </c>
      <c r="AN19" s="52" t="s">
        <v>178</v>
      </c>
      <c r="AO19" s="52" t="s">
        <v>179</v>
      </c>
      <c r="AP19" s="52" t="s">
        <v>180</v>
      </c>
      <c r="AQ19" s="52" t="s">
        <v>181</v>
      </c>
      <c r="AR19" s="52" t="s">
        <v>182</v>
      </c>
      <c r="AS19" s="52" t="s">
        <v>182</v>
      </c>
    </row>
    <row r="20" spans="1:46" ht="31.5">
      <c r="A20" s="54" t="s">
        <v>183</v>
      </c>
      <c r="B20" s="55" t="s">
        <v>184</v>
      </c>
      <c r="C20" s="56" t="s">
        <v>185</v>
      </c>
      <c r="D20" s="56" t="s">
        <v>185</v>
      </c>
      <c r="E20" s="56" t="s">
        <v>185</v>
      </c>
      <c r="F20" s="56" t="s">
        <v>185</v>
      </c>
      <c r="G20" s="56" t="s">
        <v>185</v>
      </c>
      <c r="H20" s="57">
        <f>H24</f>
        <v>0.65</v>
      </c>
      <c r="I20" s="56" t="s">
        <v>185</v>
      </c>
      <c r="J20" s="56" t="s">
        <v>185</v>
      </c>
      <c r="K20" s="56" t="s">
        <v>185</v>
      </c>
      <c r="L20" s="56" t="s">
        <v>185</v>
      </c>
      <c r="M20" s="56" t="s">
        <v>185</v>
      </c>
      <c r="N20" s="58">
        <f>N22+N24</f>
        <v>5.875</v>
      </c>
      <c r="O20" s="56" t="s">
        <v>185</v>
      </c>
      <c r="P20" s="56">
        <f>P26</f>
        <v>1</v>
      </c>
      <c r="Q20" s="644">
        <f>Q26</f>
        <v>3</v>
      </c>
      <c r="R20" s="59">
        <f>R26</f>
        <v>10</v>
      </c>
      <c r="S20" s="56" t="s">
        <v>185</v>
      </c>
      <c r="T20" s="56" t="str">
        <f>T23</f>
        <v>нд</v>
      </c>
      <c r="U20" s="56" t="s">
        <v>185</v>
      </c>
      <c r="V20" s="56" t="s">
        <v>185</v>
      </c>
      <c r="W20" s="56" t="s">
        <v>185</v>
      </c>
      <c r="X20" s="56" t="s">
        <v>185</v>
      </c>
      <c r="Y20" s="56" t="s">
        <v>185</v>
      </c>
      <c r="Z20" s="56" t="s">
        <v>185</v>
      </c>
      <c r="AA20" s="56" t="s">
        <v>185</v>
      </c>
      <c r="AB20" s="56" t="s">
        <v>185</v>
      </c>
      <c r="AC20" s="56" t="s">
        <v>185</v>
      </c>
      <c r="AD20" s="56" t="s">
        <v>185</v>
      </c>
      <c r="AE20" s="56" t="s">
        <v>185</v>
      </c>
      <c r="AF20" s="59">
        <f>AF22</f>
        <v>418</v>
      </c>
      <c r="AG20" s="56" t="s">
        <v>185</v>
      </c>
      <c r="AH20" s="56" t="s">
        <v>185</v>
      </c>
      <c r="AI20" s="56" t="s">
        <v>185</v>
      </c>
      <c r="AJ20" s="56" t="s">
        <v>185</v>
      </c>
      <c r="AK20" s="56" t="s">
        <v>185</v>
      </c>
      <c r="AL20" s="56" t="s">
        <v>185</v>
      </c>
      <c r="AM20" s="56" t="s">
        <v>185</v>
      </c>
      <c r="AN20" s="56" t="s">
        <v>185</v>
      </c>
      <c r="AO20" s="56" t="s">
        <v>185</v>
      </c>
      <c r="AP20" s="56" t="s">
        <v>185</v>
      </c>
      <c r="AQ20" s="56" t="s">
        <v>185</v>
      </c>
      <c r="AR20" s="56" t="s">
        <v>185</v>
      </c>
      <c r="AS20" s="56" t="s">
        <v>185</v>
      </c>
      <c r="AT20" s="53"/>
    </row>
    <row r="21" spans="1:46" ht="31.5">
      <c r="A21" s="54" t="s">
        <v>186</v>
      </c>
      <c r="B21" s="55" t="s">
        <v>187</v>
      </c>
      <c r="C21" s="56" t="s">
        <v>185</v>
      </c>
      <c r="D21" s="56" t="s">
        <v>185</v>
      </c>
      <c r="E21" s="56" t="s">
        <v>185</v>
      </c>
      <c r="F21" s="56" t="s">
        <v>185</v>
      </c>
      <c r="G21" s="56" t="s">
        <v>185</v>
      </c>
      <c r="H21" s="56" t="s">
        <v>185</v>
      </c>
      <c r="I21" s="56" t="s">
        <v>185</v>
      </c>
      <c r="J21" s="56" t="s">
        <v>185</v>
      </c>
      <c r="K21" s="56" t="s">
        <v>185</v>
      </c>
      <c r="L21" s="56" t="s">
        <v>185</v>
      </c>
      <c r="M21" s="56" t="s">
        <v>185</v>
      </c>
      <c r="N21" s="56" t="s">
        <v>185</v>
      </c>
      <c r="O21" s="56" t="s">
        <v>185</v>
      </c>
      <c r="P21" s="56" t="s">
        <v>185</v>
      </c>
      <c r="Q21" s="59" t="s">
        <v>185</v>
      </c>
      <c r="R21" s="56" t="s">
        <v>185</v>
      </c>
      <c r="S21" s="56" t="s">
        <v>185</v>
      </c>
      <c r="T21" s="56" t="s">
        <v>185</v>
      </c>
      <c r="U21" s="56" t="s">
        <v>185</v>
      </c>
      <c r="V21" s="56" t="s">
        <v>185</v>
      </c>
      <c r="W21" s="56" t="s">
        <v>185</v>
      </c>
      <c r="X21" s="56" t="s">
        <v>185</v>
      </c>
      <c r="Y21" s="56" t="s">
        <v>185</v>
      </c>
      <c r="Z21" s="56" t="s">
        <v>185</v>
      </c>
      <c r="AA21" s="56" t="s">
        <v>185</v>
      </c>
      <c r="AB21" s="56" t="s">
        <v>185</v>
      </c>
      <c r="AC21" s="56" t="s">
        <v>185</v>
      </c>
      <c r="AD21" s="56" t="s">
        <v>185</v>
      </c>
      <c r="AE21" s="56" t="s">
        <v>185</v>
      </c>
      <c r="AF21" s="56" t="s">
        <v>185</v>
      </c>
      <c r="AG21" s="56" t="s">
        <v>185</v>
      </c>
      <c r="AH21" s="56" t="s">
        <v>185</v>
      </c>
      <c r="AI21" s="56" t="s">
        <v>185</v>
      </c>
      <c r="AJ21" s="56" t="s">
        <v>185</v>
      </c>
      <c r="AK21" s="56" t="s">
        <v>185</v>
      </c>
      <c r="AL21" s="56" t="s">
        <v>185</v>
      </c>
      <c r="AM21" s="56" t="s">
        <v>185</v>
      </c>
      <c r="AN21" s="56" t="s">
        <v>185</v>
      </c>
      <c r="AO21" s="56" t="s">
        <v>185</v>
      </c>
      <c r="AP21" s="56" t="s">
        <v>185</v>
      </c>
      <c r="AQ21" s="56" t="s">
        <v>185</v>
      </c>
      <c r="AR21" s="56" t="s">
        <v>185</v>
      </c>
      <c r="AS21" s="56" t="s">
        <v>185</v>
      </c>
      <c r="AT21" s="53"/>
    </row>
    <row r="22" spans="1:46" ht="47.25">
      <c r="A22" s="54" t="s">
        <v>188</v>
      </c>
      <c r="B22" s="55" t="s">
        <v>189</v>
      </c>
      <c r="C22" s="56" t="s">
        <v>185</v>
      </c>
      <c r="D22" s="56" t="str">
        <f>D29</f>
        <v>нд</v>
      </c>
      <c r="E22" s="56" t="str">
        <f t="shared" ref="E22:AS22" si="0">E29</f>
        <v>нд</v>
      </c>
      <c r="F22" s="56" t="str">
        <f t="shared" si="0"/>
        <v>нд</v>
      </c>
      <c r="G22" s="56" t="str">
        <f t="shared" si="0"/>
        <v>нд</v>
      </c>
      <c r="H22" s="56" t="str">
        <f t="shared" si="0"/>
        <v>нд</v>
      </c>
      <c r="I22" s="56" t="str">
        <f t="shared" si="0"/>
        <v>нд</v>
      </c>
      <c r="J22" s="56" t="str">
        <f t="shared" si="0"/>
        <v>нд</v>
      </c>
      <c r="K22" s="56" t="str">
        <f t="shared" si="0"/>
        <v>нд</v>
      </c>
      <c r="L22" s="56" t="str">
        <f t="shared" si="0"/>
        <v>нд</v>
      </c>
      <c r="M22" s="56" t="str">
        <f t="shared" si="0"/>
        <v>нд</v>
      </c>
      <c r="N22" s="56">
        <f t="shared" si="0"/>
        <v>3.58</v>
      </c>
      <c r="O22" s="56" t="str">
        <f t="shared" si="0"/>
        <v>нд</v>
      </c>
      <c r="P22" s="56" t="str">
        <f t="shared" si="0"/>
        <v>нд</v>
      </c>
      <c r="Q22" s="59" t="str">
        <f t="shared" si="0"/>
        <v>нд</v>
      </c>
      <c r="R22" s="56" t="str">
        <f t="shared" si="0"/>
        <v>нд</v>
      </c>
      <c r="S22" s="56" t="str">
        <f t="shared" si="0"/>
        <v>нд</v>
      </c>
      <c r="T22" s="56" t="str">
        <f t="shared" si="0"/>
        <v>нд</v>
      </c>
      <c r="U22" s="56" t="str">
        <f t="shared" si="0"/>
        <v>нд</v>
      </c>
      <c r="V22" s="56" t="str">
        <f t="shared" si="0"/>
        <v>нд</v>
      </c>
      <c r="W22" s="56" t="str">
        <f t="shared" si="0"/>
        <v>нд</v>
      </c>
      <c r="X22" s="56" t="str">
        <f t="shared" si="0"/>
        <v>нд</v>
      </c>
      <c r="Y22" s="56" t="str">
        <f t="shared" si="0"/>
        <v>нд</v>
      </c>
      <c r="Z22" s="56" t="str">
        <f t="shared" si="0"/>
        <v>нд</v>
      </c>
      <c r="AA22" s="56" t="str">
        <f t="shared" si="0"/>
        <v>нд</v>
      </c>
      <c r="AB22" s="56" t="str">
        <f t="shared" si="0"/>
        <v>нд</v>
      </c>
      <c r="AC22" s="56" t="str">
        <f t="shared" si="0"/>
        <v>нд</v>
      </c>
      <c r="AD22" s="56" t="str">
        <f t="shared" si="0"/>
        <v>нд</v>
      </c>
      <c r="AE22" s="56">
        <f>AF29</f>
        <v>418</v>
      </c>
      <c r="AF22" s="56">
        <f>AF29</f>
        <v>418</v>
      </c>
      <c r="AG22" s="56" t="str">
        <f t="shared" si="0"/>
        <v>нд</v>
      </c>
      <c r="AH22" s="56" t="str">
        <f t="shared" si="0"/>
        <v>нд</v>
      </c>
      <c r="AI22" s="56" t="str">
        <f t="shared" si="0"/>
        <v>нд</v>
      </c>
      <c r="AJ22" s="56" t="str">
        <f t="shared" si="0"/>
        <v>нд</v>
      </c>
      <c r="AK22" s="56" t="str">
        <f t="shared" si="0"/>
        <v>нд</v>
      </c>
      <c r="AL22" s="56" t="str">
        <f t="shared" si="0"/>
        <v>нд</v>
      </c>
      <c r="AM22" s="56" t="str">
        <f t="shared" si="0"/>
        <v>нд</v>
      </c>
      <c r="AN22" s="56" t="str">
        <f t="shared" si="0"/>
        <v>нд</v>
      </c>
      <c r="AO22" s="56" t="str">
        <f t="shared" si="0"/>
        <v>нд</v>
      </c>
      <c r="AP22" s="56" t="str">
        <f t="shared" si="0"/>
        <v>нд</v>
      </c>
      <c r="AQ22" s="56" t="str">
        <f t="shared" si="0"/>
        <v>нд</v>
      </c>
      <c r="AR22" s="56" t="str">
        <f t="shared" si="0"/>
        <v>нд</v>
      </c>
      <c r="AS22" s="56" t="str">
        <f t="shared" si="0"/>
        <v>нд</v>
      </c>
      <c r="AT22" s="53"/>
    </row>
    <row r="23" spans="1:46" ht="78.75">
      <c r="A23" s="54" t="s">
        <v>190</v>
      </c>
      <c r="B23" s="55" t="s">
        <v>191</v>
      </c>
      <c r="C23" s="56" t="str">
        <f>C36</f>
        <v>нд</v>
      </c>
      <c r="D23" s="56" t="str">
        <f t="shared" ref="D23:AS23" si="1">D36</f>
        <v>нд</v>
      </c>
      <c r="E23" s="56" t="str">
        <f t="shared" si="1"/>
        <v>нд</v>
      </c>
      <c r="F23" s="56" t="str">
        <f t="shared" si="1"/>
        <v>нд</v>
      </c>
      <c r="G23" s="56" t="str">
        <f t="shared" si="1"/>
        <v>нд</v>
      </c>
      <c r="H23" s="56" t="str">
        <f t="shared" si="1"/>
        <v>нд</v>
      </c>
      <c r="I23" s="56" t="str">
        <f t="shared" si="1"/>
        <v>нд</v>
      </c>
      <c r="J23" s="56" t="str">
        <f t="shared" si="1"/>
        <v>нд</v>
      </c>
      <c r="K23" s="56" t="str">
        <f t="shared" si="1"/>
        <v>нд</v>
      </c>
      <c r="L23" s="56" t="str">
        <f t="shared" si="1"/>
        <v>нд</v>
      </c>
      <c r="M23" s="56" t="str">
        <f t="shared" si="1"/>
        <v>нд</v>
      </c>
      <c r="N23" s="56" t="str">
        <f t="shared" si="1"/>
        <v>нд</v>
      </c>
      <c r="O23" s="56" t="str">
        <f t="shared" si="1"/>
        <v>нд</v>
      </c>
      <c r="P23" s="56" t="str">
        <f t="shared" si="1"/>
        <v>нд</v>
      </c>
      <c r="Q23" s="59" t="str">
        <f t="shared" si="1"/>
        <v>нд</v>
      </c>
      <c r="R23" s="56" t="str">
        <f t="shared" si="1"/>
        <v>нд</v>
      </c>
      <c r="S23" s="56" t="str">
        <f t="shared" si="1"/>
        <v>нд</v>
      </c>
      <c r="T23" s="56" t="str">
        <f t="shared" si="1"/>
        <v>нд</v>
      </c>
      <c r="U23" s="56" t="str">
        <f t="shared" si="1"/>
        <v>нд</v>
      </c>
      <c r="V23" s="56" t="str">
        <f t="shared" si="1"/>
        <v>нд</v>
      </c>
      <c r="W23" s="56" t="str">
        <f t="shared" si="1"/>
        <v>нд</v>
      </c>
      <c r="X23" s="56" t="str">
        <f t="shared" si="1"/>
        <v>нд</v>
      </c>
      <c r="Y23" s="56" t="str">
        <f t="shared" si="1"/>
        <v>нд</v>
      </c>
      <c r="Z23" s="56" t="str">
        <f t="shared" si="1"/>
        <v>нд</v>
      </c>
      <c r="AA23" s="56" t="str">
        <f t="shared" si="1"/>
        <v>нд</v>
      </c>
      <c r="AB23" s="56" t="str">
        <f t="shared" si="1"/>
        <v>нд</v>
      </c>
      <c r="AC23" s="56" t="str">
        <f t="shared" si="1"/>
        <v>нд</v>
      </c>
      <c r="AD23" s="56" t="str">
        <f t="shared" si="1"/>
        <v>нд</v>
      </c>
      <c r="AE23" s="56" t="str">
        <f t="shared" si="1"/>
        <v>нд</v>
      </c>
      <c r="AF23" s="56" t="str">
        <f>AG38</f>
        <v>нд</v>
      </c>
      <c r="AG23" s="56" t="str">
        <f t="shared" si="1"/>
        <v>нд</v>
      </c>
      <c r="AH23" s="56" t="str">
        <f t="shared" si="1"/>
        <v>нд</v>
      </c>
      <c r="AI23" s="56" t="str">
        <f t="shared" si="1"/>
        <v>нд</v>
      </c>
      <c r="AJ23" s="56" t="str">
        <f t="shared" si="1"/>
        <v>нд</v>
      </c>
      <c r="AK23" s="56" t="str">
        <f t="shared" si="1"/>
        <v>нд</v>
      </c>
      <c r="AL23" s="56" t="str">
        <f t="shared" si="1"/>
        <v>нд</v>
      </c>
      <c r="AM23" s="56" t="str">
        <f t="shared" si="1"/>
        <v>нд</v>
      </c>
      <c r="AN23" s="56" t="str">
        <f t="shared" si="1"/>
        <v>нд</v>
      </c>
      <c r="AO23" s="56" t="str">
        <f t="shared" si="1"/>
        <v>нд</v>
      </c>
      <c r="AP23" s="56" t="str">
        <f t="shared" si="1"/>
        <v>нд</v>
      </c>
      <c r="AQ23" s="56" t="str">
        <f t="shared" si="1"/>
        <v>нд</v>
      </c>
      <c r="AR23" s="56" t="str">
        <f t="shared" si="1"/>
        <v>нд</v>
      </c>
      <c r="AS23" s="56" t="str">
        <f t="shared" si="1"/>
        <v>нд</v>
      </c>
      <c r="AT23" s="53"/>
    </row>
    <row r="24" spans="1:46" ht="47.25">
      <c r="A24" s="54" t="s">
        <v>192</v>
      </c>
      <c r="B24" s="55" t="s">
        <v>193</v>
      </c>
      <c r="C24" s="56" t="str">
        <f>C39</f>
        <v>нд</v>
      </c>
      <c r="D24" s="56" t="str">
        <f t="shared" ref="D24:AS24" si="2">D39</f>
        <v>нд</v>
      </c>
      <c r="E24" s="56" t="str">
        <f t="shared" si="2"/>
        <v>нд</v>
      </c>
      <c r="F24" s="56" t="str">
        <f t="shared" si="2"/>
        <v>нд</v>
      </c>
      <c r="G24" s="56" t="str">
        <f t="shared" si="2"/>
        <v>нд</v>
      </c>
      <c r="H24" s="57">
        <f>H38</f>
        <v>0.65</v>
      </c>
      <c r="I24" s="56" t="str">
        <f t="shared" si="2"/>
        <v>нд</v>
      </c>
      <c r="J24" s="56" t="str">
        <f t="shared" si="2"/>
        <v>нд</v>
      </c>
      <c r="K24" s="56" t="str">
        <f t="shared" si="2"/>
        <v>нд</v>
      </c>
      <c r="L24" s="56" t="str">
        <f t="shared" si="2"/>
        <v>нд</v>
      </c>
      <c r="M24" s="56" t="str">
        <f t="shared" si="2"/>
        <v>нд</v>
      </c>
      <c r="N24" s="57">
        <f>N38</f>
        <v>2.2949999999999999</v>
      </c>
      <c r="O24" s="56" t="str">
        <f t="shared" si="2"/>
        <v>нд</v>
      </c>
      <c r="P24" s="56" t="str">
        <f t="shared" si="2"/>
        <v>нд</v>
      </c>
      <c r="Q24" s="59" t="str">
        <f t="shared" si="2"/>
        <v>нд</v>
      </c>
      <c r="R24" s="56" t="str">
        <f t="shared" si="2"/>
        <v>нд</v>
      </c>
      <c r="S24" s="56" t="str">
        <f t="shared" si="2"/>
        <v>нд</v>
      </c>
      <c r="T24" s="56" t="str">
        <f t="shared" si="2"/>
        <v>нд</v>
      </c>
      <c r="U24" s="56" t="str">
        <f t="shared" si="2"/>
        <v>нд</v>
      </c>
      <c r="V24" s="56" t="str">
        <f t="shared" si="2"/>
        <v>нд</v>
      </c>
      <c r="W24" s="56" t="str">
        <f t="shared" si="2"/>
        <v>нд</v>
      </c>
      <c r="X24" s="56" t="str">
        <f t="shared" si="2"/>
        <v>нд</v>
      </c>
      <c r="Y24" s="56" t="str">
        <f t="shared" si="2"/>
        <v>нд</v>
      </c>
      <c r="Z24" s="56" t="str">
        <f t="shared" si="2"/>
        <v>нд</v>
      </c>
      <c r="AA24" s="56" t="str">
        <f t="shared" si="2"/>
        <v>нд</v>
      </c>
      <c r="AB24" s="56" t="str">
        <f t="shared" si="2"/>
        <v>нд</v>
      </c>
      <c r="AC24" s="56" t="str">
        <f t="shared" si="2"/>
        <v>нд</v>
      </c>
      <c r="AD24" s="56" t="str">
        <f t="shared" si="2"/>
        <v>нд</v>
      </c>
      <c r="AE24" s="56" t="str">
        <f t="shared" si="2"/>
        <v>нд</v>
      </c>
      <c r="AF24" s="56" t="str">
        <f t="shared" si="2"/>
        <v>нд</v>
      </c>
      <c r="AG24" s="56" t="str">
        <f t="shared" si="2"/>
        <v>нд</v>
      </c>
      <c r="AH24" s="56" t="str">
        <f t="shared" si="2"/>
        <v>нд</v>
      </c>
      <c r="AI24" s="56" t="str">
        <f t="shared" si="2"/>
        <v>нд</v>
      </c>
      <c r="AJ24" s="56" t="str">
        <f t="shared" si="2"/>
        <v>нд</v>
      </c>
      <c r="AK24" s="56" t="str">
        <f t="shared" si="2"/>
        <v>нд</v>
      </c>
      <c r="AL24" s="56" t="str">
        <f t="shared" si="2"/>
        <v>нд</v>
      </c>
      <c r="AM24" s="56" t="str">
        <f t="shared" si="2"/>
        <v>нд</v>
      </c>
      <c r="AN24" s="56" t="str">
        <f t="shared" si="2"/>
        <v>нд</v>
      </c>
      <c r="AO24" s="56" t="str">
        <f t="shared" si="2"/>
        <v>нд</v>
      </c>
      <c r="AP24" s="56" t="str">
        <f t="shared" si="2"/>
        <v>нд</v>
      </c>
      <c r="AQ24" s="56" t="str">
        <f t="shared" si="2"/>
        <v>нд</v>
      </c>
      <c r="AR24" s="56" t="str">
        <f t="shared" si="2"/>
        <v>нд</v>
      </c>
      <c r="AS24" s="56" t="str">
        <f t="shared" si="2"/>
        <v>нд</v>
      </c>
      <c r="AT24" s="53"/>
    </row>
    <row r="25" spans="1:46" ht="47.25">
      <c r="A25" s="54" t="s">
        <v>194</v>
      </c>
      <c r="B25" s="55" t="s">
        <v>195</v>
      </c>
      <c r="C25" s="56" t="s">
        <v>185</v>
      </c>
      <c r="D25" s="56" t="s">
        <v>185</v>
      </c>
      <c r="E25" s="56" t="s">
        <v>185</v>
      </c>
      <c r="F25" s="56" t="s">
        <v>185</v>
      </c>
      <c r="G25" s="56" t="s">
        <v>185</v>
      </c>
      <c r="H25" s="56" t="s">
        <v>185</v>
      </c>
      <c r="I25" s="56" t="s">
        <v>185</v>
      </c>
      <c r="J25" s="56" t="s">
        <v>185</v>
      </c>
      <c r="K25" s="56" t="s">
        <v>185</v>
      </c>
      <c r="L25" s="56" t="s">
        <v>185</v>
      </c>
      <c r="M25" s="56" t="s">
        <v>185</v>
      </c>
      <c r="N25" s="56" t="s">
        <v>185</v>
      </c>
      <c r="O25" s="56" t="s">
        <v>185</v>
      </c>
      <c r="P25" s="56" t="s">
        <v>185</v>
      </c>
      <c r="Q25" s="59" t="s">
        <v>185</v>
      </c>
      <c r="R25" s="56" t="s">
        <v>185</v>
      </c>
      <c r="S25" s="56" t="s">
        <v>185</v>
      </c>
      <c r="T25" s="56" t="s">
        <v>185</v>
      </c>
      <c r="U25" s="56" t="s">
        <v>185</v>
      </c>
      <c r="V25" s="56" t="s">
        <v>185</v>
      </c>
      <c r="W25" s="56" t="s">
        <v>185</v>
      </c>
      <c r="X25" s="56" t="s">
        <v>185</v>
      </c>
      <c r="Y25" s="56" t="s">
        <v>185</v>
      </c>
      <c r="Z25" s="56" t="s">
        <v>185</v>
      </c>
      <c r="AA25" s="56" t="s">
        <v>185</v>
      </c>
      <c r="AB25" s="56" t="s">
        <v>185</v>
      </c>
      <c r="AC25" s="56" t="s">
        <v>185</v>
      </c>
      <c r="AD25" s="56" t="s">
        <v>185</v>
      </c>
      <c r="AE25" s="56" t="s">
        <v>185</v>
      </c>
      <c r="AF25" s="56" t="s">
        <v>185</v>
      </c>
      <c r="AG25" s="56" t="s">
        <v>185</v>
      </c>
      <c r="AH25" s="56" t="s">
        <v>185</v>
      </c>
      <c r="AI25" s="56" t="s">
        <v>185</v>
      </c>
      <c r="AJ25" s="56" t="s">
        <v>185</v>
      </c>
      <c r="AK25" s="56" t="s">
        <v>185</v>
      </c>
      <c r="AL25" s="56" t="s">
        <v>185</v>
      </c>
      <c r="AM25" s="56" t="s">
        <v>185</v>
      </c>
      <c r="AN25" s="56" t="s">
        <v>185</v>
      </c>
      <c r="AO25" s="56" t="s">
        <v>185</v>
      </c>
      <c r="AP25" s="56" t="s">
        <v>185</v>
      </c>
      <c r="AQ25" s="56" t="s">
        <v>185</v>
      </c>
      <c r="AR25" s="56" t="s">
        <v>185</v>
      </c>
      <c r="AS25" s="56" t="s">
        <v>185</v>
      </c>
      <c r="AT25" s="53"/>
    </row>
    <row r="26" spans="1:46" ht="31.5">
      <c r="A26" s="54" t="s">
        <v>196</v>
      </c>
      <c r="B26" s="55" t="s">
        <v>197</v>
      </c>
      <c r="C26" s="56" t="str">
        <f>C41</f>
        <v>нд</v>
      </c>
      <c r="D26" s="56" t="str">
        <f t="shared" ref="D26:AS26" si="3">D41</f>
        <v>нд</v>
      </c>
      <c r="E26" s="56" t="str">
        <f t="shared" si="3"/>
        <v>нд</v>
      </c>
      <c r="F26" s="56" t="str">
        <f t="shared" si="3"/>
        <v>нд</v>
      </c>
      <c r="G26" s="56" t="str">
        <f t="shared" si="3"/>
        <v>нд</v>
      </c>
      <c r="H26" s="56" t="str">
        <f t="shared" si="3"/>
        <v>нд</v>
      </c>
      <c r="I26" s="56" t="str">
        <f t="shared" si="3"/>
        <v>нд</v>
      </c>
      <c r="J26" s="56" t="str">
        <f t="shared" si="3"/>
        <v>нд</v>
      </c>
      <c r="K26" s="56" t="str">
        <f t="shared" si="3"/>
        <v>нд</v>
      </c>
      <c r="L26" s="56" t="str">
        <f t="shared" si="3"/>
        <v>нд</v>
      </c>
      <c r="M26" s="56" t="str">
        <f t="shared" si="3"/>
        <v>нд</v>
      </c>
      <c r="N26" s="56" t="str">
        <f>N44</f>
        <v>нд</v>
      </c>
      <c r="O26" s="56" t="str">
        <f t="shared" si="3"/>
        <v>нд</v>
      </c>
      <c r="P26" s="57">
        <f>P44</f>
        <v>1</v>
      </c>
      <c r="Q26" s="644">
        <f>Q44</f>
        <v>3</v>
      </c>
      <c r="R26" s="56">
        <f>R44</f>
        <v>10</v>
      </c>
      <c r="S26" s="56" t="str">
        <f t="shared" si="3"/>
        <v>нд</v>
      </c>
      <c r="T26" s="56" t="str">
        <f t="shared" si="3"/>
        <v>нд</v>
      </c>
      <c r="U26" s="56" t="str">
        <f t="shared" si="3"/>
        <v>нд</v>
      </c>
      <c r="V26" s="56" t="str">
        <f t="shared" si="3"/>
        <v>нд</v>
      </c>
      <c r="W26" s="56" t="str">
        <f t="shared" si="3"/>
        <v>нд</v>
      </c>
      <c r="X26" s="56" t="str">
        <f t="shared" si="3"/>
        <v>нд</v>
      </c>
      <c r="Y26" s="56" t="str">
        <f t="shared" si="3"/>
        <v>нд</v>
      </c>
      <c r="Z26" s="56" t="str">
        <f t="shared" si="3"/>
        <v>нд</v>
      </c>
      <c r="AA26" s="56" t="str">
        <f t="shared" si="3"/>
        <v>нд</v>
      </c>
      <c r="AB26" s="56" t="str">
        <f t="shared" si="3"/>
        <v>нд</v>
      </c>
      <c r="AC26" s="56" t="str">
        <f t="shared" si="3"/>
        <v>нд</v>
      </c>
      <c r="AD26" s="56" t="str">
        <f t="shared" si="3"/>
        <v>нд</v>
      </c>
      <c r="AE26" s="56" t="str">
        <f t="shared" si="3"/>
        <v>нд</v>
      </c>
      <c r="AF26" s="56" t="str">
        <f t="shared" si="3"/>
        <v>нд</v>
      </c>
      <c r="AG26" s="56" t="str">
        <f t="shared" si="3"/>
        <v>нд</v>
      </c>
      <c r="AH26" s="56" t="str">
        <f t="shared" si="3"/>
        <v>нд</v>
      </c>
      <c r="AI26" s="56" t="str">
        <f t="shared" si="3"/>
        <v>нд</v>
      </c>
      <c r="AJ26" s="56" t="str">
        <f t="shared" si="3"/>
        <v>нд</v>
      </c>
      <c r="AK26" s="56" t="str">
        <f t="shared" si="3"/>
        <v>нд</v>
      </c>
      <c r="AL26" s="56" t="str">
        <f t="shared" si="3"/>
        <v>нд</v>
      </c>
      <c r="AM26" s="56" t="str">
        <f t="shared" si="3"/>
        <v>нд</v>
      </c>
      <c r="AN26" s="56" t="str">
        <f t="shared" si="3"/>
        <v>нд</v>
      </c>
      <c r="AO26" s="56" t="str">
        <f t="shared" si="3"/>
        <v>нд</v>
      </c>
      <c r="AP26" s="56" t="str">
        <f t="shared" si="3"/>
        <v>нд</v>
      </c>
      <c r="AQ26" s="56" t="str">
        <f t="shared" si="3"/>
        <v>нд</v>
      </c>
      <c r="AR26" s="56" t="str">
        <f t="shared" si="3"/>
        <v>нд</v>
      </c>
      <c r="AS26" s="56" t="str">
        <f t="shared" si="3"/>
        <v>нд</v>
      </c>
      <c r="AT26" s="53"/>
    </row>
    <row r="27" spans="1:46" ht="15.75">
      <c r="A27" s="60"/>
      <c r="B27" s="61"/>
      <c r="C27" s="62"/>
      <c r="D27" s="62"/>
      <c r="E27" s="62"/>
      <c r="F27" s="62"/>
      <c r="G27" s="62"/>
      <c r="H27" s="63"/>
      <c r="I27" s="62"/>
      <c r="J27" s="62"/>
      <c r="K27" s="62"/>
      <c r="L27" s="62"/>
      <c r="M27" s="62"/>
      <c r="N27" s="64"/>
      <c r="O27" s="62"/>
      <c r="P27" s="63"/>
      <c r="Q27" s="59"/>
      <c r="R27" s="64"/>
      <c r="S27" s="62"/>
      <c r="T27" s="63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56"/>
      <c r="AN27" s="56"/>
      <c r="AO27" s="56"/>
      <c r="AP27" s="56"/>
      <c r="AQ27" s="56"/>
      <c r="AR27" s="56"/>
      <c r="AS27" s="56"/>
      <c r="AT27" s="53"/>
    </row>
    <row r="28" spans="1:46" ht="15.75">
      <c r="A28" s="54" t="s">
        <v>198</v>
      </c>
      <c r="B28" s="55" t="s">
        <v>5</v>
      </c>
      <c r="C28" s="62"/>
      <c r="D28" s="62"/>
      <c r="E28" s="62"/>
      <c r="F28" s="62"/>
      <c r="G28" s="62"/>
      <c r="H28" s="63"/>
      <c r="I28" s="62"/>
      <c r="J28" s="62"/>
      <c r="K28" s="62"/>
      <c r="L28" s="62"/>
      <c r="M28" s="62"/>
      <c r="N28" s="64"/>
      <c r="O28" s="62"/>
      <c r="P28" s="63"/>
      <c r="Q28" s="59"/>
      <c r="R28" s="64"/>
      <c r="S28" s="62"/>
      <c r="T28" s="63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56"/>
      <c r="AN28" s="56"/>
      <c r="AO28" s="56"/>
      <c r="AP28" s="56"/>
      <c r="AQ28" s="56"/>
      <c r="AR28" s="56"/>
      <c r="AS28" s="56"/>
      <c r="AT28" s="53"/>
    </row>
    <row r="29" spans="1:46" ht="47.25">
      <c r="A29" s="54" t="s">
        <v>55</v>
      </c>
      <c r="B29" s="65" t="s">
        <v>199</v>
      </c>
      <c r="C29" s="56" t="s">
        <v>185</v>
      </c>
      <c r="D29" s="56" t="s">
        <v>185</v>
      </c>
      <c r="E29" s="56" t="s">
        <v>185</v>
      </c>
      <c r="F29" s="56" t="s">
        <v>185</v>
      </c>
      <c r="G29" s="56" t="s">
        <v>185</v>
      </c>
      <c r="H29" s="56" t="s">
        <v>185</v>
      </c>
      <c r="I29" s="56" t="s">
        <v>185</v>
      </c>
      <c r="J29" s="56" t="s">
        <v>185</v>
      </c>
      <c r="K29" s="56" t="s">
        <v>185</v>
      </c>
      <c r="L29" s="56" t="s">
        <v>185</v>
      </c>
      <c r="M29" s="56" t="s">
        <v>185</v>
      </c>
      <c r="N29" s="56">
        <f>N30</f>
        <v>3.58</v>
      </c>
      <c r="O29" s="56" t="s">
        <v>185</v>
      </c>
      <c r="P29" s="56" t="s">
        <v>185</v>
      </c>
      <c r="Q29" s="59" t="s">
        <v>185</v>
      </c>
      <c r="R29" s="56" t="s">
        <v>185</v>
      </c>
      <c r="S29" s="56" t="s">
        <v>185</v>
      </c>
      <c r="T29" s="56" t="s">
        <v>185</v>
      </c>
      <c r="U29" s="56" t="s">
        <v>185</v>
      </c>
      <c r="V29" s="56" t="s">
        <v>185</v>
      </c>
      <c r="W29" s="56" t="s">
        <v>185</v>
      </c>
      <c r="X29" s="56" t="s">
        <v>185</v>
      </c>
      <c r="Y29" s="56" t="s">
        <v>185</v>
      </c>
      <c r="Z29" s="56" t="s">
        <v>185</v>
      </c>
      <c r="AA29" s="56" t="s">
        <v>185</v>
      </c>
      <c r="AB29" s="56" t="s">
        <v>185</v>
      </c>
      <c r="AC29" s="56" t="s">
        <v>185</v>
      </c>
      <c r="AD29" s="56" t="s">
        <v>185</v>
      </c>
      <c r="AE29" s="56" t="s">
        <v>185</v>
      </c>
      <c r="AF29" s="56">
        <f>AF30</f>
        <v>418</v>
      </c>
      <c r="AG29" s="56" t="s">
        <v>185</v>
      </c>
      <c r="AH29" s="56" t="s">
        <v>185</v>
      </c>
      <c r="AI29" s="56" t="s">
        <v>185</v>
      </c>
      <c r="AJ29" s="56" t="s">
        <v>185</v>
      </c>
      <c r="AK29" s="56" t="s">
        <v>185</v>
      </c>
      <c r="AL29" s="56" t="s">
        <v>185</v>
      </c>
      <c r="AM29" s="56" t="s">
        <v>185</v>
      </c>
      <c r="AN29" s="56" t="s">
        <v>185</v>
      </c>
      <c r="AO29" s="56" t="s">
        <v>185</v>
      </c>
      <c r="AP29" s="56" t="s">
        <v>185</v>
      </c>
      <c r="AQ29" s="56" t="s">
        <v>185</v>
      </c>
      <c r="AR29" s="56" t="s">
        <v>185</v>
      </c>
      <c r="AS29" s="56" t="s">
        <v>185</v>
      </c>
      <c r="AT29" s="53"/>
    </row>
    <row r="30" spans="1:46" ht="63">
      <c r="A30" s="54" t="s">
        <v>68</v>
      </c>
      <c r="B30" s="55" t="s">
        <v>200</v>
      </c>
      <c r="C30" s="56" t="str">
        <f>C31</f>
        <v>нд</v>
      </c>
      <c r="D30" s="56" t="str">
        <f t="shared" ref="D30:AS30" si="4">D31</f>
        <v>нд</v>
      </c>
      <c r="E30" s="56" t="str">
        <f t="shared" si="4"/>
        <v>нд</v>
      </c>
      <c r="F30" s="56" t="str">
        <f t="shared" si="4"/>
        <v>нд</v>
      </c>
      <c r="G30" s="56" t="str">
        <f t="shared" si="4"/>
        <v>нд</v>
      </c>
      <c r="H30" s="56" t="str">
        <f t="shared" si="4"/>
        <v>нд</v>
      </c>
      <c r="I30" s="56" t="str">
        <f t="shared" si="4"/>
        <v>нд</v>
      </c>
      <c r="J30" s="56" t="str">
        <f t="shared" si="4"/>
        <v>нд</v>
      </c>
      <c r="K30" s="56" t="str">
        <f t="shared" si="4"/>
        <v>нд</v>
      </c>
      <c r="L30" s="56" t="str">
        <f t="shared" si="4"/>
        <v>нд</v>
      </c>
      <c r="M30" s="56" t="str">
        <f t="shared" si="4"/>
        <v>нд</v>
      </c>
      <c r="N30" s="56">
        <f t="shared" si="4"/>
        <v>3.58</v>
      </c>
      <c r="O30" s="56" t="str">
        <f t="shared" si="4"/>
        <v>нд</v>
      </c>
      <c r="P30" s="56" t="str">
        <f t="shared" si="4"/>
        <v>нд</v>
      </c>
      <c r="Q30" s="59" t="str">
        <f t="shared" si="4"/>
        <v>нд</v>
      </c>
      <c r="R30" s="56" t="str">
        <f t="shared" si="4"/>
        <v>нд</v>
      </c>
      <c r="S30" s="56" t="str">
        <f t="shared" si="4"/>
        <v>нд</v>
      </c>
      <c r="T30" s="56" t="str">
        <f t="shared" si="4"/>
        <v>нд</v>
      </c>
      <c r="U30" s="56" t="str">
        <f t="shared" si="4"/>
        <v>нд</v>
      </c>
      <c r="V30" s="56" t="str">
        <f t="shared" si="4"/>
        <v>нд</v>
      </c>
      <c r="W30" s="56" t="str">
        <f t="shared" si="4"/>
        <v>нд</v>
      </c>
      <c r="X30" s="56" t="str">
        <f t="shared" si="4"/>
        <v>нд</v>
      </c>
      <c r="Y30" s="56" t="str">
        <f t="shared" si="4"/>
        <v>нд</v>
      </c>
      <c r="Z30" s="56" t="str">
        <f t="shared" si="4"/>
        <v>нд</v>
      </c>
      <c r="AA30" s="56" t="str">
        <f t="shared" si="4"/>
        <v>нд</v>
      </c>
      <c r="AB30" s="56" t="str">
        <f t="shared" si="4"/>
        <v>нд</v>
      </c>
      <c r="AC30" s="56" t="str">
        <f t="shared" si="4"/>
        <v>нд</v>
      </c>
      <c r="AD30" s="56" t="str">
        <f t="shared" si="4"/>
        <v>нд</v>
      </c>
      <c r="AE30" s="56" t="str">
        <f t="shared" si="4"/>
        <v>нд</v>
      </c>
      <c r="AF30" s="56">
        <f t="shared" si="4"/>
        <v>418</v>
      </c>
      <c r="AG30" s="56" t="str">
        <f t="shared" si="4"/>
        <v>нд</v>
      </c>
      <c r="AH30" s="56" t="str">
        <f t="shared" si="4"/>
        <v>нд</v>
      </c>
      <c r="AI30" s="56" t="str">
        <f t="shared" si="4"/>
        <v>нд</v>
      </c>
      <c r="AJ30" s="56" t="str">
        <f t="shared" si="4"/>
        <v>нд</v>
      </c>
      <c r="AK30" s="56" t="str">
        <f t="shared" si="4"/>
        <v>нд</v>
      </c>
      <c r="AL30" s="56" t="str">
        <f t="shared" si="4"/>
        <v>нд</v>
      </c>
      <c r="AM30" s="56" t="str">
        <f t="shared" si="4"/>
        <v>нд</v>
      </c>
      <c r="AN30" s="56" t="str">
        <f t="shared" si="4"/>
        <v>нд</v>
      </c>
      <c r="AO30" s="56" t="str">
        <f t="shared" si="4"/>
        <v>нд</v>
      </c>
      <c r="AP30" s="56" t="str">
        <f t="shared" si="4"/>
        <v>нд</v>
      </c>
      <c r="AQ30" s="56" t="str">
        <f t="shared" si="4"/>
        <v>нд</v>
      </c>
      <c r="AR30" s="56" t="str">
        <f t="shared" si="4"/>
        <v>нд</v>
      </c>
      <c r="AS30" s="56" t="str">
        <f t="shared" si="4"/>
        <v>нд</v>
      </c>
      <c r="AT30" s="53"/>
    </row>
    <row r="31" spans="1:46" ht="47.25">
      <c r="A31" s="54" t="s">
        <v>201</v>
      </c>
      <c r="B31" s="55" t="s">
        <v>202</v>
      </c>
      <c r="C31" s="62" t="s">
        <v>185</v>
      </c>
      <c r="D31" s="62" t="s">
        <v>185</v>
      </c>
      <c r="E31" s="62" t="s">
        <v>185</v>
      </c>
      <c r="F31" s="62" t="s">
        <v>185</v>
      </c>
      <c r="G31" s="62" t="s">
        <v>185</v>
      </c>
      <c r="H31" s="62" t="s">
        <v>185</v>
      </c>
      <c r="I31" s="62" t="s">
        <v>185</v>
      </c>
      <c r="J31" s="62" t="s">
        <v>185</v>
      </c>
      <c r="K31" s="62" t="s">
        <v>185</v>
      </c>
      <c r="L31" s="62" t="s">
        <v>185</v>
      </c>
      <c r="M31" s="62" t="s">
        <v>185</v>
      </c>
      <c r="N31" s="66">
        <f>N32+N33+N34+N35</f>
        <v>3.58</v>
      </c>
      <c r="O31" s="62" t="s">
        <v>185</v>
      </c>
      <c r="P31" s="62" t="s">
        <v>185</v>
      </c>
      <c r="Q31" s="59" t="s">
        <v>185</v>
      </c>
      <c r="R31" s="62" t="s">
        <v>185</v>
      </c>
      <c r="S31" s="62" t="s">
        <v>185</v>
      </c>
      <c r="T31" s="62" t="s">
        <v>185</v>
      </c>
      <c r="U31" s="62" t="s">
        <v>185</v>
      </c>
      <c r="V31" s="62" t="s">
        <v>185</v>
      </c>
      <c r="W31" s="62" t="s">
        <v>185</v>
      </c>
      <c r="X31" s="62" t="s">
        <v>185</v>
      </c>
      <c r="Y31" s="62" t="s">
        <v>185</v>
      </c>
      <c r="Z31" s="62" t="s">
        <v>185</v>
      </c>
      <c r="AA31" s="62" t="s">
        <v>185</v>
      </c>
      <c r="AB31" s="62" t="s">
        <v>185</v>
      </c>
      <c r="AC31" s="62" t="s">
        <v>185</v>
      </c>
      <c r="AD31" s="62" t="s">
        <v>185</v>
      </c>
      <c r="AE31" s="62" t="s">
        <v>185</v>
      </c>
      <c r="AF31" s="62">
        <f>AF36</f>
        <v>418</v>
      </c>
      <c r="AG31" s="62" t="s">
        <v>185</v>
      </c>
      <c r="AH31" s="62" t="s">
        <v>185</v>
      </c>
      <c r="AI31" s="62" t="s">
        <v>185</v>
      </c>
      <c r="AJ31" s="62" t="s">
        <v>185</v>
      </c>
      <c r="AK31" s="62" t="s">
        <v>185</v>
      </c>
      <c r="AL31" s="62" t="s">
        <v>185</v>
      </c>
      <c r="AM31" s="62" t="s">
        <v>185</v>
      </c>
      <c r="AN31" s="62" t="s">
        <v>185</v>
      </c>
      <c r="AO31" s="62" t="s">
        <v>185</v>
      </c>
      <c r="AP31" s="62" t="s">
        <v>185</v>
      </c>
      <c r="AQ31" s="62" t="s">
        <v>185</v>
      </c>
      <c r="AR31" s="62" t="s">
        <v>185</v>
      </c>
      <c r="AS31" s="62" t="s">
        <v>185</v>
      </c>
      <c r="AT31" s="53"/>
    </row>
    <row r="32" spans="1:46" ht="31.5">
      <c r="A32" s="67" t="s">
        <v>203</v>
      </c>
      <c r="B32" s="68" t="s">
        <v>204</v>
      </c>
      <c r="C32" s="69" t="s">
        <v>185</v>
      </c>
      <c r="D32" s="69" t="s">
        <v>185</v>
      </c>
      <c r="E32" s="69" t="s">
        <v>185</v>
      </c>
      <c r="F32" s="69" t="s">
        <v>185</v>
      </c>
      <c r="G32" s="69" t="s">
        <v>185</v>
      </c>
      <c r="H32" s="69" t="s">
        <v>185</v>
      </c>
      <c r="I32" s="69" t="s">
        <v>185</v>
      </c>
      <c r="J32" s="69" t="s">
        <v>185</v>
      </c>
      <c r="K32" s="69" t="s">
        <v>185</v>
      </c>
      <c r="L32" s="69" t="s">
        <v>185</v>
      </c>
      <c r="M32" s="69" t="s">
        <v>185</v>
      </c>
      <c r="N32" s="70">
        <v>0.06</v>
      </c>
      <c r="O32" s="69" t="s">
        <v>185</v>
      </c>
      <c r="P32" s="69" t="s">
        <v>185</v>
      </c>
      <c r="Q32" s="290" t="s">
        <v>185</v>
      </c>
      <c r="R32" s="69" t="s">
        <v>185</v>
      </c>
      <c r="S32" s="69" t="s">
        <v>185</v>
      </c>
      <c r="T32" s="69" t="s">
        <v>185</v>
      </c>
      <c r="U32" s="69" t="s">
        <v>185</v>
      </c>
      <c r="V32" s="69" t="s">
        <v>185</v>
      </c>
      <c r="W32" s="69" t="s">
        <v>185</v>
      </c>
      <c r="X32" s="69" t="s">
        <v>185</v>
      </c>
      <c r="Y32" s="69" t="s">
        <v>185</v>
      </c>
      <c r="Z32" s="69" t="s">
        <v>185</v>
      </c>
      <c r="AA32" s="69" t="s">
        <v>185</v>
      </c>
      <c r="AB32" s="69" t="s">
        <v>185</v>
      </c>
      <c r="AC32" s="69" t="s">
        <v>185</v>
      </c>
      <c r="AD32" s="69" t="s">
        <v>185</v>
      </c>
      <c r="AE32" s="69" t="s">
        <v>185</v>
      </c>
      <c r="AF32" s="69" t="s">
        <v>185</v>
      </c>
      <c r="AG32" s="69" t="s">
        <v>185</v>
      </c>
      <c r="AH32" s="69" t="s">
        <v>185</v>
      </c>
      <c r="AI32" s="69" t="s">
        <v>185</v>
      </c>
      <c r="AJ32" s="69" t="s">
        <v>185</v>
      </c>
      <c r="AK32" s="69" t="s">
        <v>185</v>
      </c>
      <c r="AL32" s="69" t="s">
        <v>185</v>
      </c>
      <c r="AM32" s="71" t="s">
        <v>185</v>
      </c>
      <c r="AN32" s="71" t="s">
        <v>185</v>
      </c>
      <c r="AO32" s="71" t="s">
        <v>185</v>
      </c>
      <c r="AP32" s="71" t="s">
        <v>185</v>
      </c>
      <c r="AQ32" s="71" t="s">
        <v>185</v>
      </c>
      <c r="AR32" s="71" t="s">
        <v>185</v>
      </c>
      <c r="AS32" s="71" t="s">
        <v>185</v>
      </c>
      <c r="AT32" s="53"/>
    </row>
    <row r="33" spans="1:46" ht="31.5">
      <c r="A33" s="67" t="s">
        <v>205</v>
      </c>
      <c r="B33" s="68" t="s">
        <v>206</v>
      </c>
      <c r="C33" s="69" t="s">
        <v>185</v>
      </c>
      <c r="D33" s="69" t="s">
        <v>185</v>
      </c>
      <c r="E33" s="69" t="s">
        <v>185</v>
      </c>
      <c r="F33" s="69" t="s">
        <v>185</v>
      </c>
      <c r="G33" s="69" t="s">
        <v>185</v>
      </c>
      <c r="H33" s="69" t="s">
        <v>185</v>
      </c>
      <c r="I33" s="69" t="s">
        <v>185</v>
      </c>
      <c r="J33" s="69" t="s">
        <v>185</v>
      </c>
      <c r="K33" s="69" t="s">
        <v>185</v>
      </c>
      <c r="L33" s="69" t="s">
        <v>185</v>
      </c>
      <c r="M33" s="69" t="s">
        <v>185</v>
      </c>
      <c r="N33" s="70">
        <v>0.12</v>
      </c>
      <c r="O33" s="69" t="s">
        <v>185</v>
      </c>
      <c r="P33" s="69" t="s">
        <v>185</v>
      </c>
      <c r="Q33" s="290" t="s">
        <v>185</v>
      </c>
      <c r="R33" s="69" t="s">
        <v>185</v>
      </c>
      <c r="S33" s="69" t="s">
        <v>185</v>
      </c>
      <c r="T33" s="69" t="s">
        <v>185</v>
      </c>
      <c r="U33" s="69" t="s">
        <v>185</v>
      </c>
      <c r="V33" s="69" t="s">
        <v>185</v>
      </c>
      <c r="W33" s="69" t="s">
        <v>185</v>
      </c>
      <c r="X33" s="69" t="s">
        <v>185</v>
      </c>
      <c r="Y33" s="69" t="s">
        <v>185</v>
      </c>
      <c r="Z33" s="69" t="s">
        <v>185</v>
      </c>
      <c r="AA33" s="69" t="s">
        <v>185</v>
      </c>
      <c r="AB33" s="69" t="s">
        <v>185</v>
      </c>
      <c r="AC33" s="69" t="s">
        <v>185</v>
      </c>
      <c r="AD33" s="69" t="s">
        <v>185</v>
      </c>
      <c r="AE33" s="69" t="s">
        <v>185</v>
      </c>
      <c r="AF33" s="69" t="s">
        <v>185</v>
      </c>
      <c r="AG33" s="69" t="s">
        <v>185</v>
      </c>
      <c r="AH33" s="69" t="s">
        <v>185</v>
      </c>
      <c r="AI33" s="69" t="s">
        <v>185</v>
      </c>
      <c r="AJ33" s="69" t="s">
        <v>185</v>
      </c>
      <c r="AK33" s="69" t="s">
        <v>185</v>
      </c>
      <c r="AL33" s="69" t="s">
        <v>185</v>
      </c>
      <c r="AM33" s="71" t="s">
        <v>185</v>
      </c>
      <c r="AN33" s="71" t="s">
        <v>185</v>
      </c>
      <c r="AO33" s="71" t="s">
        <v>185</v>
      </c>
      <c r="AP33" s="71" t="s">
        <v>185</v>
      </c>
      <c r="AQ33" s="71" t="s">
        <v>185</v>
      </c>
      <c r="AR33" s="71" t="s">
        <v>185</v>
      </c>
      <c r="AS33" s="71" t="s">
        <v>185</v>
      </c>
      <c r="AT33" s="53"/>
    </row>
    <row r="34" spans="1:46" ht="31.5">
      <c r="A34" s="67" t="s">
        <v>207</v>
      </c>
      <c r="B34" s="68" t="s">
        <v>208</v>
      </c>
      <c r="C34" s="69" t="s">
        <v>185</v>
      </c>
      <c r="D34" s="69" t="s">
        <v>185</v>
      </c>
      <c r="E34" s="69" t="s">
        <v>185</v>
      </c>
      <c r="F34" s="69" t="s">
        <v>185</v>
      </c>
      <c r="G34" s="69" t="s">
        <v>185</v>
      </c>
      <c r="H34" s="69" t="s">
        <v>185</v>
      </c>
      <c r="I34" s="69" t="s">
        <v>185</v>
      </c>
      <c r="J34" s="69" t="s">
        <v>185</v>
      </c>
      <c r="K34" s="69" t="s">
        <v>185</v>
      </c>
      <c r="L34" s="69" t="s">
        <v>185</v>
      </c>
      <c r="M34" s="69" t="s">
        <v>185</v>
      </c>
      <c r="N34" s="70">
        <f>0.86+0.86</f>
        <v>1.72</v>
      </c>
      <c r="O34" s="69" t="s">
        <v>185</v>
      </c>
      <c r="P34" s="69" t="s">
        <v>185</v>
      </c>
      <c r="Q34" s="290" t="s">
        <v>185</v>
      </c>
      <c r="R34" s="69" t="s">
        <v>185</v>
      </c>
      <c r="S34" s="69" t="s">
        <v>185</v>
      </c>
      <c r="T34" s="69" t="s">
        <v>185</v>
      </c>
      <c r="U34" s="69" t="s">
        <v>185</v>
      </c>
      <c r="V34" s="69" t="s">
        <v>185</v>
      </c>
      <c r="W34" s="69" t="s">
        <v>185</v>
      </c>
      <c r="X34" s="69" t="s">
        <v>185</v>
      </c>
      <c r="Y34" s="69" t="s">
        <v>185</v>
      </c>
      <c r="Z34" s="69" t="s">
        <v>185</v>
      </c>
      <c r="AA34" s="69" t="s">
        <v>185</v>
      </c>
      <c r="AB34" s="69" t="s">
        <v>185</v>
      </c>
      <c r="AC34" s="69" t="s">
        <v>185</v>
      </c>
      <c r="AD34" s="69" t="s">
        <v>185</v>
      </c>
      <c r="AE34" s="69" t="s">
        <v>185</v>
      </c>
      <c r="AF34" s="69" t="s">
        <v>185</v>
      </c>
      <c r="AG34" s="69" t="s">
        <v>185</v>
      </c>
      <c r="AH34" s="69" t="s">
        <v>185</v>
      </c>
      <c r="AI34" s="69" t="s">
        <v>185</v>
      </c>
      <c r="AJ34" s="69" t="s">
        <v>185</v>
      </c>
      <c r="AK34" s="69" t="s">
        <v>185</v>
      </c>
      <c r="AL34" s="69" t="s">
        <v>185</v>
      </c>
      <c r="AM34" s="71" t="s">
        <v>185</v>
      </c>
      <c r="AN34" s="71" t="s">
        <v>185</v>
      </c>
      <c r="AO34" s="71" t="s">
        <v>185</v>
      </c>
      <c r="AP34" s="71" t="s">
        <v>185</v>
      </c>
      <c r="AQ34" s="71" t="s">
        <v>185</v>
      </c>
      <c r="AR34" s="71" t="s">
        <v>185</v>
      </c>
      <c r="AS34" s="71" t="s">
        <v>185</v>
      </c>
      <c r="AT34" s="53"/>
    </row>
    <row r="35" spans="1:46" ht="31.5">
      <c r="A35" s="67" t="s">
        <v>209</v>
      </c>
      <c r="B35" s="68" t="s">
        <v>210</v>
      </c>
      <c r="C35" s="69" t="s">
        <v>185</v>
      </c>
      <c r="D35" s="69" t="s">
        <v>185</v>
      </c>
      <c r="E35" s="69" t="s">
        <v>185</v>
      </c>
      <c r="F35" s="69" t="s">
        <v>185</v>
      </c>
      <c r="G35" s="69" t="s">
        <v>185</v>
      </c>
      <c r="H35" s="69" t="s">
        <v>185</v>
      </c>
      <c r="I35" s="69" t="s">
        <v>185</v>
      </c>
      <c r="J35" s="69" t="s">
        <v>185</v>
      </c>
      <c r="K35" s="69" t="s">
        <v>185</v>
      </c>
      <c r="L35" s="69" t="s">
        <v>185</v>
      </c>
      <c r="M35" s="69" t="s">
        <v>185</v>
      </c>
      <c r="N35" s="70">
        <f>0.84+0.84</f>
        <v>1.68</v>
      </c>
      <c r="O35" s="69" t="s">
        <v>185</v>
      </c>
      <c r="P35" s="69" t="s">
        <v>185</v>
      </c>
      <c r="Q35" s="290" t="s">
        <v>185</v>
      </c>
      <c r="R35" s="69" t="s">
        <v>185</v>
      </c>
      <c r="S35" s="69" t="s">
        <v>185</v>
      </c>
      <c r="T35" s="69" t="s">
        <v>185</v>
      </c>
      <c r="U35" s="69" t="s">
        <v>185</v>
      </c>
      <c r="V35" s="69" t="s">
        <v>185</v>
      </c>
      <c r="W35" s="69" t="s">
        <v>185</v>
      </c>
      <c r="X35" s="69" t="s">
        <v>185</v>
      </c>
      <c r="Y35" s="69" t="s">
        <v>185</v>
      </c>
      <c r="Z35" s="69" t="s">
        <v>185</v>
      </c>
      <c r="AA35" s="69" t="s">
        <v>185</v>
      </c>
      <c r="AB35" s="69" t="s">
        <v>185</v>
      </c>
      <c r="AC35" s="69" t="s">
        <v>185</v>
      </c>
      <c r="AD35" s="69" t="s">
        <v>185</v>
      </c>
      <c r="AE35" s="69" t="s">
        <v>185</v>
      </c>
      <c r="AF35" s="69" t="s">
        <v>185</v>
      </c>
      <c r="AG35" s="69" t="s">
        <v>185</v>
      </c>
      <c r="AH35" s="69" t="s">
        <v>185</v>
      </c>
      <c r="AI35" s="69" t="s">
        <v>185</v>
      </c>
      <c r="AJ35" s="69" t="s">
        <v>185</v>
      </c>
      <c r="AK35" s="69" t="s">
        <v>185</v>
      </c>
      <c r="AL35" s="69" t="s">
        <v>185</v>
      </c>
      <c r="AM35" s="71" t="s">
        <v>185</v>
      </c>
      <c r="AN35" s="71" t="s">
        <v>185</v>
      </c>
      <c r="AO35" s="71" t="s">
        <v>185</v>
      </c>
      <c r="AP35" s="71" t="s">
        <v>185</v>
      </c>
      <c r="AQ35" s="71" t="s">
        <v>185</v>
      </c>
      <c r="AR35" s="71" t="s">
        <v>185</v>
      </c>
      <c r="AS35" s="71" t="s">
        <v>185</v>
      </c>
      <c r="AT35" s="53"/>
    </row>
    <row r="36" spans="1:46" ht="47.25">
      <c r="A36" s="54" t="s">
        <v>70</v>
      </c>
      <c r="B36" s="55" t="s">
        <v>211</v>
      </c>
      <c r="C36" s="62" t="str">
        <f>C37</f>
        <v>нд</v>
      </c>
      <c r="D36" s="62" t="str">
        <f t="shared" ref="D36:AS36" si="5">D37</f>
        <v>нд</v>
      </c>
      <c r="E36" s="62" t="str">
        <f t="shared" si="5"/>
        <v>нд</v>
      </c>
      <c r="F36" s="62" t="str">
        <f t="shared" si="5"/>
        <v>нд</v>
      </c>
      <c r="G36" s="62" t="str">
        <f t="shared" si="5"/>
        <v>нд</v>
      </c>
      <c r="H36" s="62" t="str">
        <f t="shared" si="5"/>
        <v>нд</v>
      </c>
      <c r="I36" s="62" t="str">
        <f t="shared" si="5"/>
        <v>нд</v>
      </c>
      <c r="J36" s="62" t="str">
        <f t="shared" si="5"/>
        <v>нд</v>
      </c>
      <c r="K36" s="62" t="str">
        <f t="shared" si="5"/>
        <v>нд</v>
      </c>
      <c r="L36" s="62" t="str">
        <f t="shared" si="5"/>
        <v>нд</v>
      </c>
      <c r="M36" s="62" t="str">
        <f t="shared" si="5"/>
        <v>нд</v>
      </c>
      <c r="N36" s="62" t="str">
        <f t="shared" si="5"/>
        <v>нд</v>
      </c>
      <c r="O36" s="62" t="str">
        <f t="shared" si="5"/>
        <v>нд</v>
      </c>
      <c r="P36" s="62" t="str">
        <f t="shared" si="5"/>
        <v>нд</v>
      </c>
      <c r="Q36" s="59" t="str">
        <f t="shared" si="5"/>
        <v>нд</v>
      </c>
      <c r="R36" s="62" t="str">
        <f t="shared" si="5"/>
        <v>нд</v>
      </c>
      <c r="S36" s="62" t="str">
        <f t="shared" si="5"/>
        <v>нд</v>
      </c>
      <c r="T36" s="62" t="str">
        <f t="shared" si="5"/>
        <v>нд</v>
      </c>
      <c r="U36" s="62" t="str">
        <f t="shared" si="5"/>
        <v>нд</v>
      </c>
      <c r="V36" s="62" t="str">
        <f t="shared" si="5"/>
        <v>нд</v>
      </c>
      <c r="W36" s="62" t="str">
        <f t="shared" si="5"/>
        <v>нд</v>
      </c>
      <c r="X36" s="62" t="str">
        <f t="shared" si="5"/>
        <v>нд</v>
      </c>
      <c r="Y36" s="62" t="str">
        <f t="shared" si="5"/>
        <v>нд</v>
      </c>
      <c r="Z36" s="62" t="str">
        <f t="shared" si="5"/>
        <v>нд</v>
      </c>
      <c r="AA36" s="62" t="str">
        <f t="shared" si="5"/>
        <v>нд</v>
      </c>
      <c r="AB36" s="62" t="str">
        <f t="shared" si="5"/>
        <v>нд</v>
      </c>
      <c r="AC36" s="62" t="str">
        <f t="shared" si="5"/>
        <v>нд</v>
      </c>
      <c r="AD36" s="62" t="str">
        <f t="shared" si="5"/>
        <v>нд</v>
      </c>
      <c r="AE36" s="62" t="str">
        <f t="shared" si="5"/>
        <v>нд</v>
      </c>
      <c r="AF36" s="62">
        <f t="shared" si="5"/>
        <v>418</v>
      </c>
      <c r="AG36" s="62" t="str">
        <f t="shared" si="5"/>
        <v>нд</v>
      </c>
      <c r="AH36" s="62" t="str">
        <f t="shared" si="5"/>
        <v>нд</v>
      </c>
      <c r="AI36" s="62" t="str">
        <f t="shared" si="5"/>
        <v>нд</v>
      </c>
      <c r="AJ36" s="62" t="str">
        <f t="shared" si="5"/>
        <v>нд</v>
      </c>
      <c r="AK36" s="62" t="str">
        <f t="shared" si="5"/>
        <v>нд</v>
      </c>
      <c r="AL36" s="62" t="str">
        <f t="shared" si="5"/>
        <v>нд</v>
      </c>
      <c r="AM36" s="62" t="str">
        <f t="shared" si="5"/>
        <v>нд</v>
      </c>
      <c r="AN36" s="62" t="str">
        <f t="shared" si="5"/>
        <v>нд</v>
      </c>
      <c r="AO36" s="62" t="str">
        <f t="shared" si="5"/>
        <v>нд</v>
      </c>
      <c r="AP36" s="62" t="str">
        <f t="shared" si="5"/>
        <v>нд</v>
      </c>
      <c r="AQ36" s="62" t="str">
        <f t="shared" si="5"/>
        <v>нд</v>
      </c>
      <c r="AR36" s="62" t="str">
        <f t="shared" si="5"/>
        <v>нд</v>
      </c>
      <c r="AS36" s="62" t="str">
        <f t="shared" si="5"/>
        <v>нд</v>
      </c>
      <c r="AT36" s="53"/>
    </row>
    <row r="37" spans="1:46" ht="47.25">
      <c r="A37" s="67" t="s">
        <v>72</v>
      </c>
      <c r="B37" s="72" t="s">
        <v>212</v>
      </c>
      <c r="C37" s="69" t="s">
        <v>185</v>
      </c>
      <c r="D37" s="69" t="s">
        <v>185</v>
      </c>
      <c r="E37" s="69" t="s">
        <v>185</v>
      </c>
      <c r="F37" s="69" t="s">
        <v>185</v>
      </c>
      <c r="G37" s="69" t="s">
        <v>185</v>
      </c>
      <c r="H37" s="69" t="s">
        <v>185</v>
      </c>
      <c r="I37" s="69" t="s">
        <v>185</v>
      </c>
      <c r="J37" s="69" t="s">
        <v>185</v>
      </c>
      <c r="K37" s="69" t="s">
        <v>185</v>
      </c>
      <c r="L37" s="69" t="s">
        <v>185</v>
      </c>
      <c r="M37" s="69" t="s">
        <v>185</v>
      </c>
      <c r="N37" s="69" t="s">
        <v>185</v>
      </c>
      <c r="O37" s="69" t="s">
        <v>185</v>
      </c>
      <c r="P37" s="69" t="s">
        <v>185</v>
      </c>
      <c r="Q37" s="290" t="s">
        <v>185</v>
      </c>
      <c r="R37" s="69" t="s">
        <v>185</v>
      </c>
      <c r="S37" s="69" t="s">
        <v>185</v>
      </c>
      <c r="T37" s="69" t="s">
        <v>185</v>
      </c>
      <c r="U37" s="69" t="s">
        <v>185</v>
      </c>
      <c r="V37" s="69" t="s">
        <v>185</v>
      </c>
      <c r="W37" s="69" t="s">
        <v>185</v>
      </c>
      <c r="X37" s="69" t="s">
        <v>185</v>
      </c>
      <c r="Y37" s="69" t="s">
        <v>185</v>
      </c>
      <c r="Z37" s="69" t="s">
        <v>185</v>
      </c>
      <c r="AA37" s="69" t="s">
        <v>185</v>
      </c>
      <c r="AB37" s="69" t="s">
        <v>185</v>
      </c>
      <c r="AC37" s="69" t="s">
        <v>185</v>
      </c>
      <c r="AD37" s="69" t="s">
        <v>185</v>
      </c>
      <c r="AE37" s="69" t="s">
        <v>185</v>
      </c>
      <c r="AF37" s="73">
        <v>418</v>
      </c>
      <c r="AG37" s="69" t="s">
        <v>185</v>
      </c>
      <c r="AH37" s="69" t="s">
        <v>185</v>
      </c>
      <c r="AI37" s="69" t="s">
        <v>185</v>
      </c>
      <c r="AJ37" s="69" t="s">
        <v>185</v>
      </c>
      <c r="AK37" s="69" t="s">
        <v>185</v>
      </c>
      <c r="AL37" s="69" t="s">
        <v>185</v>
      </c>
      <c r="AM37" s="71" t="s">
        <v>185</v>
      </c>
      <c r="AN37" s="71" t="s">
        <v>185</v>
      </c>
      <c r="AO37" s="71" t="s">
        <v>185</v>
      </c>
      <c r="AP37" s="71" t="s">
        <v>185</v>
      </c>
      <c r="AQ37" s="71" t="s">
        <v>185</v>
      </c>
      <c r="AR37" s="71" t="s">
        <v>185</v>
      </c>
      <c r="AS37" s="71" t="s">
        <v>185</v>
      </c>
      <c r="AT37" s="53"/>
    </row>
    <row r="38" spans="1:46" ht="47.25">
      <c r="A38" s="54" t="s">
        <v>83</v>
      </c>
      <c r="B38" s="65" t="s">
        <v>213</v>
      </c>
      <c r="C38" s="62" t="s">
        <v>185</v>
      </c>
      <c r="D38" s="62" t="s">
        <v>185</v>
      </c>
      <c r="E38" s="62" t="s">
        <v>185</v>
      </c>
      <c r="F38" s="62" t="s">
        <v>185</v>
      </c>
      <c r="G38" s="62" t="s">
        <v>185</v>
      </c>
      <c r="H38" s="66">
        <f>H42+H43</f>
        <v>0.65</v>
      </c>
      <c r="I38" s="62" t="s">
        <v>185</v>
      </c>
      <c r="J38" s="62" t="s">
        <v>185</v>
      </c>
      <c r="K38" s="62" t="s">
        <v>185</v>
      </c>
      <c r="L38" s="62" t="s">
        <v>185</v>
      </c>
      <c r="M38" s="62" t="s">
        <v>185</v>
      </c>
      <c r="N38" s="66">
        <f>N39+N41+N40</f>
        <v>2.2949999999999999</v>
      </c>
      <c r="O38" s="62" t="s">
        <v>185</v>
      </c>
      <c r="P38" s="62" t="s">
        <v>185</v>
      </c>
      <c r="Q38" s="59" t="s">
        <v>185</v>
      </c>
      <c r="R38" s="62" t="s">
        <v>185</v>
      </c>
      <c r="S38" s="62" t="s">
        <v>185</v>
      </c>
      <c r="T38" s="62" t="s">
        <v>185</v>
      </c>
      <c r="U38" s="62" t="s">
        <v>185</v>
      </c>
      <c r="V38" s="62" t="s">
        <v>185</v>
      </c>
      <c r="W38" s="62" t="s">
        <v>185</v>
      </c>
      <c r="X38" s="62" t="s">
        <v>185</v>
      </c>
      <c r="Y38" s="62" t="s">
        <v>185</v>
      </c>
      <c r="Z38" s="62" t="s">
        <v>185</v>
      </c>
      <c r="AA38" s="62" t="s">
        <v>185</v>
      </c>
      <c r="AB38" s="62" t="s">
        <v>185</v>
      </c>
      <c r="AC38" s="62" t="s">
        <v>185</v>
      </c>
      <c r="AD38" s="62" t="s">
        <v>185</v>
      </c>
      <c r="AE38" s="62" t="s">
        <v>185</v>
      </c>
      <c r="AF38" s="62" t="s">
        <v>185</v>
      </c>
      <c r="AG38" s="62" t="s">
        <v>185</v>
      </c>
      <c r="AH38" s="62" t="s">
        <v>185</v>
      </c>
      <c r="AI38" s="62" t="s">
        <v>185</v>
      </c>
      <c r="AJ38" s="62" t="s">
        <v>185</v>
      </c>
      <c r="AK38" s="62" t="s">
        <v>185</v>
      </c>
      <c r="AL38" s="62" t="s">
        <v>185</v>
      </c>
      <c r="AM38" s="62" t="s">
        <v>185</v>
      </c>
      <c r="AN38" s="62" t="s">
        <v>185</v>
      </c>
      <c r="AO38" s="62" t="s">
        <v>185</v>
      </c>
      <c r="AP38" s="62" t="s">
        <v>185</v>
      </c>
      <c r="AQ38" s="62" t="s">
        <v>185</v>
      </c>
      <c r="AR38" s="62" t="s">
        <v>185</v>
      </c>
      <c r="AS38" s="62" t="s">
        <v>185</v>
      </c>
      <c r="AT38" s="53"/>
    </row>
    <row r="39" spans="1:46" ht="78.75">
      <c r="A39" s="67" t="s">
        <v>214</v>
      </c>
      <c r="B39" s="68" t="s">
        <v>215</v>
      </c>
      <c r="C39" s="69" t="s">
        <v>185</v>
      </c>
      <c r="D39" s="69" t="s">
        <v>185</v>
      </c>
      <c r="E39" s="69" t="s">
        <v>185</v>
      </c>
      <c r="F39" s="69" t="s">
        <v>185</v>
      </c>
      <c r="G39" s="69" t="s">
        <v>185</v>
      </c>
      <c r="H39" s="69" t="s">
        <v>185</v>
      </c>
      <c r="I39" s="69" t="s">
        <v>185</v>
      </c>
      <c r="J39" s="69" t="s">
        <v>185</v>
      </c>
      <c r="K39" s="69" t="s">
        <v>185</v>
      </c>
      <c r="L39" s="69" t="s">
        <v>185</v>
      </c>
      <c r="M39" s="69" t="s">
        <v>185</v>
      </c>
      <c r="N39" s="70">
        <v>0.41</v>
      </c>
      <c r="O39" s="69" t="s">
        <v>185</v>
      </c>
      <c r="P39" s="69" t="s">
        <v>185</v>
      </c>
      <c r="Q39" s="290" t="s">
        <v>185</v>
      </c>
      <c r="R39" s="69" t="s">
        <v>185</v>
      </c>
      <c r="S39" s="69" t="s">
        <v>185</v>
      </c>
      <c r="T39" s="69" t="s">
        <v>185</v>
      </c>
      <c r="U39" s="69" t="s">
        <v>185</v>
      </c>
      <c r="V39" s="69" t="s">
        <v>185</v>
      </c>
      <c r="W39" s="69" t="s">
        <v>185</v>
      </c>
      <c r="X39" s="69" t="s">
        <v>185</v>
      </c>
      <c r="Y39" s="69" t="s">
        <v>185</v>
      </c>
      <c r="Z39" s="69" t="s">
        <v>185</v>
      </c>
      <c r="AA39" s="69" t="s">
        <v>185</v>
      </c>
      <c r="AB39" s="69" t="s">
        <v>185</v>
      </c>
      <c r="AC39" s="69" t="s">
        <v>185</v>
      </c>
      <c r="AD39" s="69" t="s">
        <v>185</v>
      </c>
      <c r="AE39" s="69" t="s">
        <v>185</v>
      </c>
      <c r="AF39" s="69" t="s">
        <v>185</v>
      </c>
      <c r="AG39" s="69" t="s">
        <v>185</v>
      </c>
      <c r="AH39" s="69" t="s">
        <v>185</v>
      </c>
      <c r="AI39" s="69" t="s">
        <v>185</v>
      </c>
      <c r="AJ39" s="69" t="s">
        <v>185</v>
      </c>
      <c r="AK39" s="69" t="s">
        <v>185</v>
      </c>
      <c r="AL39" s="69" t="s">
        <v>185</v>
      </c>
      <c r="AM39" s="71" t="s">
        <v>185</v>
      </c>
      <c r="AN39" s="71" t="s">
        <v>185</v>
      </c>
      <c r="AO39" s="71" t="s">
        <v>185</v>
      </c>
      <c r="AP39" s="71" t="s">
        <v>185</v>
      </c>
      <c r="AQ39" s="71" t="s">
        <v>185</v>
      </c>
      <c r="AR39" s="71" t="s">
        <v>185</v>
      </c>
      <c r="AS39" s="71" t="s">
        <v>185</v>
      </c>
      <c r="AT39" s="53"/>
    </row>
    <row r="40" spans="1:46" ht="63">
      <c r="A40" s="67" t="s">
        <v>216</v>
      </c>
      <c r="B40" s="68" t="s">
        <v>217</v>
      </c>
      <c r="C40" s="69" t="s">
        <v>185</v>
      </c>
      <c r="D40" s="69" t="s">
        <v>185</v>
      </c>
      <c r="E40" s="69" t="s">
        <v>185</v>
      </c>
      <c r="F40" s="69" t="s">
        <v>185</v>
      </c>
      <c r="G40" s="69" t="s">
        <v>185</v>
      </c>
      <c r="H40" s="69" t="s">
        <v>185</v>
      </c>
      <c r="I40" s="69" t="s">
        <v>185</v>
      </c>
      <c r="J40" s="69" t="s">
        <v>185</v>
      </c>
      <c r="K40" s="69" t="s">
        <v>185</v>
      </c>
      <c r="L40" s="69" t="s">
        <v>185</v>
      </c>
      <c r="M40" s="69" t="s">
        <v>185</v>
      </c>
      <c r="N40" s="70">
        <v>0.53300000000000003</v>
      </c>
      <c r="O40" s="69" t="s">
        <v>185</v>
      </c>
      <c r="P40" s="69" t="s">
        <v>185</v>
      </c>
      <c r="Q40" s="290" t="s">
        <v>185</v>
      </c>
      <c r="R40" s="69" t="s">
        <v>185</v>
      </c>
      <c r="S40" s="69" t="s">
        <v>185</v>
      </c>
      <c r="T40" s="69" t="s">
        <v>185</v>
      </c>
      <c r="U40" s="69" t="s">
        <v>185</v>
      </c>
      <c r="V40" s="69" t="s">
        <v>185</v>
      </c>
      <c r="W40" s="69" t="s">
        <v>185</v>
      </c>
      <c r="X40" s="69" t="s">
        <v>185</v>
      </c>
      <c r="Y40" s="69" t="s">
        <v>185</v>
      </c>
      <c r="Z40" s="69" t="s">
        <v>185</v>
      </c>
      <c r="AA40" s="69" t="s">
        <v>185</v>
      </c>
      <c r="AB40" s="69" t="s">
        <v>185</v>
      </c>
      <c r="AC40" s="69" t="s">
        <v>185</v>
      </c>
      <c r="AD40" s="69" t="s">
        <v>185</v>
      </c>
      <c r="AE40" s="69" t="s">
        <v>185</v>
      </c>
      <c r="AF40" s="69" t="s">
        <v>185</v>
      </c>
      <c r="AG40" s="69" t="s">
        <v>185</v>
      </c>
      <c r="AH40" s="69" t="s">
        <v>185</v>
      </c>
      <c r="AI40" s="69" t="s">
        <v>185</v>
      </c>
      <c r="AJ40" s="69" t="s">
        <v>185</v>
      </c>
      <c r="AK40" s="69" t="s">
        <v>185</v>
      </c>
      <c r="AL40" s="69" t="s">
        <v>185</v>
      </c>
      <c r="AM40" s="71" t="s">
        <v>185</v>
      </c>
      <c r="AN40" s="71" t="s">
        <v>185</v>
      </c>
      <c r="AO40" s="71" t="s">
        <v>185</v>
      </c>
      <c r="AP40" s="71" t="s">
        <v>185</v>
      </c>
      <c r="AQ40" s="71" t="s">
        <v>185</v>
      </c>
      <c r="AR40" s="71" t="s">
        <v>185</v>
      </c>
      <c r="AS40" s="71" t="s">
        <v>185</v>
      </c>
      <c r="AT40" s="53"/>
    </row>
    <row r="41" spans="1:46" ht="63">
      <c r="A41" s="67" t="s">
        <v>218</v>
      </c>
      <c r="B41" s="68" t="s">
        <v>219</v>
      </c>
      <c r="C41" s="69" t="s">
        <v>185</v>
      </c>
      <c r="D41" s="69" t="s">
        <v>185</v>
      </c>
      <c r="E41" s="69" t="s">
        <v>185</v>
      </c>
      <c r="F41" s="69" t="s">
        <v>185</v>
      </c>
      <c r="G41" s="69" t="s">
        <v>185</v>
      </c>
      <c r="H41" s="69" t="s">
        <v>185</v>
      </c>
      <c r="I41" s="69" t="s">
        <v>185</v>
      </c>
      <c r="J41" s="69" t="s">
        <v>185</v>
      </c>
      <c r="K41" s="69" t="s">
        <v>185</v>
      </c>
      <c r="L41" s="69" t="s">
        <v>185</v>
      </c>
      <c r="M41" s="69" t="s">
        <v>185</v>
      </c>
      <c r="N41" s="70">
        <v>1.3520000000000001</v>
      </c>
      <c r="O41" s="69" t="s">
        <v>185</v>
      </c>
      <c r="P41" s="69" t="s">
        <v>185</v>
      </c>
      <c r="Q41" s="290" t="s">
        <v>185</v>
      </c>
      <c r="R41" s="69" t="s">
        <v>185</v>
      </c>
      <c r="S41" s="69" t="s">
        <v>185</v>
      </c>
      <c r="T41" s="69" t="s">
        <v>185</v>
      </c>
      <c r="U41" s="69" t="s">
        <v>185</v>
      </c>
      <c r="V41" s="69" t="s">
        <v>185</v>
      </c>
      <c r="W41" s="69" t="s">
        <v>185</v>
      </c>
      <c r="X41" s="69" t="s">
        <v>185</v>
      </c>
      <c r="Y41" s="69" t="s">
        <v>185</v>
      </c>
      <c r="Z41" s="69" t="s">
        <v>185</v>
      </c>
      <c r="AA41" s="69" t="s">
        <v>185</v>
      </c>
      <c r="AB41" s="69" t="s">
        <v>185</v>
      </c>
      <c r="AC41" s="69" t="s">
        <v>185</v>
      </c>
      <c r="AD41" s="69" t="s">
        <v>185</v>
      </c>
      <c r="AE41" s="69" t="s">
        <v>185</v>
      </c>
      <c r="AF41" s="69" t="s">
        <v>185</v>
      </c>
      <c r="AG41" s="69" t="s">
        <v>185</v>
      </c>
      <c r="AH41" s="69" t="s">
        <v>185</v>
      </c>
      <c r="AI41" s="69" t="s">
        <v>185</v>
      </c>
      <c r="AJ41" s="69" t="s">
        <v>185</v>
      </c>
      <c r="AK41" s="69" t="s">
        <v>185</v>
      </c>
      <c r="AL41" s="69" t="s">
        <v>185</v>
      </c>
      <c r="AM41" s="71" t="s">
        <v>185</v>
      </c>
      <c r="AN41" s="71" t="s">
        <v>185</v>
      </c>
      <c r="AO41" s="71" t="s">
        <v>185</v>
      </c>
      <c r="AP41" s="71" t="s">
        <v>185</v>
      </c>
      <c r="AQ41" s="71" t="s">
        <v>185</v>
      </c>
      <c r="AR41" s="71" t="s">
        <v>185</v>
      </c>
      <c r="AS41" s="71" t="s">
        <v>185</v>
      </c>
      <c r="AT41" s="53"/>
    </row>
    <row r="42" spans="1:46" ht="31.5">
      <c r="A42" s="67" t="s">
        <v>220</v>
      </c>
      <c r="B42" s="72" t="s">
        <v>221</v>
      </c>
      <c r="C42" s="69" t="s">
        <v>185</v>
      </c>
      <c r="D42" s="69" t="s">
        <v>185</v>
      </c>
      <c r="E42" s="69" t="s">
        <v>185</v>
      </c>
      <c r="F42" s="69" t="s">
        <v>185</v>
      </c>
      <c r="G42" s="69" t="s">
        <v>185</v>
      </c>
      <c r="H42" s="70">
        <v>0.25</v>
      </c>
      <c r="I42" s="69" t="s">
        <v>185</v>
      </c>
      <c r="J42" s="69" t="s">
        <v>185</v>
      </c>
      <c r="K42" s="69" t="s">
        <v>185</v>
      </c>
      <c r="L42" s="69" t="s">
        <v>185</v>
      </c>
      <c r="M42" s="69" t="s">
        <v>185</v>
      </c>
      <c r="N42" s="69" t="s">
        <v>185</v>
      </c>
      <c r="O42" s="69" t="s">
        <v>185</v>
      </c>
      <c r="P42" s="69" t="s">
        <v>185</v>
      </c>
      <c r="Q42" s="290" t="s">
        <v>185</v>
      </c>
      <c r="R42" s="69" t="s">
        <v>185</v>
      </c>
      <c r="S42" s="69" t="s">
        <v>185</v>
      </c>
      <c r="T42" s="69" t="s">
        <v>185</v>
      </c>
      <c r="U42" s="69" t="s">
        <v>185</v>
      </c>
      <c r="V42" s="69" t="s">
        <v>185</v>
      </c>
      <c r="W42" s="69" t="s">
        <v>185</v>
      </c>
      <c r="X42" s="69" t="s">
        <v>185</v>
      </c>
      <c r="Y42" s="69" t="s">
        <v>185</v>
      </c>
      <c r="Z42" s="69" t="s">
        <v>185</v>
      </c>
      <c r="AA42" s="69" t="s">
        <v>185</v>
      </c>
      <c r="AB42" s="69" t="s">
        <v>185</v>
      </c>
      <c r="AC42" s="69" t="s">
        <v>185</v>
      </c>
      <c r="AD42" s="69" t="s">
        <v>185</v>
      </c>
      <c r="AE42" s="69" t="s">
        <v>185</v>
      </c>
      <c r="AF42" s="69" t="s">
        <v>185</v>
      </c>
      <c r="AG42" s="69" t="s">
        <v>185</v>
      </c>
      <c r="AH42" s="69" t="s">
        <v>185</v>
      </c>
      <c r="AI42" s="69" t="s">
        <v>185</v>
      </c>
      <c r="AJ42" s="69" t="s">
        <v>185</v>
      </c>
      <c r="AK42" s="69" t="s">
        <v>185</v>
      </c>
      <c r="AL42" s="69" t="s">
        <v>185</v>
      </c>
      <c r="AM42" s="71" t="s">
        <v>185</v>
      </c>
      <c r="AN42" s="71" t="s">
        <v>185</v>
      </c>
      <c r="AO42" s="71" t="s">
        <v>185</v>
      </c>
      <c r="AP42" s="71" t="s">
        <v>185</v>
      </c>
      <c r="AQ42" s="71" t="s">
        <v>185</v>
      </c>
      <c r="AR42" s="71" t="s">
        <v>185</v>
      </c>
      <c r="AS42" s="71" t="s">
        <v>185</v>
      </c>
      <c r="AT42" s="53"/>
    </row>
    <row r="43" spans="1:46" ht="31.5">
      <c r="A43" s="67" t="s">
        <v>222</v>
      </c>
      <c r="B43" s="72" t="s">
        <v>223</v>
      </c>
      <c r="C43" s="69" t="s">
        <v>185</v>
      </c>
      <c r="D43" s="69" t="s">
        <v>185</v>
      </c>
      <c r="E43" s="69" t="s">
        <v>185</v>
      </c>
      <c r="F43" s="69" t="s">
        <v>185</v>
      </c>
      <c r="G43" s="69" t="s">
        <v>185</v>
      </c>
      <c r="H43" s="70">
        <v>0.4</v>
      </c>
      <c r="I43" s="69" t="s">
        <v>185</v>
      </c>
      <c r="J43" s="69" t="s">
        <v>185</v>
      </c>
      <c r="K43" s="69" t="s">
        <v>185</v>
      </c>
      <c r="L43" s="69" t="s">
        <v>185</v>
      </c>
      <c r="M43" s="69" t="s">
        <v>185</v>
      </c>
      <c r="N43" s="69" t="s">
        <v>185</v>
      </c>
      <c r="O43" s="69" t="s">
        <v>185</v>
      </c>
      <c r="P43" s="69" t="s">
        <v>185</v>
      </c>
      <c r="Q43" s="290" t="s">
        <v>185</v>
      </c>
      <c r="R43" s="69" t="s">
        <v>185</v>
      </c>
      <c r="S43" s="69" t="s">
        <v>185</v>
      </c>
      <c r="T43" s="69" t="s">
        <v>185</v>
      </c>
      <c r="U43" s="69" t="s">
        <v>185</v>
      </c>
      <c r="V43" s="69" t="s">
        <v>185</v>
      </c>
      <c r="W43" s="69" t="s">
        <v>185</v>
      </c>
      <c r="X43" s="69" t="s">
        <v>185</v>
      </c>
      <c r="Y43" s="69" t="s">
        <v>185</v>
      </c>
      <c r="Z43" s="69" t="s">
        <v>185</v>
      </c>
      <c r="AA43" s="69" t="s">
        <v>185</v>
      </c>
      <c r="AB43" s="69" t="s">
        <v>185</v>
      </c>
      <c r="AC43" s="69" t="s">
        <v>185</v>
      </c>
      <c r="AD43" s="69" t="s">
        <v>185</v>
      </c>
      <c r="AE43" s="69" t="s">
        <v>185</v>
      </c>
      <c r="AF43" s="69" t="s">
        <v>185</v>
      </c>
      <c r="AG43" s="69" t="s">
        <v>185</v>
      </c>
      <c r="AH43" s="69" t="s">
        <v>185</v>
      </c>
      <c r="AI43" s="69" t="s">
        <v>185</v>
      </c>
      <c r="AJ43" s="69" t="s">
        <v>185</v>
      </c>
      <c r="AK43" s="69" t="s">
        <v>185</v>
      </c>
      <c r="AL43" s="69" t="s">
        <v>185</v>
      </c>
      <c r="AM43" s="71" t="s">
        <v>185</v>
      </c>
      <c r="AN43" s="71" t="s">
        <v>185</v>
      </c>
      <c r="AO43" s="71" t="s">
        <v>185</v>
      </c>
      <c r="AP43" s="71" t="s">
        <v>185</v>
      </c>
      <c r="AQ43" s="71" t="s">
        <v>185</v>
      </c>
      <c r="AR43" s="71" t="s">
        <v>185</v>
      </c>
      <c r="AS43" s="71" t="s">
        <v>185</v>
      </c>
      <c r="AT43" s="53"/>
    </row>
    <row r="44" spans="1:46" ht="31.5">
      <c r="A44" s="54" t="s">
        <v>224</v>
      </c>
      <c r="B44" s="65" t="s">
        <v>225</v>
      </c>
      <c r="C44" s="62" t="s">
        <v>185</v>
      </c>
      <c r="D44" s="62" t="s">
        <v>185</v>
      </c>
      <c r="E44" s="62" t="s">
        <v>185</v>
      </c>
      <c r="F44" s="62" t="s">
        <v>185</v>
      </c>
      <c r="G44" s="62" t="s">
        <v>185</v>
      </c>
      <c r="H44" s="62" t="s">
        <v>185</v>
      </c>
      <c r="I44" s="62" t="s">
        <v>185</v>
      </c>
      <c r="J44" s="62" t="s">
        <v>185</v>
      </c>
      <c r="K44" s="62" t="s">
        <v>185</v>
      </c>
      <c r="L44" s="62" t="s">
        <v>185</v>
      </c>
      <c r="M44" s="62" t="s">
        <v>185</v>
      </c>
      <c r="N44" s="62" t="s">
        <v>185</v>
      </c>
      <c r="O44" s="62" t="s">
        <v>185</v>
      </c>
      <c r="P44" s="66">
        <f>P45</f>
        <v>1</v>
      </c>
      <c r="Q44" s="644">
        <f>Q47+Q48+Q45</f>
        <v>3</v>
      </c>
      <c r="R44" s="62">
        <f>R46</f>
        <v>10</v>
      </c>
      <c r="S44" s="62" t="s">
        <v>185</v>
      </c>
      <c r="T44" s="62" t="s">
        <v>185</v>
      </c>
      <c r="U44" s="62" t="s">
        <v>185</v>
      </c>
      <c r="V44" s="62" t="s">
        <v>185</v>
      </c>
      <c r="W44" s="62" t="s">
        <v>185</v>
      </c>
      <c r="X44" s="62" t="s">
        <v>185</v>
      </c>
      <c r="Y44" s="62" t="s">
        <v>185</v>
      </c>
      <c r="Z44" s="62" t="s">
        <v>185</v>
      </c>
      <c r="AA44" s="62" t="s">
        <v>185</v>
      </c>
      <c r="AB44" s="62" t="s">
        <v>185</v>
      </c>
      <c r="AC44" s="62" t="s">
        <v>185</v>
      </c>
      <c r="AD44" s="62" t="s">
        <v>185</v>
      </c>
      <c r="AE44" s="62" t="s">
        <v>185</v>
      </c>
      <c r="AF44" s="62" t="s">
        <v>185</v>
      </c>
      <c r="AG44" s="62" t="s">
        <v>185</v>
      </c>
      <c r="AH44" s="62" t="s">
        <v>185</v>
      </c>
      <c r="AI44" s="62" t="s">
        <v>185</v>
      </c>
      <c r="AJ44" s="62" t="s">
        <v>185</v>
      </c>
      <c r="AK44" s="62" t="s">
        <v>185</v>
      </c>
      <c r="AL44" s="62" t="s">
        <v>185</v>
      </c>
      <c r="AM44" s="62" t="s">
        <v>185</v>
      </c>
      <c r="AN44" s="62" t="s">
        <v>185</v>
      </c>
      <c r="AO44" s="62" t="s">
        <v>185</v>
      </c>
      <c r="AP44" s="62" t="s">
        <v>185</v>
      </c>
      <c r="AQ44" s="62" t="s">
        <v>185</v>
      </c>
      <c r="AR44" s="62" t="s">
        <v>185</v>
      </c>
      <c r="AS44" s="62" t="s">
        <v>185</v>
      </c>
      <c r="AT44" s="53"/>
    </row>
    <row r="45" spans="1:46" ht="47.25">
      <c r="A45" s="67" t="s">
        <v>226</v>
      </c>
      <c r="B45" s="68" t="s">
        <v>227</v>
      </c>
      <c r="C45" s="69" t="s">
        <v>185</v>
      </c>
      <c r="D45" s="69" t="s">
        <v>185</v>
      </c>
      <c r="E45" s="69" t="s">
        <v>185</v>
      </c>
      <c r="F45" s="69" t="s">
        <v>185</v>
      </c>
      <c r="G45" s="69" t="s">
        <v>185</v>
      </c>
      <c r="H45" s="69" t="s">
        <v>185</v>
      </c>
      <c r="I45" s="69" t="s">
        <v>185</v>
      </c>
      <c r="J45" s="69" t="s">
        <v>185</v>
      </c>
      <c r="K45" s="69" t="s">
        <v>185</v>
      </c>
      <c r="L45" s="69" t="s">
        <v>185</v>
      </c>
      <c r="M45" s="69" t="s">
        <v>185</v>
      </c>
      <c r="N45" s="69" t="s">
        <v>185</v>
      </c>
      <c r="O45" s="69" t="s">
        <v>185</v>
      </c>
      <c r="P45" s="70">
        <v>1</v>
      </c>
      <c r="Q45" s="290">
        <v>1</v>
      </c>
      <c r="R45" s="69" t="s">
        <v>185</v>
      </c>
      <c r="S45" s="69" t="s">
        <v>185</v>
      </c>
      <c r="T45" s="69" t="s">
        <v>185</v>
      </c>
      <c r="U45" s="69" t="s">
        <v>185</v>
      </c>
      <c r="V45" s="69" t="s">
        <v>185</v>
      </c>
      <c r="W45" s="69" t="s">
        <v>185</v>
      </c>
      <c r="X45" s="69" t="s">
        <v>185</v>
      </c>
      <c r="Y45" s="69" t="s">
        <v>185</v>
      </c>
      <c r="Z45" s="69" t="s">
        <v>185</v>
      </c>
      <c r="AA45" s="69" t="s">
        <v>185</v>
      </c>
      <c r="AB45" s="69" t="s">
        <v>185</v>
      </c>
      <c r="AC45" s="69" t="s">
        <v>185</v>
      </c>
      <c r="AD45" s="69" t="s">
        <v>185</v>
      </c>
      <c r="AE45" s="69" t="s">
        <v>185</v>
      </c>
      <c r="AF45" s="69" t="s">
        <v>185</v>
      </c>
      <c r="AG45" s="69" t="s">
        <v>185</v>
      </c>
      <c r="AH45" s="69" t="s">
        <v>185</v>
      </c>
      <c r="AI45" s="69" t="s">
        <v>185</v>
      </c>
      <c r="AJ45" s="69" t="s">
        <v>185</v>
      </c>
      <c r="AK45" s="69" t="s">
        <v>185</v>
      </c>
      <c r="AL45" s="69" t="s">
        <v>185</v>
      </c>
      <c r="AM45" s="71" t="s">
        <v>185</v>
      </c>
      <c r="AN45" s="71" t="s">
        <v>185</v>
      </c>
      <c r="AO45" s="71" t="s">
        <v>185</v>
      </c>
      <c r="AP45" s="71" t="s">
        <v>185</v>
      </c>
      <c r="AQ45" s="71" t="s">
        <v>185</v>
      </c>
      <c r="AR45" s="71" t="s">
        <v>185</v>
      </c>
      <c r="AS45" s="71" t="s">
        <v>185</v>
      </c>
      <c r="AT45" s="53"/>
    </row>
    <row r="46" spans="1:46" ht="63">
      <c r="A46" s="67" t="s">
        <v>228</v>
      </c>
      <c r="B46" s="68" t="s">
        <v>229</v>
      </c>
      <c r="C46" s="69" t="s">
        <v>185</v>
      </c>
      <c r="D46" s="69" t="s">
        <v>185</v>
      </c>
      <c r="E46" s="69" t="s">
        <v>185</v>
      </c>
      <c r="F46" s="69" t="s">
        <v>185</v>
      </c>
      <c r="G46" s="69" t="s">
        <v>185</v>
      </c>
      <c r="H46" s="69" t="s">
        <v>185</v>
      </c>
      <c r="I46" s="69" t="s">
        <v>185</v>
      </c>
      <c r="J46" s="69" t="s">
        <v>185</v>
      </c>
      <c r="K46" s="69" t="s">
        <v>185</v>
      </c>
      <c r="L46" s="69" t="s">
        <v>185</v>
      </c>
      <c r="M46" s="69" t="s">
        <v>185</v>
      </c>
      <c r="N46" s="69" t="s">
        <v>185</v>
      </c>
      <c r="O46" s="69" t="s">
        <v>185</v>
      </c>
      <c r="P46" s="69" t="s">
        <v>185</v>
      </c>
      <c r="Q46" s="290" t="s">
        <v>185</v>
      </c>
      <c r="R46" s="73">
        <v>10</v>
      </c>
      <c r="S46" s="69" t="s">
        <v>185</v>
      </c>
      <c r="T46" s="69" t="s">
        <v>185</v>
      </c>
      <c r="U46" s="69" t="s">
        <v>185</v>
      </c>
      <c r="V46" s="69" t="s">
        <v>185</v>
      </c>
      <c r="W46" s="69" t="s">
        <v>185</v>
      </c>
      <c r="X46" s="69" t="s">
        <v>185</v>
      </c>
      <c r="Y46" s="69" t="s">
        <v>185</v>
      </c>
      <c r="Z46" s="69" t="s">
        <v>185</v>
      </c>
      <c r="AA46" s="69" t="s">
        <v>185</v>
      </c>
      <c r="AB46" s="69" t="s">
        <v>185</v>
      </c>
      <c r="AC46" s="69" t="s">
        <v>185</v>
      </c>
      <c r="AD46" s="69" t="s">
        <v>185</v>
      </c>
      <c r="AE46" s="69" t="s">
        <v>185</v>
      </c>
      <c r="AF46" s="69" t="s">
        <v>185</v>
      </c>
      <c r="AG46" s="69" t="s">
        <v>185</v>
      </c>
      <c r="AH46" s="69" t="s">
        <v>185</v>
      </c>
      <c r="AI46" s="69" t="s">
        <v>185</v>
      </c>
      <c r="AJ46" s="69" t="s">
        <v>185</v>
      </c>
      <c r="AK46" s="69" t="s">
        <v>185</v>
      </c>
      <c r="AL46" s="69" t="s">
        <v>185</v>
      </c>
      <c r="AM46" s="71" t="s">
        <v>185</v>
      </c>
      <c r="AN46" s="71" t="s">
        <v>185</v>
      </c>
      <c r="AO46" s="71" t="s">
        <v>185</v>
      </c>
      <c r="AP46" s="71" t="s">
        <v>185</v>
      </c>
      <c r="AQ46" s="71" t="s">
        <v>185</v>
      </c>
      <c r="AR46" s="71" t="s">
        <v>185</v>
      </c>
      <c r="AS46" s="71" t="s">
        <v>185</v>
      </c>
      <c r="AT46" s="53"/>
    </row>
    <row r="47" spans="1:46" ht="47.25">
      <c r="A47" s="67" t="s">
        <v>230</v>
      </c>
      <c r="B47" s="74" t="s">
        <v>231</v>
      </c>
      <c r="C47" s="69" t="s">
        <v>185</v>
      </c>
      <c r="D47" s="69" t="s">
        <v>185</v>
      </c>
      <c r="E47" s="69" t="s">
        <v>185</v>
      </c>
      <c r="F47" s="69" t="s">
        <v>185</v>
      </c>
      <c r="G47" s="69" t="s">
        <v>185</v>
      </c>
      <c r="H47" s="69" t="s">
        <v>185</v>
      </c>
      <c r="I47" s="69" t="s">
        <v>185</v>
      </c>
      <c r="J47" s="69" t="s">
        <v>185</v>
      </c>
      <c r="K47" s="69" t="s">
        <v>185</v>
      </c>
      <c r="L47" s="69" t="s">
        <v>185</v>
      </c>
      <c r="M47" s="69" t="s">
        <v>185</v>
      </c>
      <c r="N47" s="69" t="s">
        <v>185</v>
      </c>
      <c r="O47" s="69" t="s">
        <v>185</v>
      </c>
      <c r="P47" s="69" t="s">
        <v>185</v>
      </c>
      <c r="Q47" s="286">
        <v>1</v>
      </c>
      <c r="R47" s="69" t="s">
        <v>185</v>
      </c>
      <c r="S47" s="69" t="s">
        <v>185</v>
      </c>
      <c r="T47" s="69" t="s">
        <v>185</v>
      </c>
      <c r="U47" s="69" t="s">
        <v>185</v>
      </c>
      <c r="V47" s="69" t="s">
        <v>185</v>
      </c>
      <c r="W47" s="69" t="s">
        <v>185</v>
      </c>
      <c r="X47" s="69" t="s">
        <v>185</v>
      </c>
      <c r="Y47" s="69" t="s">
        <v>185</v>
      </c>
      <c r="Z47" s="69" t="s">
        <v>185</v>
      </c>
      <c r="AA47" s="69" t="s">
        <v>185</v>
      </c>
      <c r="AB47" s="69" t="s">
        <v>185</v>
      </c>
      <c r="AC47" s="69" t="s">
        <v>185</v>
      </c>
      <c r="AD47" s="69" t="s">
        <v>185</v>
      </c>
      <c r="AE47" s="69" t="s">
        <v>185</v>
      </c>
      <c r="AF47" s="69" t="s">
        <v>185</v>
      </c>
      <c r="AG47" s="69" t="s">
        <v>185</v>
      </c>
      <c r="AH47" s="69" t="s">
        <v>185</v>
      </c>
      <c r="AI47" s="69" t="s">
        <v>185</v>
      </c>
      <c r="AJ47" s="69" t="s">
        <v>185</v>
      </c>
      <c r="AK47" s="69" t="s">
        <v>185</v>
      </c>
      <c r="AL47" s="69" t="s">
        <v>185</v>
      </c>
      <c r="AM47" s="71" t="s">
        <v>185</v>
      </c>
      <c r="AN47" s="71" t="s">
        <v>185</v>
      </c>
      <c r="AO47" s="71" t="s">
        <v>185</v>
      </c>
      <c r="AP47" s="71" t="s">
        <v>185</v>
      </c>
      <c r="AQ47" s="71" t="s">
        <v>185</v>
      </c>
      <c r="AR47" s="71" t="s">
        <v>185</v>
      </c>
      <c r="AS47" s="71" t="s">
        <v>185</v>
      </c>
      <c r="AT47" s="53"/>
    </row>
    <row r="48" spans="1:46" ht="47.25">
      <c r="A48" s="67" t="s">
        <v>232</v>
      </c>
      <c r="B48" s="74" t="s">
        <v>233</v>
      </c>
      <c r="C48" s="69" t="s">
        <v>185</v>
      </c>
      <c r="D48" s="69" t="s">
        <v>185</v>
      </c>
      <c r="E48" s="69" t="s">
        <v>185</v>
      </c>
      <c r="F48" s="69" t="s">
        <v>185</v>
      </c>
      <c r="G48" s="69" t="s">
        <v>185</v>
      </c>
      <c r="H48" s="69" t="s">
        <v>185</v>
      </c>
      <c r="I48" s="69" t="s">
        <v>185</v>
      </c>
      <c r="J48" s="69" t="s">
        <v>185</v>
      </c>
      <c r="K48" s="69" t="s">
        <v>185</v>
      </c>
      <c r="L48" s="69" t="s">
        <v>185</v>
      </c>
      <c r="M48" s="69" t="s">
        <v>185</v>
      </c>
      <c r="N48" s="69" t="s">
        <v>185</v>
      </c>
      <c r="O48" s="69" t="s">
        <v>185</v>
      </c>
      <c r="P48" s="69" t="s">
        <v>185</v>
      </c>
      <c r="Q48" s="286">
        <v>1</v>
      </c>
      <c r="R48" s="69" t="s">
        <v>185</v>
      </c>
      <c r="S48" s="69" t="s">
        <v>185</v>
      </c>
      <c r="T48" s="69" t="s">
        <v>185</v>
      </c>
      <c r="U48" s="69" t="s">
        <v>185</v>
      </c>
      <c r="V48" s="69" t="s">
        <v>185</v>
      </c>
      <c r="W48" s="69" t="s">
        <v>185</v>
      </c>
      <c r="X48" s="69" t="s">
        <v>185</v>
      </c>
      <c r="Y48" s="69" t="s">
        <v>185</v>
      </c>
      <c r="Z48" s="69" t="s">
        <v>185</v>
      </c>
      <c r="AA48" s="69" t="s">
        <v>185</v>
      </c>
      <c r="AB48" s="69" t="s">
        <v>185</v>
      </c>
      <c r="AC48" s="69" t="s">
        <v>185</v>
      </c>
      <c r="AD48" s="69" t="s">
        <v>185</v>
      </c>
      <c r="AE48" s="69" t="s">
        <v>185</v>
      </c>
      <c r="AF48" s="69" t="s">
        <v>185</v>
      </c>
      <c r="AG48" s="69" t="s">
        <v>185</v>
      </c>
      <c r="AH48" s="69" t="s">
        <v>185</v>
      </c>
      <c r="AI48" s="69" t="s">
        <v>185</v>
      </c>
      <c r="AJ48" s="69" t="s">
        <v>185</v>
      </c>
      <c r="AK48" s="69" t="s">
        <v>185</v>
      </c>
      <c r="AL48" s="69" t="s">
        <v>185</v>
      </c>
      <c r="AM48" s="71" t="s">
        <v>185</v>
      </c>
      <c r="AN48" s="71" t="s">
        <v>185</v>
      </c>
      <c r="AO48" s="71" t="s">
        <v>185</v>
      </c>
      <c r="AP48" s="71" t="s">
        <v>185</v>
      </c>
      <c r="AQ48" s="71" t="s">
        <v>185</v>
      </c>
      <c r="AR48" s="71" t="s">
        <v>185</v>
      </c>
      <c r="AS48" s="71" t="s">
        <v>185</v>
      </c>
      <c r="AT48" s="53"/>
    </row>
    <row r="49" spans="2:38"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</row>
    <row r="50" spans="2:38" ht="18.75">
      <c r="B50" s="663" t="s">
        <v>240</v>
      </c>
      <c r="C50" s="664"/>
      <c r="D50" s="664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64"/>
      <c r="P50" s="664"/>
      <c r="Q50" s="664"/>
      <c r="R50" s="664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</row>
    <row r="51" spans="2:38"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</row>
    <row r="52" spans="2:38"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</row>
    <row r="53" spans="2:38"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</row>
    <row r="54" spans="2:38"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</row>
    <row r="55" spans="2:38"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</row>
  </sheetData>
  <mergeCells count="43">
    <mergeCell ref="AN17:AO17"/>
    <mergeCell ref="AP17:AQ17"/>
    <mergeCell ref="AR17:AS17"/>
    <mergeCell ref="B50:R50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F59"/>
  <sheetViews>
    <sheetView topLeftCell="A19" workbookViewId="0">
      <selection activeCell="B51" sqref="B51"/>
    </sheetView>
  </sheetViews>
  <sheetFormatPr defaultRowHeight="12"/>
  <cols>
    <col min="1" max="1" width="11.140625" style="39" customWidth="1"/>
    <col min="2" max="2" width="38.7109375" style="39" customWidth="1"/>
    <col min="3" max="3" width="14.5703125" style="39" customWidth="1"/>
    <col min="4" max="45" width="9.28515625" style="39" customWidth="1"/>
    <col min="46" max="256" width="9.140625" style="39"/>
    <col min="257" max="257" width="11.140625" style="39" customWidth="1"/>
    <col min="258" max="258" width="38.7109375" style="39" customWidth="1"/>
    <col min="259" max="259" width="14.5703125" style="39" customWidth="1"/>
    <col min="260" max="301" width="9.28515625" style="39" customWidth="1"/>
    <col min="302" max="512" width="9.140625" style="39"/>
    <col min="513" max="513" width="11.140625" style="39" customWidth="1"/>
    <col min="514" max="514" width="38.7109375" style="39" customWidth="1"/>
    <col min="515" max="515" width="14.5703125" style="39" customWidth="1"/>
    <col min="516" max="557" width="9.28515625" style="39" customWidth="1"/>
    <col min="558" max="768" width="9.140625" style="39"/>
    <col min="769" max="769" width="11.140625" style="39" customWidth="1"/>
    <col min="770" max="770" width="38.7109375" style="39" customWidth="1"/>
    <col min="771" max="771" width="14.5703125" style="39" customWidth="1"/>
    <col min="772" max="813" width="9.28515625" style="39" customWidth="1"/>
    <col min="814" max="1024" width="9.140625" style="39"/>
    <col min="1025" max="1025" width="11.140625" style="39" customWidth="1"/>
    <col min="1026" max="1026" width="38.7109375" style="39" customWidth="1"/>
    <col min="1027" max="1027" width="14.5703125" style="39" customWidth="1"/>
    <col min="1028" max="1069" width="9.28515625" style="39" customWidth="1"/>
    <col min="1070" max="1280" width="9.140625" style="39"/>
    <col min="1281" max="1281" width="11.140625" style="39" customWidth="1"/>
    <col min="1282" max="1282" width="38.7109375" style="39" customWidth="1"/>
    <col min="1283" max="1283" width="14.5703125" style="39" customWidth="1"/>
    <col min="1284" max="1325" width="9.28515625" style="39" customWidth="1"/>
    <col min="1326" max="1536" width="9.140625" style="39"/>
    <col min="1537" max="1537" width="11.140625" style="39" customWidth="1"/>
    <col min="1538" max="1538" width="38.7109375" style="39" customWidth="1"/>
    <col min="1539" max="1539" width="14.5703125" style="39" customWidth="1"/>
    <col min="1540" max="1581" width="9.28515625" style="39" customWidth="1"/>
    <col min="1582" max="1792" width="9.140625" style="39"/>
    <col min="1793" max="1793" width="11.140625" style="39" customWidth="1"/>
    <col min="1794" max="1794" width="38.7109375" style="39" customWidth="1"/>
    <col min="1795" max="1795" width="14.5703125" style="39" customWidth="1"/>
    <col min="1796" max="1837" width="9.28515625" style="39" customWidth="1"/>
    <col min="1838" max="2048" width="9.140625" style="39"/>
    <col min="2049" max="2049" width="11.140625" style="39" customWidth="1"/>
    <col min="2050" max="2050" width="38.7109375" style="39" customWidth="1"/>
    <col min="2051" max="2051" width="14.5703125" style="39" customWidth="1"/>
    <col min="2052" max="2093" width="9.28515625" style="39" customWidth="1"/>
    <col min="2094" max="2304" width="9.140625" style="39"/>
    <col min="2305" max="2305" width="11.140625" style="39" customWidth="1"/>
    <col min="2306" max="2306" width="38.7109375" style="39" customWidth="1"/>
    <col min="2307" max="2307" width="14.5703125" style="39" customWidth="1"/>
    <col min="2308" max="2349" width="9.28515625" style="39" customWidth="1"/>
    <col min="2350" max="2560" width="9.140625" style="39"/>
    <col min="2561" max="2561" width="11.140625" style="39" customWidth="1"/>
    <col min="2562" max="2562" width="38.7109375" style="39" customWidth="1"/>
    <col min="2563" max="2563" width="14.5703125" style="39" customWidth="1"/>
    <col min="2564" max="2605" width="9.28515625" style="39" customWidth="1"/>
    <col min="2606" max="2816" width="9.140625" style="39"/>
    <col min="2817" max="2817" width="11.140625" style="39" customWidth="1"/>
    <col min="2818" max="2818" width="38.7109375" style="39" customWidth="1"/>
    <col min="2819" max="2819" width="14.5703125" style="39" customWidth="1"/>
    <col min="2820" max="2861" width="9.28515625" style="39" customWidth="1"/>
    <col min="2862" max="3072" width="9.140625" style="39"/>
    <col min="3073" max="3073" width="11.140625" style="39" customWidth="1"/>
    <col min="3074" max="3074" width="38.7109375" style="39" customWidth="1"/>
    <col min="3075" max="3075" width="14.5703125" style="39" customWidth="1"/>
    <col min="3076" max="3117" width="9.28515625" style="39" customWidth="1"/>
    <col min="3118" max="3328" width="9.140625" style="39"/>
    <col min="3329" max="3329" width="11.140625" style="39" customWidth="1"/>
    <col min="3330" max="3330" width="38.7109375" style="39" customWidth="1"/>
    <col min="3331" max="3331" width="14.5703125" style="39" customWidth="1"/>
    <col min="3332" max="3373" width="9.28515625" style="39" customWidth="1"/>
    <col min="3374" max="3584" width="9.140625" style="39"/>
    <col min="3585" max="3585" width="11.140625" style="39" customWidth="1"/>
    <col min="3586" max="3586" width="38.7109375" style="39" customWidth="1"/>
    <col min="3587" max="3587" width="14.5703125" style="39" customWidth="1"/>
    <col min="3588" max="3629" width="9.28515625" style="39" customWidth="1"/>
    <col min="3630" max="3840" width="9.140625" style="39"/>
    <col min="3841" max="3841" width="11.140625" style="39" customWidth="1"/>
    <col min="3842" max="3842" width="38.7109375" style="39" customWidth="1"/>
    <col min="3843" max="3843" width="14.5703125" style="39" customWidth="1"/>
    <col min="3844" max="3885" width="9.28515625" style="39" customWidth="1"/>
    <col min="3886" max="4096" width="9.140625" style="39"/>
    <col min="4097" max="4097" width="11.140625" style="39" customWidth="1"/>
    <col min="4098" max="4098" width="38.7109375" style="39" customWidth="1"/>
    <col min="4099" max="4099" width="14.5703125" style="39" customWidth="1"/>
    <col min="4100" max="4141" width="9.28515625" style="39" customWidth="1"/>
    <col min="4142" max="4352" width="9.140625" style="39"/>
    <col min="4353" max="4353" width="11.140625" style="39" customWidth="1"/>
    <col min="4354" max="4354" width="38.7109375" style="39" customWidth="1"/>
    <col min="4355" max="4355" width="14.5703125" style="39" customWidth="1"/>
    <col min="4356" max="4397" width="9.28515625" style="39" customWidth="1"/>
    <col min="4398" max="4608" width="9.140625" style="39"/>
    <col min="4609" max="4609" width="11.140625" style="39" customWidth="1"/>
    <col min="4610" max="4610" width="38.7109375" style="39" customWidth="1"/>
    <col min="4611" max="4611" width="14.5703125" style="39" customWidth="1"/>
    <col min="4612" max="4653" width="9.28515625" style="39" customWidth="1"/>
    <col min="4654" max="4864" width="9.140625" style="39"/>
    <col min="4865" max="4865" width="11.140625" style="39" customWidth="1"/>
    <col min="4866" max="4866" width="38.7109375" style="39" customWidth="1"/>
    <col min="4867" max="4867" width="14.5703125" style="39" customWidth="1"/>
    <col min="4868" max="4909" width="9.28515625" style="39" customWidth="1"/>
    <col min="4910" max="5120" width="9.140625" style="39"/>
    <col min="5121" max="5121" width="11.140625" style="39" customWidth="1"/>
    <col min="5122" max="5122" width="38.7109375" style="39" customWidth="1"/>
    <col min="5123" max="5123" width="14.5703125" style="39" customWidth="1"/>
    <col min="5124" max="5165" width="9.28515625" style="39" customWidth="1"/>
    <col min="5166" max="5376" width="9.140625" style="39"/>
    <col min="5377" max="5377" width="11.140625" style="39" customWidth="1"/>
    <col min="5378" max="5378" width="38.7109375" style="39" customWidth="1"/>
    <col min="5379" max="5379" width="14.5703125" style="39" customWidth="1"/>
    <col min="5380" max="5421" width="9.28515625" style="39" customWidth="1"/>
    <col min="5422" max="5632" width="9.140625" style="39"/>
    <col min="5633" max="5633" width="11.140625" style="39" customWidth="1"/>
    <col min="5634" max="5634" width="38.7109375" style="39" customWidth="1"/>
    <col min="5635" max="5635" width="14.5703125" style="39" customWidth="1"/>
    <col min="5636" max="5677" width="9.28515625" style="39" customWidth="1"/>
    <col min="5678" max="5888" width="9.140625" style="39"/>
    <col min="5889" max="5889" width="11.140625" style="39" customWidth="1"/>
    <col min="5890" max="5890" width="38.7109375" style="39" customWidth="1"/>
    <col min="5891" max="5891" width="14.5703125" style="39" customWidth="1"/>
    <col min="5892" max="5933" width="9.28515625" style="39" customWidth="1"/>
    <col min="5934" max="6144" width="9.140625" style="39"/>
    <col min="6145" max="6145" width="11.140625" style="39" customWidth="1"/>
    <col min="6146" max="6146" width="38.7109375" style="39" customWidth="1"/>
    <col min="6147" max="6147" width="14.5703125" style="39" customWidth="1"/>
    <col min="6148" max="6189" width="9.28515625" style="39" customWidth="1"/>
    <col min="6190" max="6400" width="9.140625" style="39"/>
    <col min="6401" max="6401" width="11.140625" style="39" customWidth="1"/>
    <col min="6402" max="6402" width="38.7109375" style="39" customWidth="1"/>
    <col min="6403" max="6403" width="14.5703125" style="39" customWidth="1"/>
    <col min="6404" max="6445" width="9.28515625" style="39" customWidth="1"/>
    <col min="6446" max="6656" width="9.140625" style="39"/>
    <col min="6657" max="6657" width="11.140625" style="39" customWidth="1"/>
    <col min="6658" max="6658" width="38.7109375" style="39" customWidth="1"/>
    <col min="6659" max="6659" width="14.5703125" style="39" customWidth="1"/>
    <col min="6660" max="6701" width="9.28515625" style="39" customWidth="1"/>
    <col min="6702" max="6912" width="9.140625" style="39"/>
    <col min="6913" max="6913" width="11.140625" style="39" customWidth="1"/>
    <col min="6914" max="6914" width="38.7109375" style="39" customWidth="1"/>
    <col min="6915" max="6915" width="14.5703125" style="39" customWidth="1"/>
    <col min="6916" max="6957" width="9.28515625" style="39" customWidth="1"/>
    <col min="6958" max="7168" width="9.140625" style="39"/>
    <col min="7169" max="7169" width="11.140625" style="39" customWidth="1"/>
    <col min="7170" max="7170" width="38.7109375" style="39" customWidth="1"/>
    <col min="7171" max="7171" width="14.5703125" style="39" customWidth="1"/>
    <col min="7172" max="7213" width="9.28515625" style="39" customWidth="1"/>
    <col min="7214" max="7424" width="9.140625" style="39"/>
    <col min="7425" max="7425" width="11.140625" style="39" customWidth="1"/>
    <col min="7426" max="7426" width="38.7109375" style="39" customWidth="1"/>
    <col min="7427" max="7427" width="14.5703125" style="39" customWidth="1"/>
    <col min="7428" max="7469" width="9.28515625" style="39" customWidth="1"/>
    <col min="7470" max="7680" width="9.140625" style="39"/>
    <col min="7681" max="7681" width="11.140625" style="39" customWidth="1"/>
    <col min="7682" max="7682" width="38.7109375" style="39" customWidth="1"/>
    <col min="7683" max="7683" width="14.5703125" style="39" customWidth="1"/>
    <col min="7684" max="7725" width="9.28515625" style="39" customWidth="1"/>
    <col min="7726" max="7936" width="9.140625" style="39"/>
    <col min="7937" max="7937" width="11.140625" style="39" customWidth="1"/>
    <col min="7938" max="7938" width="38.7109375" style="39" customWidth="1"/>
    <col min="7939" max="7939" width="14.5703125" style="39" customWidth="1"/>
    <col min="7940" max="7981" width="9.28515625" style="39" customWidth="1"/>
    <col min="7982" max="8192" width="9.140625" style="39"/>
    <col min="8193" max="8193" width="11.140625" style="39" customWidth="1"/>
    <col min="8194" max="8194" width="38.7109375" style="39" customWidth="1"/>
    <col min="8195" max="8195" width="14.5703125" style="39" customWidth="1"/>
    <col min="8196" max="8237" width="9.28515625" style="39" customWidth="1"/>
    <col min="8238" max="8448" width="9.140625" style="39"/>
    <col min="8449" max="8449" width="11.140625" style="39" customWidth="1"/>
    <col min="8450" max="8450" width="38.7109375" style="39" customWidth="1"/>
    <col min="8451" max="8451" width="14.5703125" style="39" customWidth="1"/>
    <col min="8452" max="8493" width="9.28515625" style="39" customWidth="1"/>
    <col min="8494" max="8704" width="9.140625" style="39"/>
    <col min="8705" max="8705" width="11.140625" style="39" customWidth="1"/>
    <col min="8706" max="8706" width="38.7109375" style="39" customWidth="1"/>
    <col min="8707" max="8707" width="14.5703125" style="39" customWidth="1"/>
    <col min="8708" max="8749" width="9.28515625" style="39" customWidth="1"/>
    <col min="8750" max="8960" width="9.140625" style="39"/>
    <col min="8961" max="8961" width="11.140625" style="39" customWidth="1"/>
    <col min="8962" max="8962" width="38.7109375" style="39" customWidth="1"/>
    <col min="8963" max="8963" width="14.5703125" style="39" customWidth="1"/>
    <col min="8964" max="9005" width="9.28515625" style="39" customWidth="1"/>
    <col min="9006" max="9216" width="9.140625" style="39"/>
    <col min="9217" max="9217" width="11.140625" style="39" customWidth="1"/>
    <col min="9218" max="9218" width="38.7109375" style="39" customWidth="1"/>
    <col min="9219" max="9219" width="14.5703125" style="39" customWidth="1"/>
    <col min="9220" max="9261" width="9.28515625" style="39" customWidth="1"/>
    <col min="9262" max="9472" width="9.140625" style="39"/>
    <col min="9473" max="9473" width="11.140625" style="39" customWidth="1"/>
    <col min="9474" max="9474" width="38.7109375" style="39" customWidth="1"/>
    <col min="9475" max="9475" width="14.5703125" style="39" customWidth="1"/>
    <col min="9476" max="9517" width="9.28515625" style="39" customWidth="1"/>
    <col min="9518" max="9728" width="9.140625" style="39"/>
    <col min="9729" max="9729" width="11.140625" style="39" customWidth="1"/>
    <col min="9730" max="9730" width="38.7109375" style="39" customWidth="1"/>
    <col min="9731" max="9731" width="14.5703125" style="39" customWidth="1"/>
    <col min="9732" max="9773" width="9.28515625" style="39" customWidth="1"/>
    <col min="9774" max="9984" width="9.140625" style="39"/>
    <col min="9985" max="9985" width="11.140625" style="39" customWidth="1"/>
    <col min="9986" max="9986" width="38.7109375" style="39" customWidth="1"/>
    <col min="9987" max="9987" width="14.5703125" style="39" customWidth="1"/>
    <col min="9988" max="10029" width="9.28515625" style="39" customWidth="1"/>
    <col min="10030" max="10240" width="9.140625" style="39"/>
    <col min="10241" max="10241" width="11.140625" style="39" customWidth="1"/>
    <col min="10242" max="10242" width="38.7109375" style="39" customWidth="1"/>
    <col min="10243" max="10243" width="14.5703125" style="39" customWidth="1"/>
    <col min="10244" max="10285" width="9.28515625" style="39" customWidth="1"/>
    <col min="10286" max="10496" width="9.140625" style="39"/>
    <col min="10497" max="10497" width="11.140625" style="39" customWidth="1"/>
    <col min="10498" max="10498" width="38.7109375" style="39" customWidth="1"/>
    <col min="10499" max="10499" width="14.5703125" style="39" customWidth="1"/>
    <col min="10500" max="10541" width="9.28515625" style="39" customWidth="1"/>
    <col min="10542" max="10752" width="9.140625" style="39"/>
    <col min="10753" max="10753" width="11.140625" style="39" customWidth="1"/>
    <col min="10754" max="10754" width="38.7109375" style="39" customWidth="1"/>
    <col min="10755" max="10755" width="14.5703125" style="39" customWidth="1"/>
    <col min="10756" max="10797" width="9.28515625" style="39" customWidth="1"/>
    <col min="10798" max="11008" width="9.140625" style="39"/>
    <col min="11009" max="11009" width="11.140625" style="39" customWidth="1"/>
    <col min="11010" max="11010" width="38.7109375" style="39" customWidth="1"/>
    <col min="11011" max="11011" width="14.5703125" style="39" customWidth="1"/>
    <col min="11012" max="11053" width="9.28515625" style="39" customWidth="1"/>
    <col min="11054" max="11264" width="9.140625" style="39"/>
    <col min="11265" max="11265" width="11.140625" style="39" customWidth="1"/>
    <col min="11266" max="11266" width="38.7109375" style="39" customWidth="1"/>
    <col min="11267" max="11267" width="14.5703125" style="39" customWidth="1"/>
    <col min="11268" max="11309" width="9.28515625" style="39" customWidth="1"/>
    <col min="11310" max="11520" width="9.140625" style="39"/>
    <col min="11521" max="11521" width="11.140625" style="39" customWidth="1"/>
    <col min="11522" max="11522" width="38.7109375" style="39" customWidth="1"/>
    <col min="11523" max="11523" width="14.5703125" style="39" customWidth="1"/>
    <col min="11524" max="11565" width="9.28515625" style="39" customWidth="1"/>
    <col min="11566" max="11776" width="9.140625" style="39"/>
    <col min="11777" max="11777" width="11.140625" style="39" customWidth="1"/>
    <col min="11778" max="11778" width="38.7109375" style="39" customWidth="1"/>
    <col min="11779" max="11779" width="14.5703125" style="39" customWidth="1"/>
    <col min="11780" max="11821" width="9.28515625" style="39" customWidth="1"/>
    <col min="11822" max="12032" width="9.140625" style="39"/>
    <col min="12033" max="12033" width="11.140625" style="39" customWidth="1"/>
    <col min="12034" max="12034" width="38.7109375" style="39" customWidth="1"/>
    <col min="12035" max="12035" width="14.5703125" style="39" customWidth="1"/>
    <col min="12036" max="12077" width="9.28515625" style="39" customWidth="1"/>
    <col min="12078" max="12288" width="9.140625" style="39"/>
    <col min="12289" max="12289" width="11.140625" style="39" customWidth="1"/>
    <col min="12290" max="12290" width="38.7109375" style="39" customWidth="1"/>
    <col min="12291" max="12291" width="14.5703125" style="39" customWidth="1"/>
    <col min="12292" max="12333" width="9.28515625" style="39" customWidth="1"/>
    <col min="12334" max="12544" width="9.140625" style="39"/>
    <col min="12545" max="12545" width="11.140625" style="39" customWidth="1"/>
    <col min="12546" max="12546" width="38.7109375" style="39" customWidth="1"/>
    <col min="12547" max="12547" width="14.5703125" style="39" customWidth="1"/>
    <col min="12548" max="12589" width="9.28515625" style="39" customWidth="1"/>
    <col min="12590" max="12800" width="9.140625" style="39"/>
    <col min="12801" max="12801" width="11.140625" style="39" customWidth="1"/>
    <col min="12802" max="12802" width="38.7109375" style="39" customWidth="1"/>
    <col min="12803" max="12803" width="14.5703125" style="39" customWidth="1"/>
    <col min="12804" max="12845" width="9.28515625" style="39" customWidth="1"/>
    <col min="12846" max="13056" width="9.140625" style="39"/>
    <col min="13057" max="13057" width="11.140625" style="39" customWidth="1"/>
    <col min="13058" max="13058" width="38.7109375" style="39" customWidth="1"/>
    <col min="13059" max="13059" width="14.5703125" style="39" customWidth="1"/>
    <col min="13060" max="13101" width="9.28515625" style="39" customWidth="1"/>
    <col min="13102" max="13312" width="9.140625" style="39"/>
    <col min="13313" max="13313" width="11.140625" style="39" customWidth="1"/>
    <col min="13314" max="13314" width="38.7109375" style="39" customWidth="1"/>
    <col min="13315" max="13315" width="14.5703125" style="39" customWidth="1"/>
    <col min="13316" max="13357" width="9.28515625" style="39" customWidth="1"/>
    <col min="13358" max="13568" width="9.140625" style="39"/>
    <col min="13569" max="13569" width="11.140625" style="39" customWidth="1"/>
    <col min="13570" max="13570" width="38.7109375" style="39" customWidth="1"/>
    <col min="13571" max="13571" width="14.5703125" style="39" customWidth="1"/>
    <col min="13572" max="13613" width="9.28515625" style="39" customWidth="1"/>
    <col min="13614" max="13824" width="9.140625" style="39"/>
    <col min="13825" max="13825" width="11.140625" style="39" customWidth="1"/>
    <col min="13826" max="13826" width="38.7109375" style="39" customWidth="1"/>
    <col min="13827" max="13827" width="14.5703125" style="39" customWidth="1"/>
    <col min="13828" max="13869" width="9.28515625" style="39" customWidth="1"/>
    <col min="13870" max="14080" width="9.140625" style="39"/>
    <col min="14081" max="14081" width="11.140625" style="39" customWidth="1"/>
    <col min="14082" max="14082" width="38.7109375" style="39" customWidth="1"/>
    <col min="14083" max="14083" width="14.5703125" style="39" customWidth="1"/>
    <col min="14084" max="14125" width="9.28515625" style="39" customWidth="1"/>
    <col min="14126" max="14336" width="9.140625" style="39"/>
    <col min="14337" max="14337" width="11.140625" style="39" customWidth="1"/>
    <col min="14338" max="14338" width="38.7109375" style="39" customWidth="1"/>
    <col min="14339" max="14339" width="14.5703125" style="39" customWidth="1"/>
    <col min="14340" max="14381" width="9.28515625" style="39" customWidth="1"/>
    <col min="14382" max="14592" width="9.140625" style="39"/>
    <col min="14593" max="14593" width="11.140625" style="39" customWidth="1"/>
    <col min="14594" max="14594" width="38.7109375" style="39" customWidth="1"/>
    <col min="14595" max="14595" width="14.5703125" style="39" customWidth="1"/>
    <col min="14596" max="14637" width="9.28515625" style="39" customWidth="1"/>
    <col min="14638" max="14848" width="9.140625" style="39"/>
    <col min="14849" max="14849" width="11.140625" style="39" customWidth="1"/>
    <col min="14850" max="14850" width="38.7109375" style="39" customWidth="1"/>
    <col min="14851" max="14851" width="14.5703125" style="39" customWidth="1"/>
    <col min="14852" max="14893" width="9.28515625" style="39" customWidth="1"/>
    <col min="14894" max="15104" width="9.140625" style="39"/>
    <col min="15105" max="15105" width="11.140625" style="39" customWidth="1"/>
    <col min="15106" max="15106" width="38.7109375" style="39" customWidth="1"/>
    <col min="15107" max="15107" width="14.5703125" style="39" customWidth="1"/>
    <col min="15108" max="15149" width="9.28515625" style="39" customWidth="1"/>
    <col min="15150" max="15360" width="9.140625" style="39"/>
    <col min="15361" max="15361" width="11.140625" style="39" customWidth="1"/>
    <col min="15362" max="15362" width="38.7109375" style="39" customWidth="1"/>
    <col min="15363" max="15363" width="14.5703125" style="39" customWidth="1"/>
    <col min="15364" max="15405" width="9.28515625" style="39" customWidth="1"/>
    <col min="15406" max="15616" width="9.140625" style="39"/>
    <col min="15617" max="15617" width="11.140625" style="39" customWidth="1"/>
    <col min="15618" max="15618" width="38.7109375" style="39" customWidth="1"/>
    <col min="15619" max="15619" width="14.5703125" style="39" customWidth="1"/>
    <col min="15620" max="15661" width="9.28515625" style="39" customWidth="1"/>
    <col min="15662" max="15872" width="9.140625" style="39"/>
    <col min="15873" max="15873" width="11.140625" style="39" customWidth="1"/>
    <col min="15874" max="15874" width="38.7109375" style="39" customWidth="1"/>
    <col min="15875" max="15875" width="14.5703125" style="39" customWidth="1"/>
    <col min="15876" max="15917" width="9.28515625" style="39" customWidth="1"/>
    <col min="15918" max="16128" width="9.140625" style="39"/>
    <col min="16129" max="16129" width="11.140625" style="39" customWidth="1"/>
    <col min="16130" max="16130" width="38.7109375" style="39" customWidth="1"/>
    <col min="16131" max="16131" width="14.5703125" style="39" customWidth="1"/>
    <col min="16132" max="16173" width="9.28515625" style="39" customWidth="1"/>
    <col min="16174" max="16384" width="9.140625" style="39"/>
  </cols>
  <sheetData>
    <row r="1" spans="1:58" s="34" customFormat="1" ht="18.75">
      <c r="AS1" s="36" t="s">
        <v>115</v>
      </c>
    </row>
    <row r="2" spans="1:58" s="34" customFormat="1" ht="18.75">
      <c r="J2" s="615"/>
      <c r="K2" s="648"/>
      <c r="L2" s="648"/>
      <c r="M2" s="648"/>
      <c r="N2" s="648"/>
      <c r="O2" s="615"/>
      <c r="AS2" s="37" t="s">
        <v>116</v>
      </c>
    </row>
    <row r="3" spans="1:58" s="34" customFormat="1" ht="18.75">
      <c r="J3" s="38"/>
      <c r="K3" s="38"/>
      <c r="L3" s="38"/>
      <c r="M3" s="38"/>
      <c r="N3" s="38"/>
      <c r="O3" s="38"/>
      <c r="AS3" s="37" t="s">
        <v>117</v>
      </c>
    </row>
    <row r="4" spans="1:58" ht="18.75" customHeight="1">
      <c r="A4" s="649" t="s">
        <v>118</v>
      </c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49"/>
      <c r="W4" s="649"/>
      <c r="X4" s="649"/>
      <c r="Y4" s="649"/>
      <c r="Z4" s="649"/>
      <c r="AA4" s="649"/>
      <c r="AB4" s="649"/>
      <c r="AC4" s="649"/>
      <c r="AD4" s="649"/>
      <c r="AE4" s="649"/>
      <c r="AF4" s="649"/>
      <c r="AG4" s="649"/>
      <c r="AH4" s="649"/>
      <c r="AI4" s="649"/>
      <c r="AJ4" s="649"/>
      <c r="AK4" s="649"/>
      <c r="AL4" s="649"/>
      <c r="AM4" s="649"/>
      <c r="AN4" s="649"/>
      <c r="AO4" s="649"/>
      <c r="AP4" s="649"/>
      <c r="AQ4" s="649"/>
      <c r="AR4" s="649"/>
      <c r="AS4" s="649"/>
    </row>
    <row r="5" spans="1:58" ht="18.75" customHeight="1">
      <c r="A5" s="650" t="s">
        <v>988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/>
      <c r="N5" s="650"/>
      <c r="O5" s="650"/>
      <c r="P5" s="650"/>
      <c r="Q5" s="650"/>
      <c r="R5" s="650"/>
      <c r="S5" s="650"/>
      <c r="T5" s="650"/>
      <c r="U5" s="650"/>
      <c r="V5" s="650"/>
      <c r="W5" s="650"/>
      <c r="X5" s="650"/>
      <c r="Y5" s="650"/>
      <c r="Z5" s="650"/>
      <c r="AA5" s="650"/>
      <c r="AB5" s="650"/>
      <c r="AC5" s="650"/>
      <c r="AD5" s="650"/>
      <c r="AE5" s="650"/>
      <c r="AF5" s="650"/>
      <c r="AG5" s="650"/>
      <c r="AH5" s="650"/>
      <c r="AI5" s="650"/>
      <c r="AJ5" s="650"/>
      <c r="AK5" s="650"/>
      <c r="AL5" s="650"/>
      <c r="AM5" s="650"/>
      <c r="AN5" s="650"/>
      <c r="AO5" s="650"/>
      <c r="AP5" s="650"/>
      <c r="AQ5" s="650"/>
      <c r="AR5" s="650"/>
      <c r="AS5" s="650"/>
    </row>
    <row r="6" spans="1:58" ht="15.75" customHeight="1"/>
    <row r="7" spans="1:58" ht="21.75" customHeight="1">
      <c r="A7" s="651" t="s">
        <v>120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651"/>
      <c r="Q7" s="651"/>
      <c r="R7" s="651"/>
      <c r="S7" s="651"/>
      <c r="T7" s="651"/>
      <c r="U7" s="651"/>
      <c r="V7" s="651"/>
      <c r="W7" s="651"/>
      <c r="X7" s="651"/>
      <c r="Y7" s="651"/>
      <c r="Z7" s="651"/>
      <c r="AA7" s="651"/>
      <c r="AB7" s="651"/>
      <c r="AC7" s="651"/>
      <c r="AD7" s="651"/>
      <c r="AE7" s="651"/>
      <c r="AF7" s="651"/>
      <c r="AG7" s="651"/>
      <c r="AH7" s="651"/>
      <c r="AI7" s="651"/>
      <c r="AJ7" s="651"/>
      <c r="AK7" s="651"/>
      <c r="AL7" s="651"/>
      <c r="AM7" s="651"/>
      <c r="AN7" s="651"/>
      <c r="AO7" s="651"/>
      <c r="AP7" s="651"/>
      <c r="AQ7" s="651"/>
      <c r="AR7" s="651"/>
      <c r="AS7" s="651"/>
    </row>
    <row r="8" spans="1:58" ht="15.75" customHeight="1">
      <c r="A8" s="647" t="s">
        <v>4</v>
      </c>
      <c r="B8" s="647"/>
      <c r="C8" s="647"/>
      <c r="D8" s="647"/>
      <c r="E8" s="647"/>
      <c r="F8" s="647"/>
      <c r="G8" s="647"/>
      <c r="H8" s="647"/>
      <c r="I8" s="647"/>
      <c r="J8" s="647"/>
      <c r="K8" s="647"/>
      <c r="L8" s="647"/>
      <c r="M8" s="647"/>
      <c r="N8" s="647"/>
      <c r="O8" s="647"/>
      <c r="P8" s="647"/>
      <c r="Q8" s="647"/>
      <c r="R8" s="647"/>
      <c r="S8" s="647"/>
      <c r="T8" s="647"/>
      <c r="U8" s="647"/>
      <c r="V8" s="647"/>
      <c r="W8" s="647"/>
      <c r="X8" s="647"/>
      <c r="Y8" s="647"/>
      <c r="Z8" s="647"/>
      <c r="AA8" s="647"/>
      <c r="AB8" s="647"/>
      <c r="AC8" s="647"/>
      <c r="AD8" s="647"/>
      <c r="AE8" s="647"/>
      <c r="AF8" s="647"/>
      <c r="AG8" s="647"/>
      <c r="AH8" s="647"/>
      <c r="AI8" s="647"/>
      <c r="AJ8" s="647"/>
      <c r="AK8" s="647"/>
      <c r="AL8" s="647"/>
      <c r="AM8" s="647"/>
      <c r="AN8" s="647"/>
      <c r="AO8" s="647"/>
      <c r="AP8" s="647"/>
      <c r="AQ8" s="647"/>
      <c r="AR8" s="647"/>
      <c r="AS8" s="647"/>
    </row>
    <row r="9" spans="1:58" ht="12" customHeight="1"/>
    <row r="10" spans="1:58" ht="16.5" customHeight="1">
      <c r="A10" s="651" t="s">
        <v>121</v>
      </c>
      <c r="B10" s="651"/>
      <c r="C10" s="651"/>
      <c r="D10" s="651"/>
      <c r="E10" s="651"/>
      <c r="F10" s="651"/>
      <c r="G10" s="651"/>
      <c r="H10" s="651"/>
      <c r="I10" s="651"/>
      <c r="J10" s="651"/>
      <c r="K10" s="651"/>
      <c r="L10" s="651"/>
      <c r="M10" s="651"/>
      <c r="N10" s="651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  <c r="AB10" s="651"/>
      <c r="AC10" s="651"/>
      <c r="AD10" s="651"/>
      <c r="AE10" s="651"/>
      <c r="AF10" s="651"/>
      <c r="AG10" s="651"/>
      <c r="AH10" s="651"/>
      <c r="AI10" s="651"/>
      <c r="AJ10" s="651"/>
      <c r="AK10" s="651"/>
      <c r="AL10" s="651"/>
      <c r="AM10" s="651"/>
      <c r="AN10" s="651"/>
      <c r="AO10" s="651"/>
      <c r="AP10" s="651"/>
      <c r="AQ10" s="651"/>
      <c r="AR10" s="651"/>
      <c r="AS10" s="651"/>
    </row>
    <row r="11" spans="1:58" ht="15" customHeigh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</row>
    <row r="12" spans="1:58" s="43" customFormat="1" ht="15.75" customHeight="1">
      <c r="A12" s="652" t="s">
        <v>122</v>
      </c>
      <c r="B12" s="652"/>
      <c r="C12" s="652"/>
      <c r="D12" s="652"/>
      <c r="E12" s="652"/>
      <c r="F12" s="652"/>
      <c r="G12" s="652"/>
      <c r="H12" s="652"/>
      <c r="I12" s="652"/>
      <c r="J12" s="652"/>
      <c r="K12" s="652"/>
      <c r="L12" s="652"/>
      <c r="M12" s="652"/>
      <c r="N12" s="652"/>
      <c r="O12" s="652"/>
      <c r="P12" s="652"/>
      <c r="Q12" s="652"/>
      <c r="R12" s="652"/>
      <c r="S12" s="652"/>
      <c r="T12" s="652"/>
      <c r="U12" s="652"/>
      <c r="V12" s="652"/>
      <c r="W12" s="652"/>
      <c r="X12" s="652"/>
      <c r="Y12" s="652"/>
      <c r="Z12" s="652"/>
      <c r="AA12" s="652"/>
      <c r="AB12" s="652"/>
      <c r="AC12" s="652"/>
      <c r="AD12" s="652"/>
      <c r="AE12" s="652"/>
      <c r="AF12" s="652"/>
      <c r="AG12" s="652"/>
      <c r="AH12" s="652"/>
      <c r="AI12" s="652"/>
      <c r="AJ12" s="652"/>
      <c r="AK12" s="652"/>
      <c r="AL12" s="652"/>
      <c r="AM12" s="652"/>
      <c r="AN12" s="652"/>
      <c r="AO12" s="652"/>
      <c r="AP12" s="652"/>
      <c r="AQ12" s="652"/>
      <c r="AR12" s="652"/>
      <c r="AS12" s="65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</row>
    <row r="13" spans="1:58" s="43" customFormat="1" ht="15.75" customHeight="1">
      <c r="A13" s="653" t="s">
        <v>123</v>
      </c>
      <c r="B13" s="653"/>
      <c r="C13" s="653"/>
      <c r="D13" s="653"/>
      <c r="E13" s="653"/>
      <c r="F13" s="653"/>
      <c r="G13" s="653"/>
      <c r="H13" s="653"/>
      <c r="I13" s="653"/>
      <c r="J13" s="653"/>
      <c r="K13" s="653"/>
      <c r="L13" s="653"/>
      <c r="M13" s="653"/>
      <c r="N13" s="653"/>
      <c r="O13" s="653"/>
      <c r="P13" s="653"/>
      <c r="Q13" s="653"/>
      <c r="R13" s="653"/>
      <c r="S13" s="653"/>
      <c r="T13" s="653"/>
      <c r="U13" s="653"/>
      <c r="V13" s="653"/>
      <c r="W13" s="653"/>
      <c r="X13" s="653"/>
      <c r="Y13" s="653"/>
      <c r="Z13" s="653"/>
      <c r="AA13" s="653"/>
      <c r="AB13" s="653"/>
      <c r="AC13" s="653"/>
      <c r="AD13" s="653"/>
      <c r="AE13" s="653"/>
      <c r="AF13" s="653"/>
      <c r="AG13" s="653"/>
      <c r="AH13" s="653"/>
      <c r="AI13" s="653"/>
      <c r="AJ13" s="653"/>
      <c r="AK13" s="653"/>
      <c r="AL13" s="653"/>
      <c r="AM13" s="653"/>
      <c r="AN13" s="653"/>
      <c r="AO13" s="653"/>
      <c r="AP13" s="653"/>
      <c r="AQ13" s="653"/>
      <c r="AR13" s="653"/>
      <c r="AS13" s="653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</row>
    <row r="14" spans="1:58" s="43" customFormat="1" ht="15.75" customHeight="1" thickBot="1">
      <c r="A14" s="652"/>
      <c r="B14" s="652"/>
      <c r="C14" s="652"/>
      <c r="D14" s="652"/>
      <c r="E14" s="652"/>
      <c r="F14" s="652"/>
      <c r="G14" s="652"/>
      <c r="H14" s="652"/>
      <c r="I14" s="652"/>
      <c r="J14" s="652"/>
      <c r="K14" s="652"/>
      <c r="L14" s="652"/>
      <c r="M14" s="652"/>
      <c r="N14" s="652"/>
      <c r="O14" s="652"/>
      <c r="P14" s="652"/>
      <c r="Q14" s="652"/>
      <c r="R14" s="652"/>
      <c r="S14" s="652"/>
      <c r="T14" s="652"/>
      <c r="U14" s="652"/>
      <c r="V14" s="652"/>
      <c r="W14" s="652"/>
      <c r="X14" s="652"/>
      <c r="Y14" s="652"/>
      <c r="Z14" s="652"/>
      <c r="AA14" s="652"/>
      <c r="AB14" s="652"/>
      <c r="AC14" s="652"/>
      <c r="AD14" s="652"/>
      <c r="AE14" s="652"/>
      <c r="AF14" s="652"/>
      <c r="AG14" s="652"/>
      <c r="AH14" s="652"/>
      <c r="AI14" s="652"/>
      <c r="AJ14" s="652"/>
      <c r="AK14" s="652"/>
      <c r="AL14" s="652"/>
      <c r="AM14" s="652"/>
      <c r="AN14" s="652"/>
      <c r="AO14" s="652"/>
      <c r="AP14" s="652"/>
      <c r="AQ14" s="652"/>
      <c r="AR14" s="652"/>
      <c r="AS14" s="65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</row>
    <row r="15" spans="1:58" s="45" customFormat="1" ht="33.75" customHeight="1" thickBot="1">
      <c r="A15" s="665" t="s">
        <v>124</v>
      </c>
      <c r="B15" s="665" t="s">
        <v>125</v>
      </c>
      <c r="C15" s="665" t="s">
        <v>126</v>
      </c>
      <c r="D15" s="665" t="s">
        <v>127</v>
      </c>
      <c r="E15" s="665"/>
      <c r="F15" s="665"/>
      <c r="G15" s="665"/>
      <c r="H15" s="665"/>
      <c r="I15" s="665"/>
      <c r="J15" s="665"/>
      <c r="K15" s="665"/>
      <c r="L15" s="665"/>
      <c r="M15" s="665"/>
      <c r="N15" s="665"/>
      <c r="O15" s="665"/>
      <c r="P15" s="665"/>
      <c r="Q15" s="665"/>
      <c r="R15" s="665"/>
      <c r="S15" s="665"/>
      <c r="T15" s="665"/>
      <c r="U15" s="665"/>
      <c r="V15" s="665"/>
      <c r="W15" s="665"/>
      <c r="X15" s="665"/>
      <c r="Y15" s="665"/>
      <c r="Z15" s="665"/>
      <c r="AA15" s="665"/>
      <c r="AB15" s="665"/>
      <c r="AC15" s="665"/>
      <c r="AD15" s="665"/>
      <c r="AE15" s="665"/>
      <c r="AF15" s="665"/>
      <c r="AG15" s="665"/>
      <c r="AH15" s="665"/>
      <c r="AI15" s="665"/>
      <c r="AJ15" s="665"/>
      <c r="AK15" s="665"/>
      <c r="AL15" s="665"/>
      <c r="AM15" s="665"/>
      <c r="AN15" s="665"/>
      <c r="AO15" s="665"/>
      <c r="AP15" s="665"/>
      <c r="AQ15" s="665"/>
      <c r="AR15" s="665"/>
      <c r="AS15" s="665"/>
    </row>
    <row r="16" spans="1:58" ht="145.5" customHeight="1" thickBot="1">
      <c r="A16" s="665"/>
      <c r="B16" s="665"/>
      <c r="C16" s="665"/>
      <c r="D16" s="665" t="s">
        <v>128</v>
      </c>
      <c r="E16" s="665"/>
      <c r="F16" s="665"/>
      <c r="G16" s="665"/>
      <c r="H16" s="665"/>
      <c r="I16" s="665"/>
      <c r="J16" s="665" t="s">
        <v>129</v>
      </c>
      <c r="K16" s="665"/>
      <c r="L16" s="665"/>
      <c r="M16" s="665"/>
      <c r="N16" s="665"/>
      <c r="O16" s="665"/>
      <c r="P16" s="665" t="s">
        <v>130</v>
      </c>
      <c r="Q16" s="665"/>
      <c r="R16" s="665"/>
      <c r="S16" s="665"/>
      <c r="T16" s="665"/>
      <c r="U16" s="665"/>
      <c r="V16" s="665" t="s">
        <v>131</v>
      </c>
      <c r="W16" s="665"/>
      <c r="X16" s="665"/>
      <c r="Y16" s="665"/>
      <c r="Z16" s="665"/>
      <c r="AA16" s="665"/>
      <c r="AB16" s="665" t="s">
        <v>132</v>
      </c>
      <c r="AC16" s="665"/>
      <c r="AD16" s="665"/>
      <c r="AE16" s="665"/>
      <c r="AF16" s="665"/>
      <c r="AG16" s="665"/>
      <c r="AH16" s="665" t="s">
        <v>133</v>
      </c>
      <c r="AI16" s="665"/>
      <c r="AJ16" s="665"/>
      <c r="AK16" s="665"/>
      <c r="AL16" s="665"/>
      <c r="AM16" s="665"/>
      <c r="AN16" s="665" t="s">
        <v>134</v>
      </c>
      <c r="AO16" s="665"/>
      <c r="AP16" s="665"/>
      <c r="AQ16" s="665"/>
      <c r="AR16" s="665"/>
      <c r="AS16" s="665"/>
    </row>
    <row r="17" spans="1:46" s="46" customFormat="1" ht="12.75" customHeight="1" thickBot="1">
      <c r="A17" s="665"/>
      <c r="B17" s="665"/>
      <c r="C17" s="665"/>
      <c r="D17" s="666" t="s">
        <v>135</v>
      </c>
      <c r="E17" s="666"/>
      <c r="F17" s="666" t="s">
        <v>135</v>
      </c>
      <c r="G17" s="666"/>
      <c r="H17" s="666" t="s">
        <v>136</v>
      </c>
      <c r="I17" s="666"/>
      <c r="J17" s="666" t="s">
        <v>135</v>
      </c>
      <c r="K17" s="666"/>
      <c r="L17" s="666" t="s">
        <v>135</v>
      </c>
      <c r="M17" s="666"/>
      <c r="N17" s="666" t="s">
        <v>137</v>
      </c>
      <c r="O17" s="666"/>
      <c r="P17" s="666" t="s">
        <v>138</v>
      </c>
      <c r="Q17" s="666"/>
      <c r="R17" s="666" t="s">
        <v>139</v>
      </c>
      <c r="S17" s="666"/>
      <c r="T17" s="666" t="s">
        <v>140</v>
      </c>
      <c r="U17" s="666"/>
      <c r="V17" s="666" t="s">
        <v>135</v>
      </c>
      <c r="W17" s="666"/>
      <c r="X17" s="666" t="s">
        <v>135</v>
      </c>
      <c r="Y17" s="666"/>
      <c r="Z17" s="666" t="s">
        <v>141</v>
      </c>
      <c r="AA17" s="666"/>
      <c r="AB17" s="666" t="s">
        <v>135</v>
      </c>
      <c r="AC17" s="666"/>
      <c r="AD17" s="666" t="s">
        <v>135</v>
      </c>
      <c r="AE17" s="666"/>
      <c r="AF17" s="666" t="s">
        <v>142</v>
      </c>
      <c r="AG17" s="666"/>
      <c r="AH17" s="666" t="s">
        <v>135</v>
      </c>
      <c r="AI17" s="666"/>
      <c r="AJ17" s="666" t="s">
        <v>135</v>
      </c>
      <c r="AK17" s="666"/>
      <c r="AL17" s="666" t="s">
        <v>141</v>
      </c>
      <c r="AM17" s="666"/>
      <c r="AN17" s="666" t="s">
        <v>135</v>
      </c>
      <c r="AO17" s="666"/>
      <c r="AP17" s="666" t="s">
        <v>135</v>
      </c>
      <c r="AQ17" s="666"/>
      <c r="AR17" s="666" t="s">
        <v>141</v>
      </c>
      <c r="AS17" s="666"/>
    </row>
    <row r="18" spans="1:46" ht="135.75" thickBot="1">
      <c r="A18" s="665"/>
      <c r="B18" s="665"/>
      <c r="C18" s="665"/>
      <c r="D18" s="47" t="s">
        <v>143</v>
      </c>
      <c r="E18" s="47" t="s">
        <v>144</v>
      </c>
      <c r="F18" s="47" t="s">
        <v>143</v>
      </c>
      <c r="G18" s="47" t="s">
        <v>144</v>
      </c>
      <c r="H18" s="47" t="s">
        <v>143</v>
      </c>
      <c r="I18" s="47" t="s">
        <v>144</v>
      </c>
      <c r="J18" s="47" t="s">
        <v>143</v>
      </c>
      <c r="K18" s="47" t="s">
        <v>144</v>
      </c>
      <c r="L18" s="47" t="s">
        <v>143</v>
      </c>
      <c r="M18" s="47" t="s">
        <v>144</v>
      </c>
      <c r="N18" s="621" t="s">
        <v>143</v>
      </c>
      <c r="O18" s="47" t="s">
        <v>144</v>
      </c>
      <c r="P18" s="47" t="s">
        <v>143</v>
      </c>
      <c r="Q18" s="47" t="s">
        <v>144</v>
      </c>
      <c r="R18" s="47" t="s">
        <v>143</v>
      </c>
      <c r="S18" s="47" t="s">
        <v>144</v>
      </c>
      <c r="T18" s="47" t="s">
        <v>143</v>
      </c>
      <c r="U18" s="47" t="s">
        <v>144</v>
      </c>
      <c r="V18" s="47" t="s">
        <v>143</v>
      </c>
      <c r="W18" s="47" t="s">
        <v>144</v>
      </c>
      <c r="X18" s="47" t="s">
        <v>143</v>
      </c>
      <c r="Y18" s="47" t="s">
        <v>144</v>
      </c>
      <c r="Z18" s="47" t="s">
        <v>143</v>
      </c>
      <c r="AA18" s="47" t="s">
        <v>144</v>
      </c>
      <c r="AB18" s="47" t="s">
        <v>143</v>
      </c>
      <c r="AC18" s="47" t="s">
        <v>144</v>
      </c>
      <c r="AD18" s="47" t="s">
        <v>143</v>
      </c>
      <c r="AE18" s="47" t="s">
        <v>144</v>
      </c>
      <c r="AF18" s="47" t="s">
        <v>143</v>
      </c>
      <c r="AG18" s="47" t="s">
        <v>144</v>
      </c>
      <c r="AH18" s="47" t="s">
        <v>143</v>
      </c>
      <c r="AI18" s="47" t="s">
        <v>144</v>
      </c>
      <c r="AJ18" s="47" t="s">
        <v>143</v>
      </c>
      <c r="AK18" s="47" t="s">
        <v>144</v>
      </c>
      <c r="AL18" s="47" t="s">
        <v>143</v>
      </c>
      <c r="AM18" s="47" t="s">
        <v>144</v>
      </c>
      <c r="AN18" s="47" t="s">
        <v>143</v>
      </c>
      <c r="AO18" s="47" t="s">
        <v>144</v>
      </c>
      <c r="AP18" s="47" t="s">
        <v>143</v>
      </c>
      <c r="AQ18" s="47" t="s">
        <v>144</v>
      </c>
      <c r="AR18" s="47" t="s">
        <v>143</v>
      </c>
      <c r="AS18" s="47" t="s">
        <v>144</v>
      </c>
    </row>
    <row r="19" spans="1:46" s="53" customFormat="1" ht="16.5" thickBot="1">
      <c r="A19" s="48">
        <v>1</v>
      </c>
      <c r="B19" s="49">
        <v>2</v>
      </c>
      <c r="C19" s="48">
        <v>3</v>
      </c>
      <c r="D19" s="52" t="s">
        <v>145</v>
      </c>
      <c r="E19" s="52" t="s">
        <v>146</v>
      </c>
      <c r="F19" s="52" t="s">
        <v>147</v>
      </c>
      <c r="G19" s="52" t="s">
        <v>148</v>
      </c>
      <c r="H19" s="51" t="s">
        <v>149</v>
      </c>
      <c r="I19" s="52" t="s">
        <v>150</v>
      </c>
      <c r="J19" s="52" t="s">
        <v>151</v>
      </c>
      <c r="K19" s="52" t="s">
        <v>152</v>
      </c>
      <c r="L19" s="52" t="s">
        <v>153</v>
      </c>
      <c r="M19" s="52" t="s">
        <v>154</v>
      </c>
      <c r="N19" s="51" t="s">
        <v>155</v>
      </c>
      <c r="O19" s="52" t="s">
        <v>989</v>
      </c>
      <c r="P19" s="52" t="s">
        <v>157</v>
      </c>
      <c r="Q19" s="52" t="s">
        <v>158</v>
      </c>
      <c r="R19" s="52" t="s">
        <v>159</v>
      </c>
      <c r="S19" s="52" t="s">
        <v>160</v>
      </c>
      <c r="T19" s="52" t="s">
        <v>990</v>
      </c>
      <c r="U19" s="52" t="s">
        <v>991</v>
      </c>
      <c r="V19" s="52" t="s">
        <v>162</v>
      </c>
      <c r="W19" s="52" t="s">
        <v>163</v>
      </c>
      <c r="X19" s="52" t="s">
        <v>164</v>
      </c>
      <c r="Y19" s="52" t="s">
        <v>165</v>
      </c>
      <c r="Z19" s="52" t="s">
        <v>166</v>
      </c>
      <c r="AA19" s="52" t="s">
        <v>166</v>
      </c>
      <c r="AB19" s="52" t="s">
        <v>167</v>
      </c>
      <c r="AC19" s="52" t="s">
        <v>168</v>
      </c>
      <c r="AD19" s="52" t="s">
        <v>169</v>
      </c>
      <c r="AE19" s="52" t="s">
        <v>170</v>
      </c>
      <c r="AF19" s="52" t="s">
        <v>171</v>
      </c>
      <c r="AG19" s="52" t="s">
        <v>172</v>
      </c>
      <c r="AH19" s="52" t="s">
        <v>173</v>
      </c>
      <c r="AI19" s="52" t="s">
        <v>174</v>
      </c>
      <c r="AJ19" s="52" t="s">
        <v>175</v>
      </c>
      <c r="AK19" s="52" t="s">
        <v>176</v>
      </c>
      <c r="AL19" s="52" t="s">
        <v>177</v>
      </c>
      <c r="AM19" s="52" t="s">
        <v>177</v>
      </c>
      <c r="AN19" s="52" t="s">
        <v>178</v>
      </c>
      <c r="AO19" s="52" t="s">
        <v>179</v>
      </c>
      <c r="AP19" s="52" t="s">
        <v>180</v>
      </c>
      <c r="AQ19" s="52" t="s">
        <v>181</v>
      </c>
      <c r="AR19" s="52" t="s">
        <v>182</v>
      </c>
      <c r="AS19" s="52" t="s">
        <v>182</v>
      </c>
    </row>
    <row r="20" spans="1:46" ht="31.5">
      <c r="A20" s="54" t="s">
        <v>183</v>
      </c>
      <c r="B20" s="55" t="s">
        <v>184</v>
      </c>
      <c r="C20" s="56" t="s">
        <v>185</v>
      </c>
      <c r="D20" s="56" t="s">
        <v>185</v>
      </c>
      <c r="E20" s="56" t="s">
        <v>185</v>
      </c>
      <c r="F20" s="56" t="s">
        <v>185</v>
      </c>
      <c r="G20" s="56" t="s">
        <v>185</v>
      </c>
      <c r="H20" s="57">
        <f>H24</f>
        <v>1.03</v>
      </c>
      <c r="I20" s="56" t="s">
        <v>185</v>
      </c>
      <c r="J20" s="56" t="s">
        <v>185</v>
      </c>
      <c r="K20" s="56" t="s">
        <v>185</v>
      </c>
      <c r="L20" s="56" t="s">
        <v>185</v>
      </c>
      <c r="M20" s="56" t="s">
        <v>185</v>
      </c>
      <c r="N20" s="58">
        <f>N22+N24</f>
        <v>4.843</v>
      </c>
      <c r="O20" s="56" t="s">
        <v>185</v>
      </c>
      <c r="P20" s="56" t="str">
        <f>P26</f>
        <v>нд</v>
      </c>
      <c r="Q20" s="56">
        <f>Q26</f>
        <v>6</v>
      </c>
      <c r="R20" s="59">
        <f>R26</f>
        <v>10</v>
      </c>
      <c r="S20" s="56" t="s">
        <v>185</v>
      </c>
      <c r="T20" s="56" t="str">
        <f>T23</f>
        <v>нд</v>
      </c>
      <c r="U20" s="56" t="s">
        <v>185</v>
      </c>
      <c r="V20" s="56" t="s">
        <v>185</v>
      </c>
      <c r="W20" s="56" t="s">
        <v>185</v>
      </c>
      <c r="X20" s="56" t="s">
        <v>185</v>
      </c>
      <c r="Y20" s="56" t="s">
        <v>185</v>
      </c>
      <c r="Z20" s="56" t="s">
        <v>185</v>
      </c>
      <c r="AA20" s="56" t="s">
        <v>185</v>
      </c>
      <c r="AB20" s="56" t="s">
        <v>185</v>
      </c>
      <c r="AC20" s="56" t="s">
        <v>185</v>
      </c>
      <c r="AD20" s="56" t="s">
        <v>185</v>
      </c>
      <c r="AE20" s="56" t="s">
        <v>185</v>
      </c>
      <c r="AF20" s="59">
        <f>AF22</f>
        <v>418</v>
      </c>
      <c r="AG20" s="56" t="s">
        <v>185</v>
      </c>
      <c r="AH20" s="56" t="s">
        <v>185</v>
      </c>
      <c r="AI20" s="56" t="s">
        <v>185</v>
      </c>
      <c r="AJ20" s="56" t="s">
        <v>185</v>
      </c>
      <c r="AK20" s="56" t="s">
        <v>185</v>
      </c>
      <c r="AL20" s="56" t="s">
        <v>185</v>
      </c>
      <c r="AM20" s="56" t="s">
        <v>185</v>
      </c>
      <c r="AN20" s="56" t="s">
        <v>185</v>
      </c>
      <c r="AO20" s="56" t="s">
        <v>185</v>
      </c>
      <c r="AP20" s="56" t="s">
        <v>185</v>
      </c>
      <c r="AQ20" s="56" t="s">
        <v>185</v>
      </c>
      <c r="AR20" s="56" t="s">
        <v>185</v>
      </c>
      <c r="AS20" s="56" t="s">
        <v>185</v>
      </c>
      <c r="AT20" s="53"/>
    </row>
    <row r="21" spans="1:46" ht="31.5">
      <c r="A21" s="54" t="s">
        <v>186</v>
      </c>
      <c r="B21" s="55" t="s">
        <v>187</v>
      </c>
      <c r="C21" s="56" t="s">
        <v>185</v>
      </c>
      <c r="D21" s="56" t="s">
        <v>185</v>
      </c>
      <c r="E21" s="56" t="s">
        <v>185</v>
      </c>
      <c r="F21" s="56" t="s">
        <v>185</v>
      </c>
      <c r="G21" s="56" t="s">
        <v>185</v>
      </c>
      <c r="H21" s="56" t="s">
        <v>185</v>
      </c>
      <c r="I21" s="56" t="s">
        <v>185</v>
      </c>
      <c r="J21" s="56" t="s">
        <v>185</v>
      </c>
      <c r="K21" s="56" t="s">
        <v>185</v>
      </c>
      <c r="L21" s="56" t="s">
        <v>185</v>
      </c>
      <c r="M21" s="56" t="s">
        <v>185</v>
      </c>
      <c r="N21" s="56" t="s">
        <v>185</v>
      </c>
      <c r="O21" s="56" t="s">
        <v>185</v>
      </c>
      <c r="P21" s="56" t="s">
        <v>185</v>
      </c>
      <c r="Q21" s="56" t="s">
        <v>185</v>
      </c>
      <c r="R21" s="56" t="s">
        <v>185</v>
      </c>
      <c r="S21" s="56" t="s">
        <v>185</v>
      </c>
      <c r="T21" s="56" t="s">
        <v>185</v>
      </c>
      <c r="U21" s="56" t="s">
        <v>185</v>
      </c>
      <c r="V21" s="56" t="s">
        <v>185</v>
      </c>
      <c r="W21" s="56" t="s">
        <v>185</v>
      </c>
      <c r="X21" s="56" t="s">
        <v>185</v>
      </c>
      <c r="Y21" s="56" t="s">
        <v>185</v>
      </c>
      <c r="Z21" s="56" t="s">
        <v>185</v>
      </c>
      <c r="AA21" s="56" t="s">
        <v>185</v>
      </c>
      <c r="AB21" s="56" t="s">
        <v>185</v>
      </c>
      <c r="AC21" s="56" t="s">
        <v>185</v>
      </c>
      <c r="AD21" s="56" t="s">
        <v>185</v>
      </c>
      <c r="AE21" s="56" t="s">
        <v>185</v>
      </c>
      <c r="AF21" s="56" t="s">
        <v>185</v>
      </c>
      <c r="AG21" s="56" t="s">
        <v>185</v>
      </c>
      <c r="AH21" s="56" t="s">
        <v>185</v>
      </c>
      <c r="AI21" s="56" t="s">
        <v>185</v>
      </c>
      <c r="AJ21" s="56" t="s">
        <v>185</v>
      </c>
      <c r="AK21" s="56" t="s">
        <v>185</v>
      </c>
      <c r="AL21" s="56" t="s">
        <v>185</v>
      </c>
      <c r="AM21" s="56" t="s">
        <v>185</v>
      </c>
      <c r="AN21" s="56" t="s">
        <v>185</v>
      </c>
      <c r="AO21" s="56" t="s">
        <v>185</v>
      </c>
      <c r="AP21" s="56" t="s">
        <v>185</v>
      </c>
      <c r="AQ21" s="56" t="s">
        <v>185</v>
      </c>
      <c r="AR21" s="56" t="s">
        <v>185</v>
      </c>
      <c r="AS21" s="56" t="s">
        <v>185</v>
      </c>
      <c r="AT21" s="53"/>
    </row>
    <row r="22" spans="1:46" ht="47.25">
      <c r="A22" s="54" t="s">
        <v>188</v>
      </c>
      <c r="B22" s="55" t="s">
        <v>189</v>
      </c>
      <c r="C22" s="56" t="s">
        <v>185</v>
      </c>
      <c r="D22" s="56" t="str">
        <f>D29</f>
        <v>нд</v>
      </c>
      <c r="E22" s="56" t="str">
        <f t="shared" ref="E22:AS22" si="0">E29</f>
        <v>нд</v>
      </c>
      <c r="F22" s="56" t="str">
        <f t="shared" si="0"/>
        <v>нд</v>
      </c>
      <c r="G22" s="56" t="str">
        <f t="shared" si="0"/>
        <v>нд</v>
      </c>
      <c r="H22" s="56" t="str">
        <f t="shared" si="0"/>
        <v>нд</v>
      </c>
      <c r="I22" s="56" t="str">
        <f t="shared" si="0"/>
        <v>нд</v>
      </c>
      <c r="J22" s="56" t="str">
        <f t="shared" si="0"/>
        <v>нд</v>
      </c>
      <c r="K22" s="56" t="str">
        <f t="shared" si="0"/>
        <v>нд</v>
      </c>
      <c r="L22" s="56" t="str">
        <f t="shared" si="0"/>
        <v>нд</v>
      </c>
      <c r="M22" s="56" t="str">
        <f t="shared" si="0"/>
        <v>нд</v>
      </c>
      <c r="N22" s="56">
        <f>N29</f>
        <v>0.41000000000000003</v>
      </c>
      <c r="O22" s="56" t="str">
        <f t="shared" si="0"/>
        <v>нд</v>
      </c>
      <c r="P22" s="56" t="str">
        <f t="shared" si="0"/>
        <v>нд</v>
      </c>
      <c r="Q22" s="56" t="str">
        <f t="shared" si="0"/>
        <v>нд</v>
      </c>
      <c r="R22" s="56" t="str">
        <f t="shared" si="0"/>
        <v>нд</v>
      </c>
      <c r="S22" s="56" t="str">
        <f t="shared" si="0"/>
        <v>нд</v>
      </c>
      <c r="T22" s="56" t="str">
        <f t="shared" si="0"/>
        <v>нд</v>
      </c>
      <c r="U22" s="56" t="str">
        <f t="shared" si="0"/>
        <v>нд</v>
      </c>
      <c r="V22" s="56" t="str">
        <f t="shared" si="0"/>
        <v>нд</v>
      </c>
      <c r="W22" s="56" t="str">
        <f t="shared" si="0"/>
        <v>нд</v>
      </c>
      <c r="X22" s="56" t="str">
        <f t="shared" si="0"/>
        <v>нд</v>
      </c>
      <c r="Y22" s="56" t="str">
        <f t="shared" si="0"/>
        <v>нд</v>
      </c>
      <c r="Z22" s="56" t="str">
        <f t="shared" si="0"/>
        <v>нд</v>
      </c>
      <c r="AA22" s="56" t="str">
        <f t="shared" si="0"/>
        <v>нд</v>
      </c>
      <c r="AB22" s="56" t="str">
        <f t="shared" si="0"/>
        <v>нд</v>
      </c>
      <c r="AC22" s="56" t="str">
        <f t="shared" si="0"/>
        <v>нд</v>
      </c>
      <c r="AD22" s="56" t="str">
        <f t="shared" si="0"/>
        <v>нд</v>
      </c>
      <c r="AE22" s="56" t="str">
        <f t="shared" si="0"/>
        <v>нд</v>
      </c>
      <c r="AF22" s="56">
        <f t="shared" si="0"/>
        <v>418</v>
      </c>
      <c r="AG22" s="56" t="str">
        <f t="shared" si="0"/>
        <v>нд</v>
      </c>
      <c r="AH22" s="56" t="str">
        <f t="shared" si="0"/>
        <v>нд</v>
      </c>
      <c r="AI22" s="56" t="str">
        <f t="shared" si="0"/>
        <v>нд</v>
      </c>
      <c r="AJ22" s="56" t="str">
        <f t="shared" si="0"/>
        <v>нд</v>
      </c>
      <c r="AK22" s="56" t="str">
        <f t="shared" si="0"/>
        <v>нд</v>
      </c>
      <c r="AL22" s="56" t="str">
        <f t="shared" si="0"/>
        <v>нд</v>
      </c>
      <c r="AM22" s="56" t="str">
        <f t="shared" si="0"/>
        <v>нд</v>
      </c>
      <c r="AN22" s="56" t="str">
        <f t="shared" si="0"/>
        <v>нд</v>
      </c>
      <c r="AO22" s="56" t="str">
        <f t="shared" si="0"/>
        <v>нд</v>
      </c>
      <c r="AP22" s="56" t="str">
        <f t="shared" si="0"/>
        <v>нд</v>
      </c>
      <c r="AQ22" s="56" t="str">
        <f t="shared" si="0"/>
        <v>нд</v>
      </c>
      <c r="AR22" s="56" t="str">
        <f t="shared" si="0"/>
        <v>нд</v>
      </c>
      <c r="AS22" s="56" t="str">
        <f t="shared" si="0"/>
        <v>нд</v>
      </c>
      <c r="AT22" s="53"/>
    </row>
    <row r="23" spans="1:46" ht="78.75">
      <c r="A23" s="54" t="s">
        <v>190</v>
      </c>
      <c r="B23" s="55" t="s">
        <v>191</v>
      </c>
      <c r="C23" s="56" t="str">
        <f>C36</f>
        <v>нд</v>
      </c>
      <c r="D23" s="56" t="str">
        <f t="shared" ref="D23:AS23" si="1">D36</f>
        <v>нд</v>
      </c>
      <c r="E23" s="56" t="str">
        <f t="shared" si="1"/>
        <v>нд</v>
      </c>
      <c r="F23" s="56" t="str">
        <f t="shared" si="1"/>
        <v>нд</v>
      </c>
      <c r="G23" s="56" t="str">
        <f t="shared" si="1"/>
        <v>нд</v>
      </c>
      <c r="H23" s="56" t="str">
        <f>H34</f>
        <v>нд</v>
      </c>
      <c r="I23" s="56" t="str">
        <f t="shared" si="1"/>
        <v>нд</v>
      </c>
      <c r="J23" s="56" t="str">
        <f t="shared" si="1"/>
        <v>нд</v>
      </c>
      <c r="K23" s="56" t="str">
        <f t="shared" si="1"/>
        <v>нд</v>
      </c>
      <c r="L23" s="56" t="str">
        <f t="shared" si="1"/>
        <v>нд</v>
      </c>
      <c r="M23" s="56" t="str">
        <f t="shared" si="1"/>
        <v>нд</v>
      </c>
      <c r="N23" s="56" t="s">
        <v>185</v>
      </c>
      <c r="O23" s="56" t="str">
        <f t="shared" si="1"/>
        <v>нд</v>
      </c>
      <c r="P23" s="56" t="str">
        <f t="shared" si="1"/>
        <v>нд</v>
      </c>
      <c r="Q23" s="56" t="str">
        <f t="shared" si="1"/>
        <v>нд</v>
      </c>
      <c r="R23" s="56" t="str">
        <f t="shared" si="1"/>
        <v>нд</v>
      </c>
      <c r="S23" s="56" t="str">
        <f t="shared" si="1"/>
        <v>нд</v>
      </c>
      <c r="T23" s="56" t="str">
        <f t="shared" si="1"/>
        <v>нд</v>
      </c>
      <c r="U23" s="56" t="str">
        <f t="shared" si="1"/>
        <v>нд</v>
      </c>
      <c r="V23" s="56" t="str">
        <f t="shared" si="1"/>
        <v>нд</v>
      </c>
      <c r="W23" s="56" t="str">
        <f t="shared" si="1"/>
        <v>нд</v>
      </c>
      <c r="X23" s="56" t="str">
        <f t="shared" si="1"/>
        <v>нд</v>
      </c>
      <c r="Y23" s="56" t="str">
        <f t="shared" si="1"/>
        <v>нд</v>
      </c>
      <c r="Z23" s="56" t="str">
        <f t="shared" si="1"/>
        <v>нд</v>
      </c>
      <c r="AA23" s="56" t="str">
        <f t="shared" si="1"/>
        <v>нд</v>
      </c>
      <c r="AB23" s="56" t="str">
        <f t="shared" si="1"/>
        <v>нд</v>
      </c>
      <c r="AC23" s="56" t="str">
        <f t="shared" si="1"/>
        <v>нд</v>
      </c>
      <c r="AD23" s="56" t="str">
        <f t="shared" si="1"/>
        <v>нд</v>
      </c>
      <c r="AE23" s="56" t="str">
        <f t="shared" si="1"/>
        <v>нд</v>
      </c>
      <c r="AF23" s="56" t="str">
        <f t="shared" si="1"/>
        <v>нд</v>
      </c>
      <c r="AG23" s="56" t="str">
        <f t="shared" si="1"/>
        <v>нд</v>
      </c>
      <c r="AH23" s="56" t="str">
        <f t="shared" si="1"/>
        <v>нд</v>
      </c>
      <c r="AI23" s="56" t="str">
        <f t="shared" si="1"/>
        <v>нд</v>
      </c>
      <c r="AJ23" s="56" t="str">
        <f t="shared" si="1"/>
        <v>нд</v>
      </c>
      <c r="AK23" s="56" t="str">
        <f t="shared" si="1"/>
        <v>нд</v>
      </c>
      <c r="AL23" s="56" t="str">
        <f t="shared" si="1"/>
        <v>нд</v>
      </c>
      <c r="AM23" s="56" t="str">
        <f t="shared" si="1"/>
        <v>нд</v>
      </c>
      <c r="AN23" s="56" t="str">
        <f t="shared" si="1"/>
        <v>нд</v>
      </c>
      <c r="AO23" s="56" t="str">
        <f t="shared" si="1"/>
        <v>нд</v>
      </c>
      <c r="AP23" s="56" t="str">
        <f t="shared" si="1"/>
        <v>нд</v>
      </c>
      <c r="AQ23" s="56" t="str">
        <f t="shared" si="1"/>
        <v>нд</v>
      </c>
      <c r="AR23" s="56" t="str">
        <f t="shared" si="1"/>
        <v>нд</v>
      </c>
      <c r="AS23" s="56" t="str">
        <f t="shared" si="1"/>
        <v>нд</v>
      </c>
      <c r="AT23" s="53"/>
    </row>
    <row r="24" spans="1:46" ht="47.25">
      <c r="A24" s="54" t="s">
        <v>192</v>
      </c>
      <c r="B24" s="55" t="s">
        <v>193</v>
      </c>
      <c r="C24" s="56" t="str">
        <f>C39</f>
        <v>нд</v>
      </c>
      <c r="D24" s="56" t="str">
        <f t="shared" ref="D24:AS24" si="2">D39</f>
        <v>нд</v>
      </c>
      <c r="E24" s="56" t="str">
        <f t="shared" si="2"/>
        <v>нд</v>
      </c>
      <c r="F24" s="56" t="str">
        <f t="shared" si="2"/>
        <v>нд</v>
      </c>
      <c r="G24" s="56" t="str">
        <f t="shared" si="2"/>
        <v>нд</v>
      </c>
      <c r="H24" s="57">
        <f>H36</f>
        <v>1.03</v>
      </c>
      <c r="I24" s="56" t="str">
        <f t="shared" si="2"/>
        <v>нд</v>
      </c>
      <c r="J24" s="56" t="str">
        <f t="shared" si="2"/>
        <v>нд</v>
      </c>
      <c r="K24" s="56" t="str">
        <f t="shared" si="2"/>
        <v>нд</v>
      </c>
      <c r="L24" s="56" t="str">
        <f t="shared" si="2"/>
        <v>нд</v>
      </c>
      <c r="M24" s="56" t="str">
        <f t="shared" si="2"/>
        <v>нд</v>
      </c>
      <c r="N24" s="57">
        <f>N36</f>
        <v>4.4329999999999998</v>
      </c>
      <c r="O24" s="56" t="str">
        <f t="shared" si="2"/>
        <v>нд</v>
      </c>
      <c r="P24" s="56" t="str">
        <f t="shared" si="2"/>
        <v>нд</v>
      </c>
      <c r="Q24" s="56" t="str">
        <f t="shared" si="2"/>
        <v>нд</v>
      </c>
      <c r="R24" s="56" t="str">
        <f t="shared" si="2"/>
        <v>нд</v>
      </c>
      <c r="S24" s="56" t="str">
        <f t="shared" si="2"/>
        <v>нд</v>
      </c>
      <c r="T24" s="56" t="str">
        <f t="shared" si="2"/>
        <v>нд</v>
      </c>
      <c r="U24" s="56" t="str">
        <f t="shared" si="2"/>
        <v>нд</v>
      </c>
      <c r="V24" s="56" t="str">
        <f t="shared" si="2"/>
        <v>нд</v>
      </c>
      <c r="W24" s="56" t="str">
        <f t="shared" si="2"/>
        <v>нд</v>
      </c>
      <c r="X24" s="56" t="str">
        <f t="shared" si="2"/>
        <v>нд</v>
      </c>
      <c r="Y24" s="56" t="str">
        <f t="shared" si="2"/>
        <v>нд</v>
      </c>
      <c r="Z24" s="56" t="str">
        <f t="shared" si="2"/>
        <v>нд</v>
      </c>
      <c r="AA24" s="56" t="str">
        <f t="shared" si="2"/>
        <v>нд</v>
      </c>
      <c r="AB24" s="56" t="str">
        <f t="shared" si="2"/>
        <v>нд</v>
      </c>
      <c r="AC24" s="56" t="str">
        <f t="shared" si="2"/>
        <v>нд</v>
      </c>
      <c r="AD24" s="56" t="str">
        <f t="shared" si="2"/>
        <v>нд</v>
      </c>
      <c r="AE24" s="56" t="str">
        <f t="shared" si="2"/>
        <v>нд</v>
      </c>
      <c r="AF24" s="56" t="str">
        <f t="shared" si="2"/>
        <v>нд</v>
      </c>
      <c r="AG24" s="56" t="str">
        <f t="shared" si="2"/>
        <v>нд</v>
      </c>
      <c r="AH24" s="56" t="str">
        <f t="shared" si="2"/>
        <v>нд</v>
      </c>
      <c r="AI24" s="56" t="str">
        <f t="shared" si="2"/>
        <v>нд</v>
      </c>
      <c r="AJ24" s="56" t="str">
        <f t="shared" si="2"/>
        <v>нд</v>
      </c>
      <c r="AK24" s="56" t="str">
        <f t="shared" si="2"/>
        <v>нд</v>
      </c>
      <c r="AL24" s="56" t="str">
        <f t="shared" si="2"/>
        <v>нд</v>
      </c>
      <c r="AM24" s="56" t="str">
        <f t="shared" si="2"/>
        <v>нд</v>
      </c>
      <c r="AN24" s="56" t="str">
        <f t="shared" si="2"/>
        <v>нд</v>
      </c>
      <c r="AO24" s="56" t="str">
        <f t="shared" si="2"/>
        <v>нд</v>
      </c>
      <c r="AP24" s="56" t="str">
        <f t="shared" si="2"/>
        <v>нд</v>
      </c>
      <c r="AQ24" s="56" t="str">
        <f t="shared" si="2"/>
        <v>нд</v>
      </c>
      <c r="AR24" s="56" t="str">
        <f t="shared" si="2"/>
        <v>нд</v>
      </c>
      <c r="AS24" s="56" t="str">
        <f t="shared" si="2"/>
        <v>нд</v>
      </c>
      <c r="AT24" s="53"/>
    </row>
    <row r="25" spans="1:46" ht="47.25">
      <c r="A25" s="54" t="s">
        <v>194</v>
      </c>
      <c r="B25" s="55" t="s">
        <v>195</v>
      </c>
      <c r="C25" s="56" t="s">
        <v>185</v>
      </c>
      <c r="D25" s="56" t="s">
        <v>185</v>
      </c>
      <c r="E25" s="56" t="s">
        <v>185</v>
      </c>
      <c r="F25" s="56" t="s">
        <v>185</v>
      </c>
      <c r="G25" s="56" t="s">
        <v>185</v>
      </c>
      <c r="H25" s="56" t="s">
        <v>185</v>
      </c>
      <c r="I25" s="56" t="s">
        <v>185</v>
      </c>
      <c r="J25" s="56" t="s">
        <v>185</v>
      </c>
      <c r="K25" s="56" t="s">
        <v>185</v>
      </c>
      <c r="L25" s="56" t="s">
        <v>185</v>
      </c>
      <c r="M25" s="56" t="s">
        <v>185</v>
      </c>
      <c r="N25" s="56" t="s">
        <v>185</v>
      </c>
      <c r="O25" s="56" t="s">
        <v>185</v>
      </c>
      <c r="P25" s="56" t="s">
        <v>185</v>
      </c>
      <c r="Q25" s="56" t="s">
        <v>185</v>
      </c>
      <c r="R25" s="56" t="s">
        <v>185</v>
      </c>
      <c r="S25" s="56" t="s">
        <v>185</v>
      </c>
      <c r="T25" s="56" t="s">
        <v>185</v>
      </c>
      <c r="U25" s="56" t="s">
        <v>185</v>
      </c>
      <c r="V25" s="56" t="s">
        <v>185</v>
      </c>
      <c r="W25" s="56" t="s">
        <v>185</v>
      </c>
      <c r="X25" s="56" t="s">
        <v>185</v>
      </c>
      <c r="Y25" s="56" t="s">
        <v>185</v>
      </c>
      <c r="Z25" s="56" t="s">
        <v>185</v>
      </c>
      <c r="AA25" s="56" t="s">
        <v>185</v>
      </c>
      <c r="AB25" s="56" t="s">
        <v>185</v>
      </c>
      <c r="AC25" s="56" t="s">
        <v>185</v>
      </c>
      <c r="AD25" s="56" t="s">
        <v>185</v>
      </c>
      <c r="AE25" s="56" t="s">
        <v>185</v>
      </c>
      <c r="AF25" s="56" t="s">
        <v>185</v>
      </c>
      <c r="AG25" s="56" t="s">
        <v>185</v>
      </c>
      <c r="AH25" s="56" t="s">
        <v>185</v>
      </c>
      <c r="AI25" s="56" t="s">
        <v>185</v>
      </c>
      <c r="AJ25" s="56" t="s">
        <v>185</v>
      </c>
      <c r="AK25" s="56" t="s">
        <v>185</v>
      </c>
      <c r="AL25" s="56" t="s">
        <v>185</v>
      </c>
      <c r="AM25" s="56" t="s">
        <v>185</v>
      </c>
      <c r="AN25" s="56" t="s">
        <v>185</v>
      </c>
      <c r="AO25" s="56" t="s">
        <v>185</v>
      </c>
      <c r="AP25" s="56" t="s">
        <v>185</v>
      </c>
      <c r="AQ25" s="56" t="s">
        <v>185</v>
      </c>
      <c r="AR25" s="56" t="s">
        <v>185</v>
      </c>
      <c r="AS25" s="56" t="s">
        <v>185</v>
      </c>
      <c r="AT25" s="53"/>
    </row>
    <row r="26" spans="1:46" ht="31.5">
      <c r="A26" s="54" t="s">
        <v>196</v>
      </c>
      <c r="B26" s="55" t="s">
        <v>197</v>
      </c>
      <c r="C26" s="56" t="str">
        <f>C41</f>
        <v>нд</v>
      </c>
      <c r="D26" s="56" t="str">
        <f t="shared" ref="D26:AS26" si="3">D41</f>
        <v>нд</v>
      </c>
      <c r="E26" s="56" t="str">
        <f t="shared" si="3"/>
        <v>нд</v>
      </c>
      <c r="F26" s="56" t="str">
        <f t="shared" si="3"/>
        <v>нд</v>
      </c>
      <c r="G26" s="56" t="str">
        <f t="shared" si="3"/>
        <v>нд</v>
      </c>
      <c r="H26" s="56" t="str">
        <f>H43</f>
        <v>нд</v>
      </c>
      <c r="I26" s="56" t="str">
        <f t="shared" si="3"/>
        <v>нд</v>
      </c>
      <c r="J26" s="56" t="str">
        <f t="shared" si="3"/>
        <v>нд</v>
      </c>
      <c r="K26" s="56" t="str">
        <f t="shared" si="3"/>
        <v>нд</v>
      </c>
      <c r="L26" s="56" t="str">
        <f t="shared" si="3"/>
        <v>нд</v>
      </c>
      <c r="M26" s="56" t="str">
        <f t="shared" si="3"/>
        <v>нд</v>
      </c>
      <c r="N26" s="56" t="str">
        <f>N43</f>
        <v>нд</v>
      </c>
      <c r="O26" s="56" t="str">
        <f t="shared" si="3"/>
        <v>нд</v>
      </c>
      <c r="P26" s="56" t="str">
        <f t="shared" si="3"/>
        <v>нд</v>
      </c>
      <c r="Q26" s="57">
        <f>Q43</f>
        <v>6</v>
      </c>
      <c r="R26" s="56">
        <f>R43</f>
        <v>10</v>
      </c>
      <c r="S26" s="56" t="str">
        <f t="shared" si="3"/>
        <v>нд</v>
      </c>
      <c r="T26" s="56" t="str">
        <f t="shared" si="3"/>
        <v>нд</v>
      </c>
      <c r="U26" s="56" t="str">
        <f t="shared" si="3"/>
        <v>нд</v>
      </c>
      <c r="V26" s="56" t="str">
        <f t="shared" si="3"/>
        <v>нд</v>
      </c>
      <c r="W26" s="56" t="str">
        <f t="shared" si="3"/>
        <v>нд</v>
      </c>
      <c r="X26" s="56" t="str">
        <f t="shared" si="3"/>
        <v>нд</v>
      </c>
      <c r="Y26" s="56" t="str">
        <f t="shared" si="3"/>
        <v>нд</v>
      </c>
      <c r="Z26" s="56" t="str">
        <f t="shared" si="3"/>
        <v>нд</v>
      </c>
      <c r="AA26" s="56" t="str">
        <f t="shared" si="3"/>
        <v>нд</v>
      </c>
      <c r="AB26" s="56" t="str">
        <f t="shared" si="3"/>
        <v>нд</v>
      </c>
      <c r="AC26" s="56" t="str">
        <f t="shared" si="3"/>
        <v>нд</v>
      </c>
      <c r="AD26" s="56" t="str">
        <f t="shared" si="3"/>
        <v>нд</v>
      </c>
      <c r="AE26" s="56" t="str">
        <f t="shared" si="3"/>
        <v>нд</v>
      </c>
      <c r="AF26" s="56" t="str">
        <f t="shared" si="3"/>
        <v>нд</v>
      </c>
      <c r="AG26" s="56" t="str">
        <f t="shared" si="3"/>
        <v>нд</v>
      </c>
      <c r="AH26" s="56" t="str">
        <f t="shared" si="3"/>
        <v>нд</v>
      </c>
      <c r="AI26" s="56" t="str">
        <f t="shared" si="3"/>
        <v>нд</v>
      </c>
      <c r="AJ26" s="56" t="str">
        <f t="shared" si="3"/>
        <v>нд</v>
      </c>
      <c r="AK26" s="56" t="str">
        <f t="shared" si="3"/>
        <v>нд</v>
      </c>
      <c r="AL26" s="56" t="str">
        <f t="shared" si="3"/>
        <v>нд</v>
      </c>
      <c r="AM26" s="56" t="str">
        <f t="shared" si="3"/>
        <v>нд</v>
      </c>
      <c r="AN26" s="56" t="str">
        <f t="shared" si="3"/>
        <v>нд</v>
      </c>
      <c r="AO26" s="56" t="str">
        <f t="shared" si="3"/>
        <v>нд</v>
      </c>
      <c r="AP26" s="56" t="str">
        <f t="shared" si="3"/>
        <v>нд</v>
      </c>
      <c r="AQ26" s="56" t="str">
        <f t="shared" si="3"/>
        <v>нд</v>
      </c>
      <c r="AR26" s="56" t="str">
        <f t="shared" si="3"/>
        <v>нд</v>
      </c>
      <c r="AS26" s="56" t="str">
        <f t="shared" si="3"/>
        <v>нд</v>
      </c>
      <c r="AT26" s="53"/>
    </row>
    <row r="27" spans="1:46" ht="15.75">
      <c r="A27" s="580"/>
      <c r="B27" s="581"/>
      <c r="C27" s="622"/>
      <c r="D27" s="622"/>
      <c r="E27" s="622"/>
      <c r="F27" s="622"/>
      <c r="G27" s="622"/>
      <c r="H27" s="623"/>
      <c r="I27" s="622"/>
      <c r="J27" s="622"/>
      <c r="K27" s="622"/>
      <c r="L27" s="622"/>
      <c r="M27" s="622"/>
      <c r="N27" s="624"/>
      <c r="O27" s="622"/>
      <c r="P27" s="622"/>
      <c r="Q27" s="622"/>
      <c r="R27" s="624"/>
      <c r="S27" s="622"/>
      <c r="T27" s="622"/>
      <c r="U27" s="622"/>
      <c r="V27" s="622"/>
      <c r="W27" s="622"/>
      <c r="X27" s="622"/>
      <c r="Y27" s="622"/>
      <c r="Z27" s="622"/>
      <c r="AA27" s="622"/>
      <c r="AB27" s="622"/>
      <c r="AC27" s="622"/>
      <c r="AD27" s="622"/>
      <c r="AE27" s="622"/>
      <c r="AF27" s="625"/>
      <c r="AG27" s="622"/>
      <c r="AH27" s="622"/>
      <c r="AI27" s="622"/>
      <c r="AJ27" s="622"/>
      <c r="AK27" s="622"/>
      <c r="AL27" s="622"/>
      <c r="AM27" s="622"/>
      <c r="AN27" s="622"/>
      <c r="AO27" s="622"/>
      <c r="AP27" s="622"/>
      <c r="AQ27" s="622"/>
      <c r="AR27" s="622"/>
      <c r="AS27" s="622"/>
      <c r="AT27" s="53"/>
    </row>
    <row r="28" spans="1:46" ht="15.75">
      <c r="A28" s="54" t="s">
        <v>198</v>
      </c>
      <c r="B28" s="55" t="s">
        <v>5</v>
      </c>
      <c r="C28" s="622"/>
      <c r="D28" s="622"/>
      <c r="E28" s="622"/>
      <c r="F28" s="622"/>
      <c r="G28" s="622"/>
      <c r="H28" s="623"/>
      <c r="I28" s="622"/>
      <c r="J28" s="622"/>
      <c r="K28" s="622"/>
      <c r="L28" s="622"/>
      <c r="M28" s="622"/>
      <c r="N28" s="624"/>
      <c r="O28" s="622"/>
      <c r="P28" s="622"/>
      <c r="Q28" s="622"/>
      <c r="R28" s="624"/>
      <c r="S28" s="622"/>
      <c r="T28" s="622"/>
      <c r="U28" s="622"/>
      <c r="V28" s="622"/>
      <c r="W28" s="622"/>
      <c r="X28" s="622"/>
      <c r="Y28" s="622"/>
      <c r="Z28" s="622"/>
      <c r="AA28" s="622"/>
      <c r="AB28" s="622"/>
      <c r="AC28" s="622"/>
      <c r="AD28" s="622"/>
      <c r="AE28" s="622"/>
      <c r="AF28" s="625"/>
      <c r="AG28" s="622"/>
      <c r="AH28" s="622"/>
      <c r="AI28" s="622"/>
      <c r="AJ28" s="622"/>
      <c r="AK28" s="622"/>
      <c r="AL28" s="622"/>
      <c r="AM28" s="622"/>
      <c r="AN28" s="622"/>
      <c r="AO28" s="622"/>
      <c r="AP28" s="622"/>
      <c r="AQ28" s="622"/>
      <c r="AR28" s="622"/>
      <c r="AS28" s="622"/>
      <c r="AT28" s="53"/>
    </row>
    <row r="29" spans="1:46" ht="47.25">
      <c r="A29" s="54" t="s">
        <v>55</v>
      </c>
      <c r="B29" s="65" t="s">
        <v>199</v>
      </c>
      <c r="C29" s="56" t="str">
        <f>C30</f>
        <v>нд</v>
      </c>
      <c r="D29" s="56" t="str">
        <f t="shared" ref="D29:AS29" si="4">D30</f>
        <v>нд</v>
      </c>
      <c r="E29" s="56" t="str">
        <f t="shared" si="4"/>
        <v>нд</v>
      </c>
      <c r="F29" s="56" t="str">
        <f t="shared" si="4"/>
        <v>нд</v>
      </c>
      <c r="G29" s="56" t="str">
        <f t="shared" si="4"/>
        <v>нд</v>
      </c>
      <c r="H29" s="56" t="str">
        <f t="shared" si="4"/>
        <v>нд</v>
      </c>
      <c r="I29" s="56" t="str">
        <f t="shared" si="4"/>
        <v>нд</v>
      </c>
      <c r="J29" s="56" t="str">
        <f t="shared" si="4"/>
        <v>нд</v>
      </c>
      <c r="K29" s="56" t="str">
        <f t="shared" si="4"/>
        <v>нд</v>
      </c>
      <c r="L29" s="56" t="str">
        <f t="shared" si="4"/>
        <v>нд</v>
      </c>
      <c r="M29" s="56" t="str">
        <f t="shared" si="4"/>
        <v>нд</v>
      </c>
      <c r="N29" s="56">
        <f t="shared" si="4"/>
        <v>0.41000000000000003</v>
      </c>
      <c r="O29" s="56" t="str">
        <f t="shared" si="4"/>
        <v>нд</v>
      </c>
      <c r="P29" s="56" t="str">
        <f t="shared" si="4"/>
        <v>нд</v>
      </c>
      <c r="Q29" s="56" t="str">
        <f t="shared" si="4"/>
        <v>нд</v>
      </c>
      <c r="R29" s="56" t="str">
        <f t="shared" si="4"/>
        <v>нд</v>
      </c>
      <c r="S29" s="56" t="str">
        <f t="shared" si="4"/>
        <v>нд</v>
      </c>
      <c r="T29" s="56" t="str">
        <f t="shared" si="4"/>
        <v>нд</v>
      </c>
      <c r="U29" s="56" t="str">
        <f t="shared" si="4"/>
        <v>нд</v>
      </c>
      <c r="V29" s="56" t="str">
        <f t="shared" si="4"/>
        <v>нд</v>
      </c>
      <c r="W29" s="56" t="str">
        <f t="shared" si="4"/>
        <v>нд</v>
      </c>
      <c r="X29" s="56" t="str">
        <f t="shared" si="4"/>
        <v>нд</v>
      </c>
      <c r="Y29" s="56" t="str">
        <f t="shared" si="4"/>
        <v>нд</v>
      </c>
      <c r="Z29" s="56" t="str">
        <f t="shared" si="4"/>
        <v>нд</v>
      </c>
      <c r="AA29" s="56" t="str">
        <f t="shared" si="4"/>
        <v>нд</v>
      </c>
      <c r="AB29" s="56" t="str">
        <f t="shared" si="4"/>
        <v>нд</v>
      </c>
      <c r="AC29" s="56" t="str">
        <f t="shared" si="4"/>
        <v>нд</v>
      </c>
      <c r="AD29" s="56" t="str">
        <f t="shared" si="4"/>
        <v>нд</v>
      </c>
      <c r="AE29" s="56" t="str">
        <f t="shared" si="4"/>
        <v>нд</v>
      </c>
      <c r="AF29" s="56">
        <f>AF34</f>
        <v>418</v>
      </c>
      <c r="AG29" s="56" t="str">
        <f t="shared" si="4"/>
        <v>нд</v>
      </c>
      <c r="AH29" s="56" t="str">
        <f t="shared" si="4"/>
        <v>нд</v>
      </c>
      <c r="AI29" s="56" t="str">
        <f t="shared" si="4"/>
        <v>нд</v>
      </c>
      <c r="AJ29" s="56" t="str">
        <f t="shared" si="4"/>
        <v>нд</v>
      </c>
      <c r="AK29" s="56" t="str">
        <f t="shared" si="4"/>
        <v>нд</v>
      </c>
      <c r="AL29" s="56" t="str">
        <f t="shared" si="4"/>
        <v>нд</v>
      </c>
      <c r="AM29" s="56" t="str">
        <f t="shared" si="4"/>
        <v>нд</v>
      </c>
      <c r="AN29" s="56" t="str">
        <f t="shared" si="4"/>
        <v>нд</v>
      </c>
      <c r="AO29" s="56" t="str">
        <f t="shared" si="4"/>
        <v>нд</v>
      </c>
      <c r="AP29" s="56" t="str">
        <f t="shared" si="4"/>
        <v>нд</v>
      </c>
      <c r="AQ29" s="56" t="str">
        <f t="shared" si="4"/>
        <v>нд</v>
      </c>
      <c r="AR29" s="56" t="str">
        <f t="shared" si="4"/>
        <v>нд</v>
      </c>
      <c r="AS29" s="56" t="str">
        <f t="shared" si="4"/>
        <v>нд</v>
      </c>
      <c r="AT29" s="53"/>
    </row>
    <row r="30" spans="1:46" ht="63">
      <c r="A30" s="54" t="s">
        <v>68</v>
      </c>
      <c r="B30" s="55" t="s">
        <v>200</v>
      </c>
      <c r="C30" s="56" t="s">
        <v>185</v>
      </c>
      <c r="D30" s="56" t="s">
        <v>185</v>
      </c>
      <c r="E30" s="56" t="s">
        <v>185</v>
      </c>
      <c r="F30" s="56" t="s">
        <v>185</v>
      </c>
      <c r="G30" s="56" t="s">
        <v>185</v>
      </c>
      <c r="H30" s="56" t="s">
        <v>185</v>
      </c>
      <c r="I30" s="56" t="s">
        <v>185</v>
      </c>
      <c r="J30" s="56" t="s">
        <v>185</v>
      </c>
      <c r="K30" s="56" t="s">
        <v>185</v>
      </c>
      <c r="L30" s="56" t="s">
        <v>185</v>
      </c>
      <c r="M30" s="56" t="s">
        <v>185</v>
      </c>
      <c r="N30" s="57">
        <f>N31</f>
        <v>0.41000000000000003</v>
      </c>
      <c r="O30" s="56" t="s">
        <v>185</v>
      </c>
      <c r="P30" s="56" t="s">
        <v>185</v>
      </c>
      <c r="Q30" s="56" t="s">
        <v>185</v>
      </c>
      <c r="R30" s="56" t="s">
        <v>185</v>
      </c>
      <c r="S30" s="56" t="s">
        <v>185</v>
      </c>
      <c r="T30" s="56" t="s">
        <v>185</v>
      </c>
      <c r="U30" s="56" t="s">
        <v>185</v>
      </c>
      <c r="V30" s="56" t="s">
        <v>185</v>
      </c>
      <c r="W30" s="56" t="s">
        <v>185</v>
      </c>
      <c r="X30" s="56" t="s">
        <v>185</v>
      </c>
      <c r="Y30" s="56" t="s">
        <v>185</v>
      </c>
      <c r="Z30" s="56" t="s">
        <v>185</v>
      </c>
      <c r="AA30" s="56" t="s">
        <v>185</v>
      </c>
      <c r="AB30" s="56" t="s">
        <v>185</v>
      </c>
      <c r="AC30" s="56" t="s">
        <v>185</v>
      </c>
      <c r="AD30" s="56" t="s">
        <v>185</v>
      </c>
      <c r="AE30" s="56" t="s">
        <v>185</v>
      </c>
      <c r="AF30" s="56" t="s">
        <v>185</v>
      </c>
      <c r="AG30" s="56" t="s">
        <v>185</v>
      </c>
      <c r="AH30" s="56" t="s">
        <v>185</v>
      </c>
      <c r="AI30" s="56" t="s">
        <v>185</v>
      </c>
      <c r="AJ30" s="56" t="s">
        <v>185</v>
      </c>
      <c r="AK30" s="56" t="s">
        <v>185</v>
      </c>
      <c r="AL30" s="56" t="s">
        <v>185</v>
      </c>
      <c r="AM30" s="56" t="s">
        <v>185</v>
      </c>
      <c r="AN30" s="56" t="s">
        <v>185</v>
      </c>
      <c r="AO30" s="56" t="s">
        <v>185</v>
      </c>
      <c r="AP30" s="56" t="s">
        <v>185</v>
      </c>
      <c r="AQ30" s="56" t="s">
        <v>185</v>
      </c>
      <c r="AR30" s="56" t="s">
        <v>185</v>
      </c>
      <c r="AS30" s="56" t="s">
        <v>185</v>
      </c>
      <c r="AT30" s="53"/>
    </row>
    <row r="31" spans="1:46" ht="47.25">
      <c r="A31" s="54" t="s">
        <v>201</v>
      </c>
      <c r="B31" s="55" t="s">
        <v>202</v>
      </c>
      <c r="C31" s="56" t="s">
        <v>185</v>
      </c>
      <c r="D31" s="56" t="s">
        <v>185</v>
      </c>
      <c r="E31" s="56" t="s">
        <v>185</v>
      </c>
      <c r="F31" s="56" t="s">
        <v>185</v>
      </c>
      <c r="G31" s="56" t="s">
        <v>185</v>
      </c>
      <c r="H31" s="56" t="s">
        <v>185</v>
      </c>
      <c r="I31" s="56" t="s">
        <v>185</v>
      </c>
      <c r="J31" s="56" t="s">
        <v>185</v>
      </c>
      <c r="K31" s="56" t="s">
        <v>185</v>
      </c>
      <c r="L31" s="56" t="s">
        <v>185</v>
      </c>
      <c r="M31" s="56" t="s">
        <v>185</v>
      </c>
      <c r="N31" s="57">
        <f>N32+N33</f>
        <v>0.41000000000000003</v>
      </c>
      <c r="O31" s="56" t="s">
        <v>185</v>
      </c>
      <c r="P31" s="56" t="s">
        <v>185</v>
      </c>
      <c r="Q31" s="56" t="s">
        <v>185</v>
      </c>
      <c r="R31" s="56" t="s">
        <v>185</v>
      </c>
      <c r="S31" s="56" t="s">
        <v>185</v>
      </c>
      <c r="T31" s="56" t="s">
        <v>185</v>
      </c>
      <c r="U31" s="56" t="s">
        <v>185</v>
      </c>
      <c r="V31" s="56" t="s">
        <v>185</v>
      </c>
      <c r="W31" s="56" t="s">
        <v>185</v>
      </c>
      <c r="X31" s="56" t="s">
        <v>185</v>
      </c>
      <c r="Y31" s="56" t="s">
        <v>185</v>
      </c>
      <c r="Z31" s="56" t="s">
        <v>185</v>
      </c>
      <c r="AA31" s="56" t="s">
        <v>185</v>
      </c>
      <c r="AB31" s="56" t="s">
        <v>185</v>
      </c>
      <c r="AC31" s="56" t="s">
        <v>185</v>
      </c>
      <c r="AD31" s="56" t="s">
        <v>185</v>
      </c>
      <c r="AE31" s="56" t="s">
        <v>185</v>
      </c>
      <c r="AF31" s="56" t="s">
        <v>185</v>
      </c>
      <c r="AG31" s="56" t="s">
        <v>185</v>
      </c>
      <c r="AH31" s="56" t="s">
        <v>185</v>
      </c>
      <c r="AI31" s="56" t="s">
        <v>185</v>
      </c>
      <c r="AJ31" s="56" t="s">
        <v>185</v>
      </c>
      <c r="AK31" s="56" t="s">
        <v>185</v>
      </c>
      <c r="AL31" s="56" t="s">
        <v>185</v>
      </c>
      <c r="AM31" s="56" t="s">
        <v>185</v>
      </c>
      <c r="AN31" s="56" t="s">
        <v>185</v>
      </c>
      <c r="AO31" s="56" t="s">
        <v>185</v>
      </c>
      <c r="AP31" s="56" t="s">
        <v>185</v>
      </c>
      <c r="AQ31" s="56" t="s">
        <v>185</v>
      </c>
      <c r="AR31" s="56" t="s">
        <v>185</v>
      </c>
      <c r="AS31" s="56" t="s">
        <v>185</v>
      </c>
      <c r="AT31" s="53"/>
    </row>
    <row r="32" spans="1:46" ht="31.5">
      <c r="A32" s="67" t="s">
        <v>355</v>
      </c>
      <c r="B32" s="68" t="s">
        <v>356</v>
      </c>
      <c r="C32" s="71" t="s">
        <v>185</v>
      </c>
      <c r="D32" s="71" t="s">
        <v>185</v>
      </c>
      <c r="E32" s="71" t="s">
        <v>185</v>
      </c>
      <c r="F32" s="71" t="s">
        <v>185</v>
      </c>
      <c r="G32" s="71" t="s">
        <v>185</v>
      </c>
      <c r="H32" s="71" t="s">
        <v>185</v>
      </c>
      <c r="I32" s="71" t="s">
        <v>185</v>
      </c>
      <c r="J32" s="71" t="s">
        <v>185</v>
      </c>
      <c r="K32" s="71" t="s">
        <v>185</v>
      </c>
      <c r="L32" s="71" t="s">
        <v>185</v>
      </c>
      <c r="M32" s="71" t="s">
        <v>185</v>
      </c>
      <c r="N32" s="70">
        <v>0.28000000000000003</v>
      </c>
      <c r="O32" s="71" t="s">
        <v>185</v>
      </c>
      <c r="P32" s="71" t="s">
        <v>185</v>
      </c>
      <c r="Q32" s="71" t="s">
        <v>185</v>
      </c>
      <c r="R32" s="71" t="s">
        <v>185</v>
      </c>
      <c r="S32" s="71" t="s">
        <v>185</v>
      </c>
      <c r="T32" s="71" t="s">
        <v>185</v>
      </c>
      <c r="U32" s="71" t="s">
        <v>185</v>
      </c>
      <c r="V32" s="71" t="s">
        <v>185</v>
      </c>
      <c r="W32" s="71" t="s">
        <v>185</v>
      </c>
      <c r="X32" s="71" t="s">
        <v>185</v>
      </c>
      <c r="Y32" s="71" t="s">
        <v>185</v>
      </c>
      <c r="Z32" s="71" t="s">
        <v>185</v>
      </c>
      <c r="AA32" s="71" t="s">
        <v>185</v>
      </c>
      <c r="AB32" s="71" t="s">
        <v>185</v>
      </c>
      <c r="AC32" s="71" t="s">
        <v>185</v>
      </c>
      <c r="AD32" s="71" t="s">
        <v>185</v>
      </c>
      <c r="AE32" s="71" t="s">
        <v>185</v>
      </c>
      <c r="AF32" s="71" t="s">
        <v>185</v>
      </c>
      <c r="AG32" s="71" t="s">
        <v>185</v>
      </c>
      <c r="AH32" s="71" t="s">
        <v>185</v>
      </c>
      <c r="AI32" s="71" t="s">
        <v>185</v>
      </c>
      <c r="AJ32" s="71" t="s">
        <v>185</v>
      </c>
      <c r="AK32" s="71" t="s">
        <v>185</v>
      </c>
      <c r="AL32" s="71" t="s">
        <v>185</v>
      </c>
      <c r="AM32" s="71" t="s">
        <v>185</v>
      </c>
      <c r="AN32" s="71" t="s">
        <v>185</v>
      </c>
      <c r="AO32" s="71" t="s">
        <v>185</v>
      </c>
      <c r="AP32" s="71" t="s">
        <v>185</v>
      </c>
      <c r="AQ32" s="71" t="s">
        <v>185</v>
      </c>
      <c r="AR32" s="71" t="s">
        <v>185</v>
      </c>
      <c r="AS32" s="71" t="s">
        <v>185</v>
      </c>
      <c r="AT32" s="53"/>
    </row>
    <row r="33" spans="1:46" ht="31.5">
      <c r="A33" s="67" t="s">
        <v>359</v>
      </c>
      <c r="B33" s="68" t="s">
        <v>360</v>
      </c>
      <c r="C33" s="71" t="s">
        <v>185</v>
      </c>
      <c r="D33" s="71" t="s">
        <v>185</v>
      </c>
      <c r="E33" s="71" t="s">
        <v>185</v>
      </c>
      <c r="F33" s="71" t="s">
        <v>185</v>
      </c>
      <c r="G33" s="71" t="s">
        <v>185</v>
      </c>
      <c r="H33" s="71" t="s">
        <v>185</v>
      </c>
      <c r="I33" s="71" t="s">
        <v>185</v>
      </c>
      <c r="J33" s="71" t="s">
        <v>185</v>
      </c>
      <c r="K33" s="71" t="s">
        <v>185</v>
      </c>
      <c r="L33" s="71" t="s">
        <v>185</v>
      </c>
      <c r="M33" s="71" t="s">
        <v>185</v>
      </c>
      <c r="N33" s="70">
        <v>0.13</v>
      </c>
      <c r="O33" s="71" t="s">
        <v>185</v>
      </c>
      <c r="P33" s="71" t="s">
        <v>185</v>
      </c>
      <c r="Q33" s="71" t="s">
        <v>185</v>
      </c>
      <c r="R33" s="71" t="s">
        <v>185</v>
      </c>
      <c r="S33" s="71" t="s">
        <v>185</v>
      </c>
      <c r="T33" s="71" t="s">
        <v>185</v>
      </c>
      <c r="U33" s="71" t="s">
        <v>185</v>
      </c>
      <c r="V33" s="71" t="s">
        <v>185</v>
      </c>
      <c r="W33" s="71" t="s">
        <v>185</v>
      </c>
      <c r="X33" s="71" t="s">
        <v>185</v>
      </c>
      <c r="Y33" s="71" t="s">
        <v>185</v>
      </c>
      <c r="Z33" s="71" t="s">
        <v>185</v>
      </c>
      <c r="AA33" s="71" t="s">
        <v>185</v>
      </c>
      <c r="AB33" s="71" t="s">
        <v>185</v>
      </c>
      <c r="AC33" s="71" t="s">
        <v>185</v>
      </c>
      <c r="AD33" s="71" t="s">
        <v>185</v>
      </c>
      <c r="AE33" s="71" t="s">
        <v>185</v>
      </c>
      <c r="AF33" s="71" t="s">
        <v>185</v>
      </c>
      <c r="AG33" s="71" t="s">
        <v>185</v>
      </c>
      <c r="AH33" s="71" t="s">
        <v>185</v>
      </c>
      <c r="AI33" s="71" t="s">
        <v>185</v>
      </c>
      <c r="AJ33" s="71" t="s">
        <v>185</v>
      </c>
      <c r="AK33" s="71" t="s">
        <v>185</v>
      </c>
      <c r="AL33" s="71" t="s">
        <v>185</v>
      </c>
      <c r="AM33" s="71" t="s">
        <v>185</v>
      </c>
      <c r="AN33" s="71" t="s">
        <v>185</v>
      </c>
      <c r="AO33" s="71" t="s">
        <v>185</v>
      </c>
      <c r="AP33" s="71" t="s">
        <v>185</v>
      </c>
      <c r="AQ33" s="71" t="s">
        <v>185</v>
      </c>
      <c r="AR33" s="71" t="s">
        <v>185</v>
      </c>
      <c r="AS33" s="71" t="s">
        <v>185</v>
      </c>
      <c r="AT33" s="53"/>
    </row>
    <row r="34" spans="1:46" ht="47.25">
      <c r="A34" s="54" t="s">
        <v>70</v>
      </c>
      <c r="B34" s="55" t="s">
        <v>211</v>
      </c>
      <c r="C34" s="56" t="str">
        <f>C35</f>
        <v>нд</v>
      </c>
      <c r="D34" s="56" t="str">
        <f t="shared" ref="D34:AS34" si="5">D35</f>
        <v>нд</v>
      </c>
      <c r="E34" s="56" t="str">
        <f t="shared" si="5"/>
        <v>нд</v>
      </c>
      <c r="F34" s="56" t="str">
        <f t="shared" si="5"/>
        <v>нд</v>
      </c>
      <c r="G34" s="56" t="str">
        <f t="shared" si="5"/>
        <v>нд</v>
      </c>
      <c r="H34" s="56" t="str">
        <f t="shared" si="5"/>
        <v>нд</v>
      </c>
      <c r="I34" s="56" t="str">
        <f t="shared" si="5"/>
        <v>нд</v>
      </c>
      <c r="J34" s="56" t="str">
        <f t="shared" si="5"/>
        <v>нд</v>
      </c>
      <c r="K34" s="56" t="str">
        <f t="shared" si="5"/>
        <v>нд</v>
      </c>
      <c r="L34" s="56" t="str">
        <f t="shared" si="5"/>
        <v>нд</v>
      </c>
      <c r="M34" s="56" t="str">
        <f t="shared" si="5"/>
        <v>нд</v>
      </c>
      <c r="N34" s="56" t="str">
        <f t="shared" si="5"/>
        <v>нд</v>
      </c>
      <c r="O34" s="56" t="str">
        <f t="shared" si="5"/>
        <v>нд</v>
      </c>
      <c r="P34" s="56" t="str">
        <f t="shared" si="5"/>
        <v>нд</v>
      </c>
      <c r="Q34" s="56" t="str">
        <f t="shared" si="5"/>
        <v>нд</v>
      </c>
      <c r="R34" s="56" t="str">
        <f t="shared" si="5"/>
        <v>нд</v>
      </c>
      <c r="S34" s="56" t="str">
        <f t="shared" si="5"/>
        <v>нд</v>
      </c>
      <c r="T34" s="56" t="str">
        <f t="shared" si="5"/>
        <v>нд</v>
      </c>
      <c r="U34" s="56" t="str">
        <f t="shared" si="5"/>
        <v>нд</v>
      </c>
      <c r="V34" s="56" t="str">
        <f t="shared" si="5"/>
        <v>нд</v>
      </c>
      <c r="W34" s="56" t="str">
        <f t="shared" si="5"/>
        <v>нд</v>
      </c>
      <c r="X34" s="56" t="str">
        <f t="shared" si="5"/>
        <v>нд</v>
      </c>
      <c r="Y34" s="56" t="str">
        <f t="shared" si="5"/>
        <v>нд</v>
      </c>
      <c r="Z34" s="56" t="str">
        <f t="shared" si="5"/>
        <v>нд</v>
      </c>
      <c r="AA34" s="56" t="str">
        <f t="shared" si="5"/>
        <v>нд</v>
      </c>
      <c r="AB34" s="56" t="str">
        <f t="shared" si="5"/>
        <v>нд</v>
      </c>
      <c r="AC34" s="56" t="str">
        <f t="shared" si="5"/>
        <v>нд</v>
      </c>
      <c r="AD34" s="56" t="str">
        <f t="shared" si="5"/>
        <v>нд</v>
      </c>
      <c r="AE34" s="56" t="str">
        <f t="shared" si="5"/>
        <v>нд</v>
      </c>
      <c r="AF34" s="56">
        <f t="shared" si="5"/>
        <v>418</v>
      </c>
      <c r="AG34" s="56" t="str">
        <f t="shared" si="5"/>
        <v>нд</v>
      </c>
      <c r="AH34" s="56" t="str">
        <f t="shared" si="5"/>
        <v>нд</v>
      </c>
      <c r="AI34" s="56" t="str">
        <f t="shared" si="5"/>
        <v>нд</v>
      </c>
      <c r="AJ34" s="56" t="str">
        <f t="shared" si="5"/>
        <v>нд</v>
      </c>
      <c r="AK34" s="56" t="str">
        <f t="shared" si="5"/>
        <v>нд</v>
      </c>
      <c r="AL34" s="56" t="str">
        <f t="shared" si="5"/>
        <v>нд</v>
      </c>
      <c r="AM34" s="56" t="str">
        <f t="shared" si="5"/>
        <v>нд</v>
      </c>
      <c r="AN34" s="56" t="str">
        <f t="shared" si="5"/>
        <v>нд</v>
      </c>
      <c r="AO34" s="56" t="str">
        <f t="shared" si="5"/>
        <v>нд</v>
      </c>
      <c r="AP34" s="56" t="str">
        <f t="shared" si="5"/>
        <v>нд</v>
      </c>
      <c r="AQ34" s="56" t="str">
        <f t="shared" si="5"/>
        <v>нд</v>
      </c>
      <c r="AR34" s="56" t="str">
        <f t="shared" si="5"/>
        <v>нд</v>
      </c>
      <c r="AS34" s="56" t="str">
        <f t="shared" si="5"/>
        <v>нд</v>
      </c>
      <c r="AT34" s="53"/>
    </row>
    <row r="35" spans="1:46" ht="47.25">
      <c r="A35" s="67" t="s">
        <v>72</v>
      </c>
      <c r="B35" s="72" t="s">
        <v>212</v>
      </c>
      <c r="C35" s="71" t="s">
        <v>185</v>
      </c>
      <c r="D35" s="71" t="s">
        <v>185</v>
      </c>
      <c r="E35" s="71" t="s">
        <v>185</v>
      </c>
      <c r="F35" s="71" t="s">
        <v>185</v>
      </c>
      <c r="G35" s="71" t="s">
        <v>185</v>
      </c>
      <c r="H35" s="71" t="s">
        <v>185</v>
      </c>
      <c r="I35" s="71" t="s">
        <v>185</v>
      </c>
      <c r="J35" s="71" t="s">
        <v>185</v>
      </c>
      <c r="K35" s="71" t="s">
        <v>185</v>
      </c>
      <c r="L35" s="71" t="s">
        <v>185</v>
      </c>
      <c r="M35" s="71" t="s">
        <v>185</v>
      </c>
      <c r="N35" s="71" t="s">
        <v>185</v>
      </c>
      <c r="O35" s="71" t="s">
        <v>185</v>
      </c>
      <c r="P35" s="71" t="s">
        <v>185</v>
      </c>
      <c r="Q35" s="71" t="s">
        <v>185</v>
      </c>
      <c r="R35" s="71" t="s">
        <v>185</v>
      </c>
      <c r="S35" s="71" t="s">
        <v>185</v>
      </c>
      <c r="T35" s="71" t="s">
        <v>185</v>
      </c>
      <c r="U35" s="71" t="s">
        <v>185</v>
      </c>
      <c r="V35" s="71" t="s">
        <v>185</v>
      </c>
      <c r="W35" s="71" t="s">
        <v>185</v>
      </c>
      <c r="X35" s="71" t="s">
        <v>185</v>
      </c>
      <c r="Y35" s="71" t="s">
        <v>185</v>
      </c>
      <c r="Z35" s="71" t="s">
        <v>185</v>
      </c>
      <c r="AA35" s="71" t="s">
        <v>185</v>
      </c>
      <c r="AB35" s="71" t="s">
        <v>185</v>
      </c>
      <c r="AC35" s="71" t="s">
        <v>185</v>
      </c>
      <c r="AD35" s="71" t="s">
        <v>185</v>
      </c>
      <c r="AE35" s="71" t="s">
        <v>185</v>
      </c>
      <c r="AF35" s="626">
        <v>418</v>
      </c>
      <c r="AG35" s="71" t="s">
        <v>185</v>
      </c>
      <c r="AH35" s="71" t="s">
        <v>185</v>
      </c>
      <c r="AI35" s="71" t="s">
        <v>185</v>
      </c>
      <c r="AJ35" s="71" t="s">
        <v>185</v>
      </c>
      <c r="AK35" s="71" t="s">
        <v>185</v>
      </c>
      <c r="AL35" s="71" t="s">
        <v>185</v>
      </c>
      <c r="AM35" s="71" t="s">
        <v>185</v>
      </c>
      <c r="AN35" s="71" t="s">
        <v>185</v>
      </c>
      <c r="AO35" s="71" t="s">
        <v>185</v>
      </c>
      <c r="AP35" s="71" t="s">
        <v>185</v>
      </c>
      <c r="AQ35" s="71" t="s">
        <v>185</v>
      </c>
      <c r="AR35" s="71" t="s">
        <v>185</v>
      </c>
      <c r="AS35" s="71" t="s">
        <v>185</v>
      </c>
      <c r="AT35" s="53"/>
    </row>
    <row r="36" spans="1:46" ht="47.25">
      <c r="A36" s="54" t="s">
        <v>83</v>
      </c>
      <c r="B36" s="65" t="s">
        <v>213</v>
      </c>
      <c r="C36" s="56" t="s">
        <v>185</v>
      </c>
      <c r="D36" s="56" t="s">
        <v>185</v>
      </c>
      <c r="E36" s="56" t="s">
        <v>185</v>
      </c>
      <c r="F36" s="56" t="s">
        <v>185</v>
      </c>
      <c r="G36" s="56" t="s">
        <v>185</v>
      </c>
      <c r="H36" s="57">
        <f>H41+H42</f>
        <v>1.03</v>
      </c>
      <c r="I36" s="56" t="s">
        <v>185</v>
      </c>
      <c r="J36" s="56" t="s">
        <v>185</v>
      </c>
      <c r="K36" s="56" t="s">
        <v>185</v>
      </c>
      <c r="L36" s="56" t="s">
        <v>185</v>
      </c>
      <c r="M36" s="56" t="s">
        <v>185</v>
      </c>
      <c r="N36" s="57">
        <f>N37+N38+N39+N40</f>
        <v>4.4329999999999998</v>
      </c>
      <c r="O36" s="56" t="s">
        <v>185</v>
      </c>
      <c r="P36" s="56" t="s">
        <v>185</v>
      </c>
      <c r="Q36" s="56" t="s">
        <v>185</v>
      </c>
      <c r="R36" s="56" t="s">
        <v>185</v>
      </c>
      <c r="S36" s="56" t="s">
        <v>185</v>
      </c>
      <c r="T36" s="56" t="s">
        <v>185</v>
      </c>
      <c r="U36" s="56" t="s">
        <v>185</v>
      </c>
      <c r="V36" s="56" t="s">
        <v>185</v>
      </c>
      <c r="W36" s="56" t="s">
        <v>185</v>
      </c>
      <c r="X36" s="56" t="s">
        <v>185</v>
      </c>
      <c r="Y36" s="56" t="s">
        <v>185</v>
      </c>
      <c r="Z36" s="56" t="s">
        <v>185</v>
      </c>
      <c r="AA36" s="56" t="s">
        <v>185</v>
      </c>
      <c r="AB36" s="56" t="s">
        <v>185</v>
      </c>
      <c r="AC36" s="56" t="s">
        <v>185</v>
      </c>
      <c r="AD36" s="56" t="s">
        <v>185</v>
      </c>
      <c r="AE36" s="56" t="s">
        <v>185</v>
      </c>
      <c r="AF36" s="56" t="s">
        <v>185</v>
      </c>
      <c r="AG36" s="56" t="s">
        <v>185</v>
      </c>
      <c r="AH36" s="56" t="s">
        <v>185</v>
      </c>
      <c r="AI36" s="56" t="s">
        <v>185</v>
      </c>
      <c r="AJ36" s="56" t="s">
        <v>185</v>
      </c>
      <c r="AK36" s="56" t="s">
        <v>185</v>
      </c>
      <c r="AL36" s="56" t="s">
        <v>185</v>
      </c>
      <c r="AM36" s="56" t="s">
        <v>185</v>
      </c>
      <c r="AN36" s="56" t="s">
        <v>185</v>
      </c>
      <c r="AO36" s="56" t="s">
        <v>185</v>
      </c>
      <c r="AP36" s="56" t="s">
        <v>185</v>
      </c>
      <c r="AQ36" s="56" t="s">
        <v>185</v>
      </c>
      <c r="AR36" s="56" t="s">
        <v>185</v>
      </c>
      <c r="AS36" s="56" t="s">
        <v>185</v>
      </c>
      <c r="AT36" s="53"/>
    </row>
    <row r="37" spans="1:46" ht="78.75">
      <c r="A37" s="67" t="s">
        <v>380</v>
      </c>
      <c r="B37" s="68" t="s">
        <v>381</v>
      </c>
      <c r="C37" s="71" t="s">
        <v>185</v>
      </c>
      <c r="D37" s="71" t="s">
        <v>185</v>
      </c>
      <c r="E37" s="71" t="s">
        <v>185</v>
      </c>
      <c r="F37" s="71" t="s">
        <v>185</v>
      </c>
      <c r="G37" s="71" t="s">
        <v>185</v>
      </c>
      <c r="H37" s="71" t="s">
        <v>185</v>
      </c>
      <c r="I37" s="71" t="s">
        <v>185</v>
      </c>
      <c r="J37" s="71" t="s">
        <v>185</v>
      </c>
      <c r="K37" s="71" t="s">
        <v>185</v>
      </c>
      <c r="L37" s="71" t="s">
        <v>185</v>
      </c>
      <c r="M37" s="71" t="s">
        <v>185</v>
      </c>
      <c r="N37" s="294">
        <v>0.35</v>
      </c>
      <c r="O37" s="71" t="s">
        <v>185</v>
      </c>
      <c r="P37" s="71" t="s">
        <v>185</v>
      </c>
      <c r="Q37" s="71" t="s">
        <v>185</v>
      </c>
      <c r="R37" s="71" t="s">
        <v>185</v>
      </c>
      <c r="S37" s="71" t="s">
        <v>185</v>
      </c>
      <c r="T37" s="71" t="s">
        <v>185</v>
      </c>
      <c r="U37" s="71" t="s">
        <v>185</v>
      </c>
      <c r="V37" s="71" t="s">
        <v>185</v>
      </c>
      <c r="W37" s="71" t="s">
        <v>185</v>
      </c>
      <c r="X37" s="71" t="s">
        <v>185</v>
      </c>
      <c r="Y37" s="71" t="s">
        <v>185</v>
      </c>
      <c r="Z37" s="71" t="s">
        <v>185</v>
      </c>
      <c r="AA37" s="71" t="s">
        <v>185</v>
      </c>
      <c r="AB37" s="71" t="s">
        <v>185</v>
      </c>
      <c r="AC37" s="71" t="s">
        <v>185</v>
      </c>
      <c r="AD37" s="71" t="s">
        <v>185</v>
      </c>
      <c r="AE37" s="71" t="s">
        <v>185</v>
      </c>
      <c r="AF37" s="71" t="s">
        <v>185</v>
      </c>
      <c r="AG37" s="71" t="s">
        <v>185</v>
      </c>
      <c r="AH37" s="71" t="s">
        <v>185</v>
      </c>
      <c r="AI37" s="71" t="s">
        <v>185</v>
      </c>
      <c r="AJ37" s="71" t="s">
        <v>185</v>
      </c>
      <c r="AK37" s="71" t="s">
        <v>185</v>
      </c>
      <c r="AL37" s="71" t="s">
        <v>185</v>
      </c>
      <c r="AM37" s="71" t="s">
        <v>185</v>
      </c>
      <c r="AN37" s="71" t="s">
        <v>185</v>
      </c>
      <c r="AO37" s="71" t="s">
        <v>185</v>
      </c>
      <c r="AP37" s="71" t="s">
        <v>185</v>
      </c>
      <c r="AQ37" s="71" t="s">
        <v>185</v>
      </c>
      <c r="AR37" s="71" t="s">
        <v>185</v>
      </c>
      <c r="AS37" s="71" t="s">
        <v>185</v>
      </c>
      <c r="AT37" s="53"/>
    </row>
    <row r="38" spans="1:46" ht="47.25">
      <c r="A38" s="67" t="s">
        <v>391</v>
      </c>
      <c r="B38" s="68" t="s">
        <v>392</v>
      </c>
      <c r="C38" s="71" t="s">
        <v>185</v>
      </c>
      <c r="D38" s="71" t="s">
        <v>185</v>
      </c>
      <c r="E38" s="71" t="s">
        <v>185</v>
      </c>
      <c r="F38" s="71" t="s">
        <v>185</v>
      </c>
      <c r="G38" s="71" t="s">
        <v>185</v>
      </c>
      <c r="H38" s="71" t="s">
        <v>185</v>
      </c>
      <c r="I38" s="71" t="s">
        <v>185</v>
      </c>
      <c r="J38" s="71" t="s">
        <v>185</v>
      </c>
      <c r="K38" s="71" t="s">
        <v>185</v>
      </c>
      <c r="L38" s="71" t="s">
        <v>185</v>
      </c>
      <c r="M38" s="71" t="s">
        <v>185</v>
      </c>
      <c r="N38" s="294">
        <f>0.405+1.1</f>
        <v>1.5050000000000001</v>
      </c>
      <c r="O38" s="71" t="s">
        <v>185</v>
      </c>
      <c r="P38" s="71" t="s">
        <v>185</v>
      </c>
      <c r="Q38" s="71" t="s">
        <v>185</v>
      </c>
      <c r="R38" s="71" t="s">
        <v>185</v>
      </c>
      <c r="S38" s="71" t="s">
        <v>185</v>
      </c>
      <c r="T38" s="71" t="s">
        <v>185</v>
      </c>
      <c r="U38" s="71" t="s">
        <v>185</v>
      </c>
      <c r="V38" s="71" t="s">
        <v>185</v>
      </c>
      <c r="W38" s="71" t="s">
        <v>185</v>
      </c>
      <c r="X38" s="71" t="s">
        <v>185</v>
      </c>
      <c r="Y38" s="71" t="s">
        <v>185</v>
      </c>
      <c r="Z38" s="71" t="s">
        <v>185</v>
      </c>
      <c r="AA38" s="71" t="s">
        <v>185</v>
      </c>
      <c r="AB38" s="71" t="s">
        <v>185</v>
      </c>
      <c r="AC38" s="71" t="s">
        <v>185</v>
      </c>
      <c r="AD38" s="71" t="s">
        <v>185</v>
      </c>
      <c r="AE38" s="71" t="s">
        <v>185</v>
      </c>
      <c r="AF38" s="71" t="s">
        <v>185</v>
      </c>
      <c r="AG38" s="71" t="s">
        <v>185</v>
      </c>
      <c r="AH38" s="71" t="s">
        <v>185</v>
      </c>
      <c r="AI38" s="71" t="s">
        <v>185</v>
      </c>
      <c r="AJ38" s="71" t="s">
        <v>185</v>
      </c>
      <c r="AK38" s="71" t="s">
        <v>185</v>
      </c>
      <c r="AL38" s="71" t="s">
        <v>185</v>
      </c>
      <c r="AM38" s="71" t="s">
        <v>185</v>
      </c>
      <c r="AN38" s="71" t="s">
        <v>185</v>
      </c>
      <c r="AO38" s="71" t="s">
        <v>185</v>
      </c>
      <c r="AP38" s="71" t="s">
        <v>185</v>
      </c>
      <c r="AQ38" s="71" t="s">
        <v>185</v>
      </c>
      <c r="AR38" s="71" t="s">
        <v>185</v>
      </c>
      <c r="AS38" s="71" t="s">
        <v>185</v>
      </c>
      <c r="AT38" s="53"/>
    </row>
    <row r="39" spans="1:46" ht="78.75">
      <c r="A39" s="67" t="s">
        <v>394</v>
      </c>
      <c r="B39" s="68" t="s">
        <v>395</v>
      </c>
      <c r="C39" s="71" t="s">
        <v>185</v>
      </c>
      <c r="D39" s="71" t="s">
        <v>185</v>
      </c>
      <c r="E39" s="71" t="s">
        <v>185</v>
      </c>
      <c r="F39" s="71" t="s">
        <v>185</v>
      </c>
      <c r="G39" s="71" t="s">
        <v>185</v>
      </c>
      <c r="H39" s="71" t="s">
        <v>185</v>
      </c>
      <c r="I39" s="71" t="s">
        <v>185</v>
      </c>
      <c r="J39" s="71" t="s">
        <v>185</v>
      </c>
      <c r="K39" s="71" t="s">
        <v>185</v>
      </c>
      <c r="L39" s="71" t="s">
        <v>185</v>
      </c>
      <c r="M39" s="71" t="s">
        <v>185</v>
      </c>
      <c r="N39" s="294">
        <v>0.86499999999999999</v>
      </c>
      <c r="O39" s="71" t="s">
        <v>185</v>
      </c>
      <c r="P39" s="71" t="s">
        <v>185</v>
      </c>
      <c r="Q39" s="71" t="s">
        <v>185</v>
      </c>
      <c r="R39" s="71" t="s">
        <v>185</v>
      </c>
      <c r="S39" s="71" t="s">
        <v>185</v>
      </c>
      <c r="T39" s="71" t="s">
        <v>185</v>
      </c>
      <c r="U39" s="71" t="s">
        <v>185</v>
      </c>
      <c r="V39" s="71" t="s">
        <v>185</v>
      </c>
      <c r="W39" s="71" t="s">
        <v>185</v>
      </c>
      <c r="X39" s="71" t="s">
        <v>185</v>
      </c>
      <c r="Y39" s="71" t="s">
        <v>185</v>
      </c>
      <c r="Z39" s="71" t="s">
        <v>185</v>
      </c>
      <c r="AA39" s="71" t="s">
        <v>185</v>
      </c>
      <c r="AB39" s="71" t="s">
        <v>185</v>
      </c>
      <c r="AC39" s="71" t="s">
        <v>185</v>
      </c>
      <c r="AD39" s="71" t="s">
        <v>185</v>
      </c>
      <c r="AE39" s="71" t="s">
        <v>185</v>
      </c>
      <c r="AF39" s="71" t="s">
        <v>185</v>
      </c>
      <c r="AG39" s="71" t="s">
        <v>185</v>
      </c>
      <c r="AH39" s="71" t="s">
        <v>185</v>
      </c>
      <c r="AI39" s="71" t="s">
        <v>185</v>
      </c>
      <c r="AJ39" s="71" t="s">
        <v>185</v>
      </c>
      <c r="AK39" s="71" t="s">
        <v>185</v>
      </c>
      <c r="AL39" s="71" t="s">
        <v>185</v>
      </c>
      <c r="AM39" s="71" t="s">
        <v>185</v>
      </c>
      <c r="AN39" s="71" t="s">
        <v>185</v>
      </c>
      <c r="AO39" s="71" t="s">
        <v>185</v>
      </c>
      <c r="AP39" s="71" t="s">
        <v>185</v>
      </c>
      <c r="AQ39" s="71" t="s">
        <v>185</v>
      </c>
      <c r="AR39" s="71" t="s">
        <v>185</v>
      </c>
      <c r="AS39" s="71" t="s">
        <v>185</v>
      </c>
      <c r="AT39" s="53"/>
    </row>
    <row r="40" spans="1:46" ht="63">
      <c r="A40" s="67" t="s">
        <v>396</v>
      </c>
      <c r="B40" s="68" t="s">
        <v>397</v>
      </c>
      <c r="C40" s="71" t="s">
        <v>185</v>
      </c>
      <c r="D40" s="71" t="s">
        <v>185</v>
      </c>
      <c r="E40" s="71" t="s">
        <v>185</v>
      </c>
      <c r="F40" s="71" t="s">
        <v>185</v>
      </c>
      <c r="G40" s="71" t="s">
        <v>185</v>
      </c>
      <c r="H40" s="71" t="s">
        <v>185</v>
      </c>
      <c r="I40" s="71" t="s">
        <v>185</v>
      </c>
      <c r="J40" s="71" t="s">
        <v>185</v>
      </c>
      <c r="K40" s="71" t="s">
        <v>185</v>
      </c>
      <c r="L40" s="71" t="s">
        <v>185</v>
      </c>
      <c r="M40" s="71" t="s">
        <v>185</v>
      </c>
      <c r="N40" s="294">
        <v>1.7130000000000001</v>
      </c>
      <c r="O40" s="71" t="s">
        <v>185</v>
      </c>
      <c r="P40" s="71" t="s">
        <v>185</v>
      </c>
      <c r="Q40" s="71" t="s">
        <v>185</v>
      </c>
      <c r="R40" s="71" t="s">
        <v>185</v>
      </c>
      <c r="S40" s="71" t="s">
        <v>185</v>
      </c>
      <c r="T40" s="71" t="s">
        <v>185</v>
      </c>
      <c r="U40" s="71" t="s">
        <v>185</v>
      </c>
      <c r="V40" s="71" t="s">
        <v>185</v>
      </c>
      <c r="W40" s="71" t="s">
        <v>185</v>
      </c>
      <c r="X40" s="71" t="s">
        <v>185</v>
      </c>
      <c r="Y40" s="71" t="s">
        <v>185</v>
      </c>
      <c r="Z40" s="71" t="s">
        <v>185</v>
      </c>
      <c r="AA40" s="71" t="s">
        <v>185</v>
      </c>
      <c r="AB40" s="71" t="s">
        <v>185</v>
      </c>
      <c r="AC40" s="71" t="s">
        <v>185</v>
      </c>
      <c r="AD40" s="71" t="s">
        <v>185</v>
      </c>
      <c r="AE40" s="71" t="s">
        <v>185</v>
      </c>
      <c r="AF40" s="71" t="s">
        <v>185</v>
      </c>
      <c r="AG40" s="71" t="s">
        <v>185</v>
      </c>
      <c r="AH40" s="71" t="s">
        <v>185</v>
      </c>
      <c r="AI40" s="71" t="s">
        <v>185</v>
      </c>
      <c r="AJ40" s="71" t="s">
        <v>185</v>
      </c>
      <c r="AK40" s="71" t="s">
        <v>185</v>
      </c>
      <c r="AL40" s="71" t="s">
        <v>185</v>
      </c>
      <c r="AM40" s="71" t="s">
        <v>185</v>
      </c>
      <c r="AN40" s="71" t="s">
        <v>185</v>
      </c>
      <c r="AO40" s="71" t="s">
        <v>185</v>
      </c>
      <c r="AP40" s="71" t="s">
        <v>185</v>
      </c>
      <c r="AQ40" s="71" t="s">
        <v>185</v>
      </c>
      <c r="AR40" s="71" t="s">
        <v>185</v>
      </c>
      <c r="AS40" s="71" t="s">
        <v>185</v>
      </c>
      <c r="AT40" s="53"/>
    </row>
    <row r="41" spans="1:46" ht="31.5">
      <c r="A41" s="67" t="s">
        <v>401</v>
      </c>
      <c r="B41" s="72" t="s">
        <v>402</v>
      </c>
      <c r="C41" s="71" t="s">
        <v>185</v>
      </c>
      <c r="D41" s="71" t="s">
        <v>185</v>
      </c>
      <c r="E41" s="71" t="s">
        <v>185</v>
      </c>
      <c r="F41" s="71" t="s">
        <v>185</v>
      </c>
      <c r="G41" s="71" t="s">
        <v>185</v>
      </c>
      <c r="H41" s="70">
        <v>0.4</v>
      </c>
      <c r="I41" s="71" t="s">
        <v>185</v>
      </c>
      <c r="J41" s="71" t="s">
        <v>185</v>
      </c>
      <c r="K41" s="71" t="s">
        <v>185</v>
      </c>
      <c r="L41" s="71" t="s">
        <v>185</v>
      </c>
      <c r="M41" s="71" t="s">
        <v>185</v>
      </c>
      <c r="N41" s="71" t="s">
        <v>185</v>
      </c>
      <c r="O41" s="71" t="s">
        <v>185</v>
      </c>
      <c r="P41" s="71" t="s">
        <v>185</v>
      </c>
      <c r="Q41" s="71" t="s">
        <v>185</v>
      </c>
      <c r="R41" s="71" t="s">
        <v>185</v>
      </c>
      <c r="S41" s="71" t="s">
        <v>185</v>
      </c>
      <c r="T41" s="71" t="s">
        <v>185</v>
      </c>
      <c r="U41" s="71" t="s">
        <v>185</v>
      </c>
      <c r="V41" s="71" t="s">
        <v>185</v>
      </c>
      <c r="W41" s="71" t="s">
        <v>185</v>
      </c>
      <c r="X41" s="71" t="s">
        <v>185</v>
      </c>
      <c r="Y41" s="71" t="s">
        <v>185</v>
      </c>
      <c r="Z41" s="71" t="s">
        <v>185</v>
      </c>
      <c r="AA41" s="71" t="s">
        <v>185</v>
      </c>
      <c r="AB41" s="71" t="s">
        <v>185</v>
      </c>
      <c r="AC41" s="71" t="s">
        <v>185</v>
      </c>
      <c r="AD41" s="71" t="s">
        <v>185</v>
      </c>
      <c r="AE41" s="71" t="s">
        <v>185</v>
      </c>
      <c r="AF41" s="71" t="s">
        <v>185</v>
      </c>
      <c r="AG41" s="71" t="s">
        <v>185</v>
      </c>
      <c r="AH41" s="71" t="s">
        <v>185</v>
      </c>
      <c r="AI41" s="71" t="s">
        <v>185</v>
      </c>
      <c r="AJ41" s="71" t="s">
        <v>185</v>
      </c>
      <c r="AK41" s="71" t="s">
        <v>185</v>
      </c>
      <c r="AL41" s="71" t="s">
        <v>185</v>
      </c>
      <c r="AM41" s="71" t="s">
        <v>185</v>
      </c>
      <c r="AN41" s="71" t="s">
        <v>185</v>
      </c>
      <c r="AO41" s="71" t="s">
        <v>185</v>
      </c>
      <c r="AP41" s="71" t="s">
        <v>185</v>
      </c>
      <c r="AQ41" s="71" t="s">
        <v>185</v>
      </c>
      <c r="AR41" s="71" t="s">
        <v>185</v>
      </c>
      <c r="AS41" s="71" t="s">
        <v>185</v>
      </c>
      <c r="AT41" s="53"/>
    </row>
    <row r="42" spans="1:46" ht="31.5">
      <c r="A42" s="67" t="s">
        <v>406</v>
      </c>
      <c r="B42" s="72" t="s">
        <v>407</v>
      </c>
      <c r="C42" s="71" t="s">
        <v>185</v>
      </c>
      <c r="D42" s="71" t="s">
        <v>185</v>
      </c>
      <c r="E42" s="71" t="s">
        <v>185</v>
      </c>
      <c r="F42" s="71" t="s">
        <v>185</v>
      </c>
      <c r="G42" s="71" t="s">
        <v>185</v>
      </c>
      <c r="H42" s="70">
        <v>0.63</v>
      </c>
      <c r="I42" s="71" t="s">
        <v>185</v>
      </c>
      <c r="J42" s="71" t="s">
        <v>185</v>
      </c>
      <c r="K42" s="71" t="s">
        <v>185</v>
      </c>
      <c r="L42" s="71" t="s">
        <v>185</v>
      </c>
      <c r="M42" s="71" t="s">
        <v>185</v>
      </c>
      <c r="N42" s="71" t="s">
        <v>185</v>
      </c>
      <c r="O42" s="71" t="s">
        <v>185</v>
      </c>
      <c r="P42" s="71" t="s">
        <v>185</v>
      </c>
      <c r="Q42" s="71" t="s">
        <v>185</v>
      </c>
      <c r="R42" s="71" t="s">
        <v>185</v>
      </c>
      <c r="S42" s="71" t="s">
        <v>185</v>
      </c>
      <c r="T42" s="71" t="s">
        <v>185</v>
      </c>
      <c r="U42" s="71" t="s">
        <v>185</v>
      </c>
      <c r="V42" s="71" t="s">
        <v>185</v>
      </c>
      <c r="W42" s="71" t="s">
        <v>185</v>
      </c>
      <c r="X42" s="71" t="s">
        <v>185</v>
      </c>
      <c r="Y42" s="71" t="s">
        <v>185</v>
      </c>
      <c r="Z42" s="71" t="s">
        <v>185</v>
      </c>
      <c r="AA42" s="71" t="s">
        <v>185</v>
      </c>
      <c r="AB42" s="71" t="s">
        <v>185</v>
      </c>
      <c r="AC42" s="71" t="s">
        <v>185</v>
      </c>
      <c r="AD42" s="71" t="s">
        <v>185</v>
      </c>
      <c r="AE42" s="71" t="s">
        <v>185</v>
      </c>
      <c r="AF42" s="71" t="s">
        <v>185</v>
      </c>
      <c r="AG42" s="71" t="s">
        <v>185</v>
      </c>
      <c r="AH42" s="71" t="s">
        <v>185</v>
      </c>
      <c r="AI42" s="71" t="s">
        <v>185</v>
      </c>
      <c r="AJ42" s="71" t="s">
        <v>185</v>
      </c>
      <c r="AK42" s="71" t="s">
        <v>185</v>
      </c>
      <c r="AL42" s="71" t="s">
        <v>185</v>
      </c>
      <c r="AM42" s="71" t="s">
        <v>185</v>
      </c>
      <c r="AN42" s="71" t="s">
        <v>185</v>
      </c>
      <c r="AO42" s="71" t="s">
        <v>185</v>
      </c>
      <c r="AP42" s="71" t="s">
        <v>185</v>
      </c>
      <c r="AQ42" s="71" t="s">
        <v>185</v>
      </c>
      <c r="AR42" s="71" t="s">
        <v>185</v>
      </c>
      <c r="AS42" s="71" t="s">
        <v>185</v>
      </c>
      <c r="AT42" s="53"/>
    </row>
    <row r="43" spans="1:46" ht="31.5">
      <c r="A43" s="54" t="s">
        <v>224</v>
      </c>
      <c r="B43" s="65" t="s">
        <v>225</v>
      </c>
      <c r="C43" s="56" t="str">
        <f>C44</f>
        <v>нд</v>
      </c>
      <c r="D43" s="56" t="str">
        <f t="shared" ref="D43:AS43" si="6">D44</f>
        <v>нд</v>
      </c>
      <c r="E43" s="56" t="str">
        <f t="shared" si="6"/>
        <v>нд</v>
      </c>
      <c r="F43" s="56" t="str">
        <f t="shared" si="6"/>
        <v>нд</v>
      </c>
      <c r="G43" s="56" t="str">
        <f t="shared" si="6"/>
        <v>нд</v>
      </c>
      <c r="H43" s="56" t="str">
        <f t="shared" si="6"/>
        <v>нд</v>
      </c>
      <c r="I43" s="56" t="str">
        <f t="shared" si="6"/>
        <v>нд</v>
      </c>
      <c r="J43" s="56" t="str">
        <f t="shared" si="6"/>
        <v>нд</v>
      </c>
      <c r="K43" s="56" t="str">
        <f t="shared" si="6"/>
        <v>нд</v>
      </c>
      <c r="L43" s="56" t="str">
        <f t="shared" si="6"/>
        <v>нд</v>
      </c>
      <c r="M43" s="56" t="str">
        <f t="shared" si="6"/>
        <v>нд</v>
      </c>
      <c r="N43" s="56" t="str">
        <f t="shared" si="6"/>
        <v>нд</v>
      </c>
      <c r="O43" s="56" t="str">
        <f t="shared" si="6"/>
        <v>нд</v>
      </c>
      <c r="P43" s="56" t="str">
        <f t="shared" si="6"/>
        <v>нд</v>
      </c>
      <c r="Q43" s="57">
        <f>Q45+Q46+Q47+Q48+Q49+Q50</f>
        <v>6</v>
      </c>
      <c r="R43" s="56">
        <f t="shared" si="6"/>
        <v>10</v>
      </c>
      <c r="S43" s="56" t="str">
        <f t="shared" si="6"/>
        <v>нд</v>
      </c>
      <c r="T43" s="56" t="str">
        <f t="shared" si="6"/>
        <v>нд</v>
      </c>
      <c r="U43" s="56" t="str">
        <f t="shared" si="6"/>
        <v>нд</v>
      </c>
      <c r="V43" s="56" t="str">
        <f t="shared" si="6"/>
        <v>нд</v>
      </c>
      <c r="W43" s="56" t="str">
        <f t="shared" si="6"/>
        <v>нд</v>
      </c>
      <c r="X43" s="56" t="str">
        <f t="shared" si="6"/>
        <v>нд</v>
      </c>
      <c r="Y43" s="56" t="str">
        <f t="shared" si="6"/>
        <v>нд</v>
      </c>
      <c r="Z43" s="56" t="str">
        <f t="shared" si="6"/>
        <v>нд</v>
      </c>
      <c r="AA43" s="56" t="str">
        <f t="shared" si="6"/>
        <v>нд</v>
      </c>
      <c r="AB43" s="56" t="str">
        <f t="shared" si="6"/>
        <v>нд</v>
      </c>
      <c r="AC43" s="56" t="str">
        <f t="shared" si="6"/>
        <v>нд</v>
      </c>
      <c r="AD43" s="56" t="str">
        <f t="shared" si="6"/>
        <v>нд</v>
      </c>
      <c r="AE43" s="56" t="str">
        <f t="shared" si="6"/>
        <v>нд</v>
      </c>
      <c r="AF43" s="56" t="str">
        <f t="shared" si="6"/>
        <v>нд</v>
      </c>
      <c r="AG43" s="56" t="str">
        <f t="shared" si="6"/>
        <v>нд</v>
      </c>
      <c r="AH43" s="56" t="str">
        <f t="shared" si="6"/>
        <v>нд</v>
      </c>
      <c r="AI43" s="56" t="str">
        <f t="shared" si="6"/>
        <v>нд</v>
      </c>
      <c r="AJ43" s="56" t="str">
        <f t="shared" si="6"/>
        <v>нд</v>
      </c>
      <c r="AK43" s="56" t="str">
        <f t="shared" si="6"/>
        <v>нд</v>
      </c>
      <c r="AL43" s="56" t="str">
        <f t="shared" si="6"/>
        <v>нд</v>
      </c>
      <c r="AM43" s="56" t="str">
        <f t="shared" si="6"/>
        <v>нд</v>
      </c>
      <c r="AN43" s="56" t="str">
        <f t="shared" si="6"/>
        <v>нд</v>
      </c>
      <c r="AO43" s="56" t="str">
        <f t="shared" si="6"/>
        <v>нд</v>
      </c>
      <c r="AP43" s="56" t="str">
        <f t="shared" si="6"/>
        <v>нд</v>
      </c>
      <c r="AQ43" s="56" t="str">
        <f t="shared" si="6"/>
        <v>нд</v>
      </c>
      <c r="AR43" s="56" t="str">
        <f t="shared" si="6"/>
        <v>нд</v>
      </c>
      <c r="AS43" s="56" t="str">
        <f t="shared" si="6"/>
        <v>нд</v>
      </c>
      <c r="AT43" s="53"/>
    </row>
    <row r="44" spans="1:46" ht="63">
      <c r="A44" s="67" t="s">
        <v>228</v>
      </c>
      <c r="B44" s="68" t="s">
        <v>229</v>
      </c>
      <c r="C44" s="71" t="s">
        <v>185</v>
      </c>
      <c r="D44" s="71" t="s">
        <v>185</v>
      </c>
      <c r="E44" s="71" t="s">
        <v>185</v>
      </c>
      <c r="F44" s="71" t="s">
        <v>185</v>
      </c>
      <c r="G44" s="71" t="s">
        <v>185</v>
      </c>
      <c r="H44" s="71" t="s">
        <v>185</v>
      </c>
      <c r="I44" s="71" t="s">
        <v>185</v>
      </c>
      <c r="J44" s="71" t="s">
        <v>185</v>
      </c>
      <c r="K44" s="71" t="s">
        <v>185</v>
      </c>
      <c r="L44" s="71" t="s">
        <v>185</v>
      </c>
      <c r="M44" s="71" t="s">
        <v>185</v>
      </c>
      <c r="N44" s="71" t="s">
        <v>185</v>
      </c>
      <c r="O44" s="71" t="s">
        <v>185</v>
      </c>
      <c r="P44" s="71" t="s">
        <v>185</v>
      </c>
      <c r="Q44" s="71" t="s">
        <v>185</v>
      </c>
      <c r="R44" s="73">
        <v>10</v>
      </c>
      <c r="S44" s="71" t="s">
        <v>185</v>
      </c>
      <c r="T44" s="71" t="s">
        <v>185</v>
      </c>
      <c r="U44" s="71" t="s">
        <v>185</v>
      </c>
      <c r="V44" s="71" t="s">
        <v>185</v>
      </c>
      <c r="W44" s="71" t="s">
        <v>185</v>
      </c>
      <c r="X44" s="71" t="s">
        <v>185</v>
      </c>
      <c r="Y44" s="71" t="s">
        <v>185</v>
      </c>
      <c r="Z44" s="71" t="s">
        <v>185</v>
      </c>
      <c r="AA44" s="71" t="s">
        <v>185</v>
      </c>
      <c r="AB44" s="71" t="s">
        <v>185</v>
      </c>
      <c r="AC44" s="71" t="s">
        <v>185</v>
      </c>
      <c r="AD44" s="71" t="s">
        <v>185</v>
      </c>
      <c r="AE44" s="71" t="s">
        <v>185</v>
      </c>
      <c r="AF44" s="71" t="s">
        <v>185</v>
      </c>
      <c r="AG44" s="71" t="s">
        <v>185</v>
      </c>
      <c r="AH44" s="71" t="s">
        <v>185</v>
      </c>
      <c r="AI44" s="71" t="s">
        <v>185</v>
      </c>
      <c r="AJ44" s="71" t="s">
        <v>185</v>
      </c>
      <c r="AK44" s="71" t="s">
        <v>185</v>
      </c>
      <c r="AL44" s="71" t="s">
        <v>185</v>
      </c>
      <c r="AM44" s="71" t="s">
        <v>185</v>
      </c>
      <c r="AN44" s="71" t="s">
        <v>185</v>
      </c>
      <c r="AO44" s="71" t="s">
        <v>185</v>
      </c>
      <c r="AP44" s="71" t="s">
        <v>185</v>
      </c>
      <c r="AQ44" s="71" t="s">
        <v>185</v>
      </c>
      <c r="AR44" s="71" t="s">
        <v>185</v>
      </c>
      <c r="AS44" s="71" t="s">
        <v>185</v>
      </c>
      <c r="AT44" s="53"/>
    </row>
    <row r="45" spans="1:46" ht="47.25">
      <c r="A45" s="67" t="s">
        <v>427</v>
      </c>
      <c r="B45" s="74" t="s">
        <v>428</v>
      </c>
      <c r="C45" s="69" t="s">
        <v>185</v>
      </c>
      <c r="D45" s="69" t="s">
        <v>185</v>
      </c>
      <c r="E45" s="69" t="s">
        <v>185</v>
      </c>
      <c r="F45" s="69" t="s">
        <v>185</v>
      </c>
      <c r="G45" s="69" t="s">
        <v>185</v>
      </c>
      <c r="H45" s="69" t="s">
        <v>185</v>
      </c>
      <c r="I45" s="69" t="s">
        <v>185</v>
      </c>
      <c r="J45" s="69" t="s">
        <v>185</v>
      </c>
      <c r="K45" s="69" t="s">
        <v>185</v>
      </c>
      <c r="L45" s="69" t="s">
        <v>185</v>
      </c>
      <c r="M45" s="69" t="s">
        <v>185</v>
      </c>
      <c r="N45" s="69" t="s">
        <v>185</v>
      </c>
      <c r="O45" s="69" t="s">
        <v>185</v>
      </c>
      <c r="P45" s="69" t="s">
        <v>185</v>
      </c>
      <c r="Q45" s="70">
        <v>1</v>
      </c>
      <c r="R45" s="69" t="s">
        <v>185</v>
      </c>
      <c r="S45" s="69" t="s">
        <v>185</v>
      </c>
      <c r="T45" s="69" t="s">
        <v>185</v>
      </c>
      <c r="U45" s="69" t="s">
        <v>185</v>
      </c>
      <c r="V45" s="69" t="s">
        <v>185</v>
      </c>
      <c r="W45" s="69" t="s">
        <v>185</v>
      </c>
      <c r="X45" s="69" t="s">
        <v>185</v>
      </c>
      <c r="Y45" s="69" t="s">
        <v>185</v>
      </c>
      <c r="Z45" s="69" t="s">
        <v>185</v>
      </c>
      <c r="AA45" s="69" t="s">
        <v>185</v>
      </c>
      <c r="AB45" s="69" t="s">
        <v>185</v>
      </c>
      <c r="AC45" s="69" t="s">
        <v>185</v>
      </c>
      <c r="AD45" s="69" t="s">
        <v>185</v>
      </c>
      <c r="AE45" s="69" t="s">
        <v>185</v>
      </c>
      <c r="AF45" s="69" t="s">
        <v>185</v>
      </c>
      <c r="AG45" s="69" t="s">
        <v>185</v>
      </c>
      <c r="AH45" s="69" t="s">
        <v>185</v>
      </c>
      <c r="AI45" s="69" t="s">
        <v>185</v>
      </c>
      <c r="AJ45" s="69" t="s">
        <v>185</v>
      </c>
      <c r="AK45" s="69" t="s">
        <v>185</v>
      </c>
      <c r="AL45" s="69" t="s">
        <v>185</v>
      </c>
      <c r="AM45" s="71" t="s">
        <v>185</v>
      </c>
      <c r="AN45" s="71" t="s">
        <v>185</v>
      </c>
      <c r="AO45" s="71" t="s">
        <v>185</v>
      </c>
      <c r="AP45" s="71" t="s">
        <v>185</v>
      </c>
      <c r="AQ45" s="71" t="s">
        <v>185</v>
      </c>
      <c r="AR45" s="71" t="s">
        <v>185</v>
      </c>
      <c r="AS45" s="71" t="s">
        <v>185</v>
      </c>
      <c r="AT45" s="53"/>
    </row>
    <row r="46" spans="1:46" ht="47.25">
      <c r="A46" s="67" t="s">
        <v>429</v>
      </c>
      <c r="B46" s="74" t="s">
        <v>430</v>
      </c>
      <c r="C46" s="69" t="s">
        <v>185</v>
      </c>
      <c r="D46" s="69" t="s">
        <v>185</v>
      </c>
      <c r="E46" s="69" t="s">
        <v>185</v>
      </c>
      <c r="F46" s="69" t="s">
        <v>185</v>
      </c>
      <c r="G46" s="69" t="s">
        <v>185</v>
      </c>
      <c r="H46" s="69" t="s">
        <v>185</v>
      </c>
      <c r="I46" s="69" t="s">
        <v>185</v>
      </c>
      <c r="J46" s="69" t="s">
        <v>185</v>
      </c>
      <c r="K46" s="69" t="s">
        <v>185</v>
      </c>
      <c r="L46" s="69" t="s">
        <v>185</v>
      </c>
      <c r="M46" s="69" t="s">
        <v>185</v>
      </c>
      <c r="N46" s="69" t="s">
        <v>185</v>
      </c>
      <c r="O46" s="69" t="s">
        <v>185</v>
      </c>
      <c r="P46" s="69" t="s">
        <v>185</v>
      </c>
      <c r="Q46" s="70">
        <v>1</v>
      </c>
      <c r="R46" s="69" t="s">
        <v>185</v>
      </c>
      <c r="S46" s="69" t="s">
        <v>185</v>
      </c>
      <c r="T46" s="69" t="s">
        <v>185</v>
      </c>
      <c r="U46" s="69" t="s">
        <v>185</v>
      </c>
      <c r="V46" s="69" t="s">
        <v>185</v>
      </c>
      <c r="W46" s="69" t="s">
        <v>185</v>
      </c>
      <c r="X46" s="69" t="s">
        <v>185</v>
      </c>
      <c r="Y46" s="69" t="s">
        <v>185</v>
      </c>
      <c r="Z46" s="69" t="s">
        <v>185</v>
      </c>
      <c r="AA46" s="69" t="s">
        <v>185</v>
      </c>
      <c r="AB46" s="69" t="s">
        <v>185</v>
      </c>
      <c r="AC46" s="69" t="s">
        <v>185</v>
      </c>
      <c r="AD46" s="69" t="s">
        <v>185</v>
      </c>
      <c r="AE46" s="69" t="s">
        <v>185</v>
      </c>
      <c r="AF46" s="69" t="s">
        <v>185</v>
      </c>
      <c r="AG46" s="69" t="s">
        <v>185</v>
      </c>
      <c r="AH46" s="69" t="s">
        <v>185</v>
      </c>
      <c r="AI46" s="69" t="s">
        <v>185</v>
      </c>
      <c r="AJ46" s="69" t="s">
        <v>185</v>
      </c>
      <c r="AK46" s="69" t="s">
        <v>185</v>
      </c>
      <c r="AL46" s="69" t="s">
        <v>185</v>
      </c>
      <c r="AM46" s="71" t="s">
        <v>185</v>
      </c>
      <c r="AN46" s="71" t="s">
        <v>185</v>
      </c>
      <c r="AO46" s="71" t="s">
        <v>185</v>
      </c>
      <c r="AP46" s="71" t="s">
        <v>185</v>
      </c>
      <c r="AQ46" s="71" t="s">
        <v>185</v>
      </c>
      <c r="AR46" s="71" t="s">
        <v>185</v>
      </c>
      <c r="AS46" s="71" t="s">
        <v>185</v>
      </c>
      <c r="AT46" s="53"/>
    </row>
    <row r="47" spans="1:46" ht="47.25">
      <c r="A47" s="67" t="s">
        <v>431</v>
      </c>
      <c r="B47" s="74" t="s">
        <v>432</v>
      </c>
      <c r="C47" s="69" t="s">
        <v>185</v>
      </c>
      <c r="D47" s="69" t="s">
        <v>185</v>
      </c>
      <c r="E47" s="69" t="s">
        <v>185</v>
      </c>
      <c r="F47" s="69" t="s">
        <v>185</v>
      </c>
      <c r="G47" s="69" t="s">
        <v>185</v>
      </c>
      <c r="H47" s="69" t="s">
        <v>185</v>
      </c>
      <c r="I47" s="69" t="s">
        <v>185</v>
      </c>
      <c r="J47" s="69" t="s">
        <v>185</v>
      </c>
      <c r="K47" s="69" t="s">
        <v>185</v>
      </c>
      <c r="L47" s="69" t="s">
        <v>185</v>
      </c>
      <c r="M47" s="69" t="s">
        <v>185</v>
      </c>
      <c r="N47" s="69" t="s">
        <v>185</v>
      </c>
      <c r="O47" s="69" t="s">
        <v>185</v>
      </c>
      <c r="P47" s="69" t="s">
        <v>185</v>
      </c>
      <c r="Q47" s="70">
        <v>1</v>
      </c>
      <c r="R47" s="69" t="s">
        <v>185</v>
      </c>
      <c r="S47" s="69" t="s">
        <v>185</v>
      </c>
      <c r="T47" s="69" t="s">
        <v>185</v>
      </c>
      <c r="U47" s="69" t="s">
        <v>185</v>
      </c>
      <c r="V47" s="69" t="s">
        <v>185</v>
      </c>
      <c r="W47" s="69" t="s">
        <v>185</v>
      </c>
      <c r="X47" s="69" t="s">
        <v>185</v>
      </c>
      <c r="Y47" s="69" t="s">
        <v>185</v>
      </c>
      <c r="Z47" s="69" t="s">
        <v>185</v>
      </c>
      <c r="AA47" s="69" t="s">
        <v>185</v>
      </c>
      <c r="AB47" s="69" t="s">
        <v>185</v>
      </c>
      <c r="AC47" s="69" t="s">
        <v>185</v>
      </c>
      <c r="AD47" s="69" t="s">
        <v>185</v>
      </c>
      <c r="AE47" s="69" t="s">
        <v>185</v>
      </c>
      <c r="AF47" s="69" t="s">
        <v>185</v>
      </c>
      <c r="AG47" s="69" t="s">
        <v>185</v>
      </c>
      <c r="AH47" s="69" t="s">
        <v>185</v>
      </c>
      <c r="AI47" s="69" t="s">
        <v>185</v>
      </c>
      <c r="AJ47" s="69" t="s">
        <v>185</v>
      </c>
      <c r="AK47" s="69" t="s">
        <v>185</v>
      </c>
      <c r="AL47" s="69" t="s">
        <v>185</v>
      </c>
      <c r="AM47" s="71" t="s">
        <v>185</v>
      </c>
      <c r="AN47" s="71" t="s">
        <v>185</v>
      </c>
      <c r="AO47" s="71" t="s">
        <v>185</v>
      </c>
      <c r="AP47" s="71" t="s">
        <v>185</v>
      </c>
      <c r="AQ47" s="71" t="s">
        <v>185</v>
      </c>
      <c r="AR47" s="71" t="s">
        <v>185</v>
      </c>
      <c r="AS47" s="71" t="s">
        <v>185</v>
      </c>
      <c r="AT47" s="53"/>
    </row>
    <row r="48" spans="1:46" ht="47.25">
      <c r="A48" s="67" t="s">
        <v>433</v>
      </c>
      <c r="B48" s="74" t="s">
        <v>434</v>
      </c>
      <c r="C48" s="69" t="s">
        <v>185</v>
      </c>
      <c r="D48" s="69" t="s">
        <v>185</v>
      </c>
      <c r="E48" s="69" t="s">
        <v>185</v>
      </c>
      <c r="F48" s="69" t="s">
        <v>185</v>
      </c>
      <c r="G48" s="69" t="s">
        <v>185</v>
      </c>
      <c r="H48" s="69" t="s">
        <v>185</v>
      </c>
      <c r="I48" s="69" t="s">
        <v>185</v>
      </c>
      <c r="J48" s="69" t="s">
        <v>185</v>
      </c>
      <c r="K48" s="69" t="s">
        <v>185</v>
      </c>
      <c r="L48" s="69" t="s">
        <v>185</v>
      </c>
      <c r="M48" s="69" t="s">
        <v>185</v>
      </c>
      <c r="N48" s="69" t="s">
        <v>185</v>
      </c>
      <c r="O48" s="69" t="s">
        <v>185</v>
      </c>
      <c r="P48" s="69" t="s">
        <v>185</v>
      </c>
      <c r="Q48" s="70">
        <v>1</v>
      </c>
      <c r="R48" s="69" t="s">
        <v>185</v>
      </c>
      <c r="S48" s="69" t="s">
        <v>185</v>
      </c>
      <c r="T48" s="69" t="s">
        <v>185</v>
      </c>
      <c r="U48" s="69" t="s">
        <v>185</v>
      </c>
      <c r="V48" s="69" t="s">
        <v>185</v>
      </c>
      <c r="W48" s="69" t="s">
        <v>185</v>
      </c>
      <c r="X48" s="69" t="s">
        <v>185</v>
      </c>
      <c r="Y48" s="69" t="s">
        <v>185</v>
      </c>
      <c r="Z48" s="69" t="s">
        <v>185</v>
      </c>
      <c r="AA48" s="69" t="s">
        <v>185</v>
      </c>
      <c r="AB48" s="69" t="s">
        <v>185</v>
      </c>
      <c r="AC48" s="69" t="s">
        <v>185</v>
      </c>
      <c r="AD48" s="69" t="s">
        <v>185</v>
      </c>
      <c r="AE48" s="69" t="s">
        <v>185</v>
      </c>
      <c r="AF48" s="69" t="s">
        <v>185</v>
      </c>
      <c r="AG48" s="69" t="s">
        <v>185</v>
      </c>
      <c r="AH48" s="69" t="s">
        <v>185</v>
      </c>
      <c r="AI48" s="69" t="s">
        <v>185</v>
      </c>
      <c r="AJ48" s="69" t="s">
        <v>185</v>
      </c>
      <c r="AK48" s="69" t="s">
        <v>185</v>
      </c>
      <c r="AL48" s="69" t="s">
        <v>185</v>
      </c>
      <c r="AM48" s="71" t="s">
        <v>185</v>
      </c>
      <c r="AN48" s="71" t="s">
        <v>185</v>
      </c>
      <c r="AO48" s="71" t="s">
        <v>185</v>
      </c>
      <c r="AP48" s="71" t="s">
        <v>185</v>
      </c>
      <c r="AQ48" s="71" t="s">
        <v>185</v>
      </c>
      <c r="AR48" s="71" t="s">
        <v>185</v>
      </c>
      <c r="AS48" s="71" t="s">
        <v>185</v>
      </c>
      <c r="AT48" s="53"/>
    </row>
    <row r="49" spans="1:46" ht="47.25">
      <c r="A49" s="67" t="s">
        <v>435</v>
      </c>
      <c r="B49" s="74" t="s">
        <v>436</v>
      </c>
      <c r="C49" s="69" t="s">
        <v>185</v>
      </c>
      <c r="D49" s="69" t="s">
        <v>185</v>
      </c>
      <c r="E49" s="69" t="s">
        <v>185</v>
      </c>
      <c r="F49" s="69" t="s">
        <v>185</v>
      </c>
      <c r="G49" s="69" t="s">
        <v>185</v>
      </c>
      <c r="H49" s="69" t="s">
        <v>185</v>
      </c>
      <c r="I49" s="69" t="s">
        <v>185</v>
      </c>
      <c r="J49" s="69" t="s">
        <v>185</v>
      </c>
      <c r="K49" s="69" t="s">
        <v>185</v>
      </c>
      <c r="L49" s="69" t="s">
        <v>185</v>
      </c>
      <c r="M49" s="69" t="s">
        <v>185</v>
      </c>
      <c r="N49" s="69" t="s">
        <v>185</v>
      </c>
      <c r="O49" s="69" t="s">
        <v>185</v>
      </c>
      <c r="P49" s="69" t="s">
        <v>185</v>
      </c>
      <c r="Q49" s="70">
        <v>1</v>
      </c>
      <c r="R49" s="69" t="s">
        <v>185</v>
      </c>
      <c r="S49" s="69" t="s">
        <v>185</v>
      </c>
      <c r="T49" s="69" t="s">
        <v>185</v>
      </c>
      <c r="U49" s="69" t="s">
        <v>185</v>
      </c>
      <c r="V49" s="69" t="s">
        <v>185</v>
      </c>
      <c r="W49" s="69" t="s">
        <v>185</v>
      </c>
      <c r="X49" s="69" t="s">
        <v>185</v>
      </c>
      <c r="Y49" s="69" t="s">
        <v>185</v>
      </c>
      <c r="Z49" s="69" t="s">
        <v>185</v>
      </c>
      <c r="AA49" s="69" t="s">
        <v>185</v>
      </c>
      <c r="AB49" s="69" t="s">
        <v>185</v>
      </c>
      <c r="AC49" s="69" t="s">
        <v>185</v>
      </c>
      <c r="AD49" s="69" t="s">
        <v>185</v>
      </c>
      <c r="AE49" s="69" t="s">
        <v>185</v>
      </c>
      <c r="AF49" s="69" t="s">
        <v>185</v>
      </c>
      <c r="AG49" s="69" t="s">
        <v>185</v>
      </c>
      <c r="AH49" s="69" t="s">
        <v>185</v>
      </c>
      <c r="AI49" s="69" t="s">
        <v>185</v>
      </c>
      <c r="AJ49" s="69" t="s">
        <v>185</v>
      </c>
      <c r="AK49" s="69" t="s">
        <v>185</v>
      </c>
      <c r="AL49" s="69" t="s">
        <v>185</v>
      </c>
      <c r="AM49" s="71" t="s">
        <v>185</v>
      </c>
      <c r="AN49" s="71" t="s">
        <v>185</v>
      </c>
      <c r="AO49" s="71" t="s">
        <v>185</v>
      </c>
      <c r="AP49" s="71" t="s">
        <v>185</v>
      </c>
      <c r="AQ49" s="71" t="s">
        <v>185</v>
      </c>
      <c r="AR49" s="71" t="s">
        <v>185</v>
      </c>
      <c r="AS49" s="71" t="s">
        <v>185</v>
      </c>
      <c r="AT49" s="53"/>
    </row>
    <row r="50" spans="1:46" ht="47.25">
      <c r="A50" s="67" t="s">
        <v>437</v>
      </c>
      <c r="B50" s="74" t="s">
        <v>438</v>
      </c>
      <c r="C50" s="69" t="s">
        <v>185</v>
      </c>
      <c r="D50" s="69" t="s">
        <v>185</v>
      </c>
      <c r="E50" s="69" t="s">
        <v>185</v>
      </c>
      <c r="F50" s="69" t="s">
        <v>185</v>
      </c>
      <c r="G50" s="69" t="s">
        <v>185</v>
      </c>
      <c r="H50" s="69" t="s">
        <v>185</v>
      </c>
      <c r="I50" s="69" t="s">
        <v>185</v>
      </c>
      <c r="J50" s="69" t="s">
        <v>185</v>
      </c>
      <c r="K50" s="69" t="s">
        <v>185</v>
      </c>
      <c r="L50" s="69" t="s">
        <v>185</v>
      </c>
      <c r="M50" s="69" t="s">
        <v>185</v>
      </c>
      <c r="N50" s="69" t="s">
        <v>185</v>
      </c>
      <c r="O50" s="69" t="s">
        <v>185</v>
      </c>
      <c r="P50" s="69" t="s">
        <v>185</v>
      </c>
      <c r="Q50" s="70">
        <v>1</v>
      </c>
      <c r="R50" s="69" t="s">
        <v>185</v>
      </c>
      <c r="S50" s="69" t="s">
        <v>185</v>
      </c>
      <c r="T50" s="69" t="s">
        <v>185</v>
      </c>
      <c r="U50" s="69" t="s">
        <v>185</v>
      </c>
      <c r="V50" s="69" t="s">
        <v>185</v>
      </c>
      <c r="W50" s="69" t="s">
        <v>185</v>
      </c>
      <c r="X50" s="69" t="s">
        <v>185</v>
      </c>
      <c r="Y50" s="69" t="s">
        <v>185</v>
      </c>
      <c r="Z50" s="69" t="s">
        <v>185</v>
      </c>
      <c r="AA50" s="69" t="s">
        <v>185</v>
      </c>
      <c r="AB50" s="69" t="s">
        <v>185</v>
      </c>
      <c r="AC50" s="69" t="s">
        <v>185</v>
      </c>
      <c r="AD50" s="69" t="s">
        <v>185</v>
      </c>
      <c r="AE50" s="69" t="s">
        <v>185</v>
      </c>
      <c r="AF50" s="69" t="s">
        <v>185</v>
      </c>
      <c r="AG50" s="69" t="s">
        <v>185</v>
      </c>
      <c r="AH50" s="69" t="s">
        <v>185</v>
      </c>
      <c r="AI50" s="69" t="s">
        <v>185</v>
      </c>
      <c r="AJ50" s="69" t="s">
        <v>185</v>
      </c>
      <c r="AK50" s="69" t="s">
        <v>185</v>
      </c>
      <c r="AL50" s="69" t="s">
        <v>185</v>
      </c>
      <c r="AM50" s="71" t="s">
        <v>185</v>
      </c>
      <c r="AN50" s="71" t="s">
        <v>185</v>
      </c>
      <c r="AO50" s="71" t="s">
        <v>185</v>
      </c>
      <c r="AP50" s="71" t="s">
        <v>185</v>
      </c>
      <c r="AQ50" s="71" t="s">
        <v>185</v>
      </c>
      <c r="AR50" s="71" t="s">
        <v>185</v>
      </c>
      <c r="AS50" s="71" t="s">
        <v>185</v>
      </c>
      <c r="AT50" s="53"/>
    </row>
    <row r="51" spans="1:46" ht="47.25">
      <c r="A51" s="67" t="s">
        <v>236</v>
      </c>
      <c r="B51" s="74" t="s">
        <v>999</v>
      </c>
      <c r="C51" s="69" t="s">
        <v>185</v>
      </c>
      <c r="D51" s="69" t="s">
        <v>185</v>
      </c>
      <c r="E51" s="69" t="s">
        <v>185</v>
      </c>
      <c r="F51" s="69" t="s">
        <v>185</v>
      </c>
      <c r="G51" s="69" t="s">
        <v>185</v>
      </c>
      <c r="H51" s="69" t="s">
        <v>185</v>
      </c>
      <c r="I51" s="69" t="s">
        <v>185</v>
      </c>
      <c r="J51" s="69" t="s">
        <v>185</v>
      </c>
      <c r="K51" s="69" t="s">
        <v>185</v>
      </c>
      <c r="L51" s="69" t="s">
        <v>185</v>
      </c>
      <c r="M51" s="69" t="s">
        <v>185</v>
      </c>
      <c r="N51" s="69" t="s">
        <v>185</v>
      </c>
      <c r="O51" s="69" t="s">
        <v>185</v>
      </c>
      <c r="P51" s="69" t="s">
        <v>185</v>
      </c>
      <c r="Q51" s="70">
        <v>1</v>
      </c>
      <c r="R51" s="69" t="s">
        <v>185</v>
      </c>
      <c r="S51" s="69" t="s">
        <v>185</v>
      </c>
      <c r="T51" s="69" t="s">
        <v>185</v>
      </c>
      <c r="U51" s="69" t="s">
        <v>185</v>
      </c>
      <c r="V51" s="69" t="s">
        <v>185</v>
      </c>
      <c r="W51" s="69" t="s">
        <v>185</v>
      </c>
      <c r="X51" s="69" t="s">
        <v>185</v>
      </c>
      <c r="Y51" s="69" t="s">
        <v>185</v>
      </c>
      <c r="Z51" s="69" t="s">
        <v>185</v>
      </c>
      <c r="AA51" s="69" t="s">
        <v>185</v>
      </c>
      <c r="AB51" s="69" t="s">
        <v>185</v>
      </c>
      <c r="AC51" s="69" t="s">
        <v>185</v>
      </c>
      <c r="AD51" s="69" t="s">
        <v>185</v>
      </c>
      <c r="AE51" s="69" t="s">
        <v>185</v>
      </c>
      <c r="AF51" s="69" t="s">
        <v>185</v>
      </c>
      <c r="AG51" s="69" t="s">
        <v>185</v>
      </c>
      <c r="AH51" s="69" t="s">
        <v>185</v>
      </c>
      <c r="AI51" s="69" t="s">
        <v>185</v>
      </c>
      <c r="AJ51" s="69" t="s">
        <v>185</v>
      </c>
      <c r="AK51" s="69" t="s">
        <v>185</v>
      </c>
      <c r="AL51" s="69" t="s">
        <v>185</v>
      </c>
      <c r="AM51" s="71" t="s">
        <v>185</v>
      </c>
      <c r="AN51" s="71" t="s">
        <v>185</v>
      </c>
      <c r="AO51" s="71" t="s">
        <v>185</v>
      </c>
      <c r="AP51" s="71" t="s">
        <v>185</v>
      </c>
      <c r="AQ51" s="71" t="s">
        <v>185</v>
      </c>
      <c r="AR51" s="71" t="s">
        <v>185</v>
      </c>
      <c r="AS51" s="71" t="s">
        <v>185</v>
      </c>
      <c r="AT51" s="53"/>
    </row>
    <row r="52" spans="1:46" ht="47.25">
      <c r="A52" s="67" t="s">
        <v>238</v>
      </c>
      <c r="B52" s="74" t="s">
        <v>1000</v>
      </c>
      <c r="C52" s="69" t="s">
        <v>185</v>
      </c>
      <c r="D52" s="69" t="s">
        <v>185</v>
      </c>
      <c r="E52" s="69" t="s">
        <v>185</v>
      </c>
      <c r="F52" s="69" t="s">
        <v>185</v>
      </c>
      <c r="G52" s="69" t="s">
        <v>185</v>
      </c>
      <c r="H52" s="69" t="s">
        <v>185</v>
      </c>
      <c r="I52" s="69" t="s">
        <v>185</v>
      </c>
      <c r="J52" s="69" t="s">
        <v>185</v>
      </c>
      <c r="K52" s="69" t="s">
        <v>185</v>
      </c>
      <c r="L52" s="69" t="s">
        <v>185</v>
      </c>
      <c r="M52" s="69" t="s">
        <v>185</v>
      </c>
      <c r="N52" s="69" t="s">
        <v>185</v>
      </c>
      <c r="O52" s="69" t="s">
        <v>185</v>
      </c>
      <c r="P52" s="69" t="s">
        <v>185</v>
      </c>
      <c r="Q52" s="70">
        <v>1</v>
      </c>
      <c r="R52" s="69" t="s">
        <v>185</v>
      </c>
      <c r="S52" s="69" t="s">
        <v>185</v>
      </c>
      <c r="T52" s="69" t="s">
        <v>185</v>
      </c>
      <c r="U52" s="69" t="s">
        <v>185</v>
      </c>
      <c r="V52" s="69" t="s">
        <v>185</v>
      </c>
      <c r="W52" s="69" t="s">
        <v>185</v>
      </c>
      <c r="X52" s="69" t="s">
        <v>185</v>
      </c>
      <c r="Y52" s="69" t="s">
        <v>185</v>
      </c>
      <c r="Z52" s="69" t="s">
        <v>185</v>
      </c>
      <c r="AA52" s="69" t="s">
        <v>185</v>
      </c>
      <c r="AB52" s="69" t="s">
        <v>185</v>
      </c>
      <c r="AC52" s="69" t="s">
        <v>185</v>
      </c>
      <c r="AD52" s="69" t="s">
        <v>185</v>
      </c>
      <c r="AE52" s="69" t="s">
        <v>185</v>
      </c>
      <c r="AF52" s="69" t="s">
        <v>185</v>
      </c>
      <c r="AG52" s="69" t="s">
        <v>185</v>
      </c>
      <c r="AH52" s="69" t="s">
        <v>185</v>
      </c>
      <c r="AI52" s="69" t="s">
        <v>185</v>
      </c>
      <c r="AJ52" s="69" t="s">
        <v>185</v>
      </c>
      <c r="AK52" s="69" t="s">
        <v>185</v>
      </c>
      <c r="AL52" s="69" t="s">
        <v>185</v>
      </c>
      <c r="AM52" s="71" t="s">
        <v>185</v>
      </c>
      <c r="AN52" s="71" t="s">
        <v>185</v>
      </c>
      <c r="AO52" s="71" t="s">
        <v>185</v>
      </c>
      <c r="AP52" s="71" t="s">
        <v>185</v>
      </c>
      <c r="AQ52" s="71" t="s">
        <v>185</v>
      </c>
      <c r="AR52" s="71" t="s">
        <v>185</v>
      </c>
      <c r="AS52" s="71" t="s">
        <v>185</v>
      </c>
      <c r="AT52" s="53"/>
    </row>
    <row r="53" spans="1:46"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</row>
    <row r="54" spans="1:46" ht="18.75">
      <c r="B54" s="663" t="s">
        <v>240</v>
      </c>
      <c r="C54" s="664"/>
      <c r="D54" s="664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64"/>
      <c r="P54" s="664"/>
      <c r="Q54" s="664"/>
      <c r="R54" s="664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</row>
    <row r="55" spans="1:46"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</row>
    <row r="56" spans="1:46"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</row>
    <row r="57" spans="1:46"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</row>
    <row r="58" spans="1:46"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</row>
    <row r="59" spans="1:46"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</row>
  </sheetData>
  <mergeCells count="43">
    <mergeCell ref="AN17:AO17"/>
    <mergeCell ref="AP17:AQ17"/>
    <mergeCell ref="AR17:AS17"/>
    <mergeCell ref="B54:R54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Q87"/>
  <sheetViews>
    <sheetView topLeftCell="AU13" zoomScale="90" zoomScaleNormal="90" workbookViewId="0">
      <selection activeCell="AI14" sqref="AI14:CP14"/>
    </sheetView>
  </sheetViews>
  <sheetFormatPr defaultColWidth="10.28515625" defaultRowHeight="15.75"/>
  <cols>
    <col min="1" max="1" width="12.140625" style="76" customWidth="1"/>
    <col min="2" max="2" width="44.5703125" style="77" customWidth="1"/>
    <col min="3" max="3" width="17.28515625" style="77" customWidth="1"/>
    <col min="4" max="4" width="6.28515625" style="77" customWidth="1"/>
    <col min="5" max="5" width="6.85546875" style="78" customWidth="1"/>
    <col min="6" max="6" width="6.85546875" style="77" customWidth="1"/>
    <col min="7" max="7" width="8.7109375" style="77" customWidth="1"/>
    <col min="8" max="8" width="15.85546875" style="79" customWidth="1"/>
    <col min="9" max="9" width="13.42578125" style="77" customWidth="1"/>
    <col min="10" max="10" width="12.85546875" style="77" customWidth="1"/>
    <col min="11" max="11" width="7.7109375" style="77" customWidth="1"/>
    <col min="12" max="12" width="13.85546875" style="77" customWidth="1"/>
    <col min="13" max="13" width="8" style="77" customWidth="1"/>
    <col min="14" max="14" width="9.28515625" style="77" customWidth="1"/>
    <col min="15" max="15" width="19.28515625" style="77" customWidth="1"/>
    <col min="16" max="16" width="20.28515625" style="77" customWidth="1"/>
    <col min="17" max="17" width="20.7109375" style="80" customWidth="1"/>
    <col min="18" max="18" width="19.140625" style="77" customWidth="1"/>
    <col min="19" max="19" width="22.140625" style="77" customWidth="1"/>
    <col min="20" max="20" width="11.5703125" style="77" customWidth="1"/>
    <col min="21" max="21" width="11" style="77" hidden="1" customWidth="1"/>
    <col min="22" max="22" width="10" style="77" hidden="1" customWidth="1"/>
    <col min="23" max="23" width="11.140625" style="77" hidden="1" customWidth="1"/>
    <col min="24" max="24" width="10.140625" style="77" hidden="1" customWidth="1"/>
    <col min="25" max="25" width="11" style="77" hidden="1" customWidth="1"/>
    <col min="26" max="26" width="6.7109375" style="77" hidden="1" customWidth="1"/>
    <col min="27" max="27" width="9.140625" style="77" hidden="1" customWidth="1"/>
    <col min="28" max="28" width="12.42578125" style="77" hidden="1" customWidth="1"/>
    <col min="29" max="29" width="7" style="77" hidden="1" customWidth="1"/>
    <col min="30" max="30" width="8" style="77" hidden="1" customWidth="1"/>
    <col min="31" max="31" width="6.7109375" style="77" hidden="1" customWidth="1"/>
    <col min="32" max="32" width="11.85546875" style="77" hidden="1" customWidth="1"/>
    <col min="33" max="33" width="13.42578125" style="77" hidden="1" customWidth="1"/>
    <col min="34" max="34" width="8" style="77" hidden="1" customWidth="1"/>
    <col min="35" max="35" width="9" style="80" customWidth="1"/>
    <col min="36" max="36" width="7.42578125" style="77" customWidth="1"/>
    <col min="37" max="37" width="10.140625" style="77" customWidth="1"/>
    <col min="38" max="38" width="12.28515625" style="80" customWidth="1"/>
    <col min="39" max="39" width="6.85546875" style="77" customWidth="1"/>
    <col min="40" max="40" width="9.5703125" style="77" customWidth="1"/>
    <col min="41" max="41" width="8.140625" style="77" customWidth="1"/>
    <col min="42" max="42" width="9.85546875" style="77" customWidth="1"/>
    <col min="43" max="43" width="11.7109375" style="77" customWidth="1"/>
    <col min="44" max="44" width="7.7109375" style="77" customWidth="1"/>
    <col min="45" max="45" width="10.28515625" style="80" customWidth="1"/>
    <col min="46" max="46" width="7" style="77" customWidth="1"/>
    <col min="47" max="47" width="10.140625" style="77" customWidth="1"/>
    <col min="48" max="48" width="11.85546875" style="80" customWidth="1"/>
    <col min="49" max="49" width="9" style="77" customWidth="1"/>
    <col min="50" max="51" width="8.28515625" style="77" customWidth="1"/>
    <col min="52" max="52" width="10.5703125" style="77" customWidth="1"/>
    <col min="53" max="53" width="11.140625" style="77" customWidth="1"/>
    <col min="54" max="54" width="8.28515625" style="77" customWidth="1"/>
    <col min="55" max="58" width="8.28515625" style="80" customWidth="1"/>
    <col min="59" max="64" width="8.28515625" style="77" customWidth="1"/>
    <col min="65" max="69" width="8.28515625" style="80" customWidth="1"/>
    <col min="70" max="74" width="8.28515625" style="82" customWidth="1"/>
    <col min="75" max="76" width="8.28515625" style="83" customWidth="1"/>
    <col min="77" max="77" width="10" style="83" customWidth="1"/>
    <col min="78" max="78" width="11.140625" style="83" customWidth="1"/>
    <col min="79" max="79" width="8.28515625" style="83" customWidth="1"/>
    <col min="80" max="81" width="8.28515625" style="82" customWidth="1"/>
    <col min="82" max="82" width="9.85546875" style="82" customWidth="1"/>
    <col min="83" max="83" width="11.7109375" style="82" customWidth="1"/>
    <col min="84" max="84" width="8.28515625" style="82" customWidth="1"/>
    <col min="85" max="85" width="11.5703125" style="80" customWidth="1"/>
    <col min="86" max="86" width="8.85546875" style="80" customWidth="1"/>
    <col min="87" max="87" width="10.85546875" style="80" customWidth="1"/>
    <col min="88" max="88" width="12.85546875" style="80" customWidth="1"/>
    <col min="89" max="89" width="8.42578125" style="80" customWidth="1"/>
    <col min="90" max="90" width="10.28515625" style="77"/>
    <col min="91" max="91" width="6.7109375" style="77" customWidth="1"/>
    <col min="92" max="92" width="10.7109375" style="77" customWidth="1"/>
    <col min="93" max="93" width="11.85546875" style="77" customWidth="1"/>
    <col min="94" max="94" width="8.140625" style="77" customWidth="1"/>
    <col min="95" max="95" width="31.140625" style="77" customWidth="1"/>
    <col min="96" max="16384" width="10.28515625" style="77"/>
  </cols>
  <sheetData>
    <row r="1" spans="1:95" ht="18.75">
      <c r="AH1" s="81"/>
      <c r="CO1" s="84"/>
      <c r="CP1" s="84"/>
      <c r="CQ1" s="85" t="s">
        <v>241</v>
      </c>
    </row>
    <row r="2" spans="1:95" ht="18.75">
      <c r="AH2" s="86"/>
      <c r="CO2" s="84"/>
      <c r="CP2" s="84"/>
      <c r="CQ2" s="87" t="s">
        <v>116</v>
      </c>
    </row>
    <row r="3" spans="1:95" ht="18.75">
      <c r="AH3" s="86"/>
      <c r="CO3" s="84"/>
      <c r="CP3" s="84"/>
      <c r="CQ3" s="87" t="s">
        <v>242</v>
      </c>
    </row>
    <row r="4" spans="1:95" ht="18.75">
      <c r="A4" s="668" t="s">
        <v>243</v>
      </c>
      <c r="B4" s="668"/>
      <c r="C4" s="668"/>
      <c r="D4" s="668"/>
      <c r="E4" s="668"/>
      <c r="F4" s="668"/>
      <c r="G4" s="668"/>
      <c r="H4" s="668"/>
      <c r="I4" s="668"/>
      <c r="J4" s="668"/>
      <c r="K4" s="668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CO4" s="88"/>
      <c r="CP4" s="88"/>
      <c r="CQ4" s="88"/>
    </row>
    <row r="5" spans="1:95" ht="18.75">
      <c r="A5" s="669"/>
      <c r="B5" s="669"/>
      <c r="C5" s="669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669"/>
      <c r="O5" s="669"/>
      <c r="P5" s="669"/>
      <c r="Q5" s="669"/>
      <c r="R5" s="669"/>
      <c r="S5" s="669"/>
      <c r="T5" s="669"/>
      <c r="U5" s="669"/>
      <c r="V5" s="669"/>
      <c r="W5" s="669"/>
      <c r="X5" s="669"/>
      <c r="Y5" s="669"/>
      <c r="Z5" s="669"/>
      <c r="AA5" s="669"/>
      <c r="AB5" s="669"/>
      <c r="AC5" s="669"/>
      <c r="AD5" s="669"/>
      <c r="AE5" s="669"/>
      <c r="AF5" s="669"/>
      <c r="AG5" s="669"/>
      <c r="AH5" s="669"/>
      <c r="AI5" s="89"/>
      <c r="AJ5" s="628"/>
      <c r="AK5" s="628"/>
      <c r="AL5" s="89"/>
      <c r="AM5" s="628"/>
      <c r="AN5" s="628"/>
      <c r="AO5" s="628"/>
      <c r="AP5" s="628"/>
      <c r="AQ5" s="628"/>
      <c r="AR5" s="628"/>
      <c r="AS5" s="89"/>
      <c r="AT5" s="628"/>
      <c r="AU5" s="628"/>
      <c r="AV5" s="89"/>
      <c r="AW5" s="628"/>
      <c r="AX5" s="628"/>
      <c r="AY5" s="628"/>
      <c r="AZ5" s="628"/>
      <c r="BA5" s="628"/>
      <c r="BB5" s="628"/>
      <c r="BC5" s="89"/>
      <c r="BD5" s="89"/>
      <c r="BE5" s="89"/>
      <c r="BF5" s="89"/>
      <c r="BG5" s="628"/>
      <c r="BH5" s="628"/>
      <c r="BI5" s="628"/>
      <c r="BJ5" s="628"/>
      <c r="BK5" s="628"/>
      <c r="BL5" s="628"/>
      <c r="BM5" s="89"/>
      <c r="BN5" s="89"/>
      <c r="BO5" s="89"/>
      <c r="BP5" s="89"/>
      <c r="BQ5" s="89"/>
      <c r="BR5" s="90"/>
      <c r="BS5" s="90"/>
      <c r="BT5" s="90"/>
      <c r="BU5" s="90"/>
      <c r="BV5" s="90"/>
      <c r="BW5" s="91"/>
      <c r="BX5" s="91"/>
      <c r="BY5" s="91"/>
      <c r="BZ5" s="91"/>
      <c r="CA5" s="91"/>
      <c r="CB5" s="90"/>
      <c r="CC5" s="90"/>
      <c r="CD5" s="90"/>
      <c r="CE5" s="90"/>
      <c r="CF5" s="90"/>
      <c r="CG5" s="89"/>
      <c r="CH5" s="89"/>
      <c r="CI5" s="89"/>
      <c r="CJ5" s="89"/>
      <c r="CK5" s="89"/>
      <c r="CL5" s="628"/>
      <c r="CM5" s="628"/>
      <c r="CN5" s="628"/>
      <c r="CO5" s="628"/>
      <c r="CP5" s="628"/>
      <c r="CQ5" s="628"/>
    </row>
    <row r="6" spans="1:95" ht="18.75">
      <c r="A6" s="670" t="s">
        <v>244</v>
      </c>
      <c r="B6" s="670"/>
      <c r="C6" s="670"/>
      <c r="D6" s="670"/>
      <c r="E6" s="670"/>
      <c r="F6" s="670"/>
      <c r="G6" s="670"/>
      <c r="H6" s="670"/>
      <c r="I6" s="670"/>
      <c r="J6" s="670"/>
      <c r="K6" s="670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  <c r="X6" s="670"/>
      <c r="Y6" s="670"/>
      <c r="Z6" s="670"/>
      <c r="AA6" s="670"/>
      <c r="AB6" s="670"/>
      <c r="AC6" s="670"/>
      <c r="AD6" s="670"/>
      <c r="AE6" s="670"/>
      <c r="AF6" s="670"/>
      <c r="AG6" s="670"/>
      <c r="AH6" s="670"/>
      <c r="AI6" s="92"/>
      <c r="AJ6" s="93"/>
      <c r="AK6" s="93"/>
      <c r="AL6" s="92"/>
      <c r="AM6" s="93"/>
      <c r="AN6" s="93"/>
      <c r="AO6" s="93"/>
      <c r="AP6" s="93"/>
      <c r="AQ6" s="93"/>
      <c r="AR6" s="93"/>
      <c r="AS6" s="92"/>
      <c r="AT6" s="93"/>
      <c r="AU6" s="93"/>
      <c r="AV6" s="92"/>
      <c r="AW6" s="93"/>
      <c r="AX6" s="93"/>
      <c r="AY6" s="93"/>
      <c r="AZ6" s="93"/>
      <c r="BA6" s="93"/>
      <c r="BB6" s="93"/>
      <c r="BC6" s="92"/>
      <c r="BD6" s="92"/>
      <c r="BE6" s="92"/>
      <c r="BF6" s="92"/>
      <c r="BG6" s="93"/>
      <c r="BH6" s="93"/>
      <c r="BI6" s="93"/>
      <c r="BJ6" s="93"/>
      <c r="BK6" s="93"/>
      <c r="BL6" s="93"/>
      <c r="BM6" s="92"/>
      <c r="BN6" s="92"/>
      <c r="BO6" s="92"/>
      <c r="BP6" s="92"/>
      <c r="BQ6" s="92"/>
      <c r="BR6" s="94"/>
      <c r="BS6" s="94"/>
      <c r="BT6" s="94"/>
      <c r="BU6" s="94"/>
      <c r="BV6" s="94"/>
      <c r="BW6" s="95"/>
      <c r="BX6" s="95"/>
      <c r="BY6" s="95"/>
      <c r="BZ6" s="95"/>
      <c r="CA6" s="95"/>
      <c r="CB6" s="94"/>
      <c r="CC6" s="94"/>
      <c r="CD6" s="94"/>
      <c r="CE6" s="94"/>
      <c r="CF6" s="94"/>
      <c r="CG6" s="96"/>
      <c r="CH6" s="96"/>
      <c r="CI6" s="96"/>
      <c r="CJ6" s="96"/>
      <c r="CK6" s="96"/>
      <c r="CL6" s="97"/>
      <c r="CM6" s="97"/>
      <c r="CN6" s="97"/>
      <c r="CO6" s="97"/>
      <c r="CP6" s="97"/>
      <c r="CQ6" s="97"/>
    </row>
    <row r="7" spans="1:95" ht="18.75" customHeight="1">
      <c r="A7" s="671" t="s">
        <v>4</v>
      </c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1"/>
      <c r="N7" s="671"/>
      <c r="O7" s="671"/>
      <c r="P7" s="671"/>
      <c r="Q7" s="671"/>
      <c r="R7" s="671"/>
      <c r="S7" s="671"/>
      <c r="T7" s="671"/>
      <c r="U7" s="671"/>
      <c r="V7" s="671"/>
      <c r="W7" s="671"/>
      <c r="X7" s="671"/>
      <c r="Y7" s="671"/>
      <c r="Z7" s="671"/>
      <c r="AA7" s="671"/>
      <c r="AB7" s="671"/>
      <c r="AC7" s="671"/>
      <c r="AD7" s="671"/>
      <c r="AE7" s="671"/>
      <c r="AF7" s="671"/>
      <c r="AG7" s="671"/>
      <c r="AH7" s="671"/>
      <c r="AI7" s="98"/>
      <c r="AJ7" s="99"/>
      <c r="AK7" s="99"/>
      <c r="AL7" s="98"/>
      <c r="AM7" s="99"/>
      <c r="AN7" s="99"/>
      <c r="AO7" s="99"/>
      <c r="AP7" s="99"/>
      <c r="AQ7" s="99"/>
      <c r="AR7" s="99"/>
      <c r="AS7" s="98"/>
      <c r="AT7" s="99"/>
      <c r="AU7" s="99"/>
      <c r="AV7" s="98"/>
      <c r="AW7" s="99"/>
      <c r="AX7" s="99"/>
      <c r="AY7" s="99"/>
      <c r="AZ7" s="99"/>
      <c r="BA7" s="99"/>
      <c r="BB7" s="99"/>
      <c r="BC7" s="98"/>
      <c r="BD7" s="98"/>
      <c r="BE7" s="98"/>
      <c r="BF7" s="98"/>
      <c r="BG7" s="99"/>
      <c r="BH7" s="99"/>
      <c r="BI7" s="99"/>
      <c r="BJ7" s="99"/>
      <c r="BK7" s="99"/>
      <c r="BL7" s="99"/>
      <c r="BM7" s="98"/>
      <c r="BN7" s="98"/>
      <c r="BO7" s="98"/>
      <c r="BP7" s="98"/>
      <c r="BQ7" s="98"/>
      <c r="BR7" s="100"/>
      <c r="BS7" s="100"/>
      <c r="BT7" s="100"/>
      <c r="BU7" s="100"/>
      <c r="BV7" s="100"/>
      <c r="BW7" s="101"/>
      <c r="BX7" s="101"/>
      <c r="BY7" s="101"/>
      <c r="BZ7" s="101"/>
      <c r="CA7" s="101"/>
      <c r="CB7" s="100"/>
      <c r="CC7" s="100"/>
      <c r="CD7" s="100"/>
      <c r="CE7" s="100"/>
      <c r="CF7" s="100"/>
      <c r="CG7" s="102"/>
      <c r="CH7" s="102"/>
      <c r="CI7" s="102"/>
      <c r="CJ7" s="102"/>
      <c r="CK7" s="102"/>
      <c r="CL7" s="103"/>
      <c r="CM7" s="103"/>
      <c r="CN7" s="103"/>
      <c r="CO7" s="103"/>
      <c r="CP7" s="103"/>
      <c r="CQ7" s="103"/>
    </row>
    <row r="8" spans="1:95" ht="18.75">
      <c r="A8" s="672"/>
      <c r="B8" s="672"/>
      <c r="C8" s="672"/>
      <c r="D8" s="672"/>
      <c r="E8" s="672"/>
      <c r="F8" s="672"/>
      <c r="G8" s="672"/>
      <c r="H8" s="672"/>
      <c r="I8" s="672"/>
      <c r="J8" s="672"/>
      <c r="K8" s="672"/>
      <c r="L8" s="672"/>
      <c r="M8" s="672"/>
      <c r="N8" s="672"/>
      <c r="O8" s="672"/>
      <c r="P8" s="672"/>
      <c r="Q8" s="672"/>
      <c r="R8" s="672"/>
      <c r="S8" s="672"/>
      <c r="T8" s="672"/>
      <c r="U8" s="672"/>
      <c r="V8" s="672"/>
      <c r="W8" s="672"/>
      <c r="X8" s="672"/>
      <c r="Y8" s="672"/>
      <c r="Z8" s="672"/>
      <c r="AA8" s="672"/>
      <c r="AB8" s="672"/>
      <c r="AC8" s="672"/>
      <c r="AD8" s="672"/>
      <c r="AE8" s="672"/>
      <c r="AF8" s="672"/>
      <c r="AG8" s="672"/>
      <c r="AH8" s="672"/>
      <c r="CQ8" s="86"/>
    </row>
    <row r="9" spans="1:95" ht="18.75">
      <c r="A9" s="667" t="s">
        <v>245</v>
      </c>
      <c r="B9" s="667"/>
      <c r="C9" s="667"/>
      <c r="D9" s="667"/>
      <c r="E9" s="667"/>
      <c r="F9" s="667"/>
      <c r="G9" s="667"/>
      <c r="H9" s="667"/>
      <c r="I9" s="667"/>
      <c r="J9" s="667"/>
      <c r="K9" s="667"/>
      <c r="L9" s="667"/>
      <c r="M9" s="667"/>
      <c r="N9" s="667"/>
      <c r="O9" s="667"/>
      <c r="P9" s="667"/>
      <c r="Q9" s="667"/>
      <c r="R9" s="667"/>
      <c r="S9" s="667"/>
      <c r="T9" s="667"/>
      <c r="U9" s="667"/>
      <c r="V9" s="667"/>
      <c r="W9" s="667"/>
      <c r="X9" s="667"/>
      <c r="Y9" s="667"/>
      <c r="Z9" s="667"/>
      <c r="AA9" s="667"/>
      <c r="AB9" s="667"/>
      <c r="AC9" s="667"/>
      <c r="AD9" s="667"/>
      <c r="AE9" s="667"/>
      <c r="AF9" s="667"/>
      <c r="AG9" s="667"/>
      <c r="AH9" s="667"/>
      <c r="AI9" s="104"/>
      <c r="AJ9" s="105"/>
      <c r="AK9" s="105"/>
      <c r="AL9" s="104"/>
      <c r="AM9" s="105"/>
      <c r="AN9" s="105"/>
      <c r="AO9" s="105"/>
      <c r="AP9" s="105"/>
      <c r="AQ9" s="105"/>
      <c r="AR9" s="105"/>
      <c r="AS9" s="104"/>
      <c r="AT9" s="105"/>
      <c r="AU9" s="105"/>
      <c r="AV9" s="104"/>
      <c r="AW9" s="105"/>
      <c r="AX9" s="105"/>
      <c r="AY9" s="105"/>
      <c r="AZ9" s="105"/>
      <c r="BA9" s="105"/>
      <c r="BB9" s="105"/>
      <c r="BC9" s="104"/>
      <c r="BD9" s="104"/>
      <c r="BE9" s="104"/>
      <c r="BF9" s="104"/>
      <c r="BG9" s="105"/>
      <c r="BH9" s="105"/>
      <c r="BI9" s="105"/>
      <c r="BJ9" s="105"/>
      <c r="BK9" s="105"/>
      <c r="BL9" s="105"/>
      <c r="BM9" s="104"/>
      <c r="BN9" s="104"/>
      <c r="BO9" s="104"/>
      <c r="BP9" s="104"/>
      <c r="BQ9" s="104"/>
      <c r="BR9" s="106"/>
      <c r="BS9" s="106"/>
      <c r="BT9" s="106"/>
      <c r="BU9" s="106"/>
      <c r="BV9" s="106"/>
      <c r="BW9" s="91"/>
      <c r="BX9" s="91"/>
      <c r="BY9" s="91"/>
      <c r="BZ9" s="91"/>
      <c r="CA9" s="91"/>
      <c r="CB9" s="106"/>
      <c r="CC9" s="106"/>
      <c r="CD9" s="106"/>
      <c r="CE9" s="106"/>
      <c r="CF9" s="106"/>
      <c r="CG9" s="104"/>
      <c r="CH9" s="104"/>
      <c r="CI9" s="104"/>
      <c r="CJ9" s="104"/>
      <c r="CK9" s="104"/>
      <c r="CL9" s="105"/>
      <c r="CM9" s="105"/>
      <c r="CN9" s="105"/>
      <c r="CO9" s="105"/>
      <c r="CP9" s="105"/>
      <c r="CQ9" s="105"/>
    </row>
    <row r="10" spans="1:95" ht="18.75">
      <c r="A10" s="668"/>
      <c r="B10" s="668"/>
      <c r="C10" s="668"/>
      <c r="D10" s="668"/>
      <c r="E10" s="668"/>
      <c r="F10" s="668"/>
      <c r="G10" s="668"/>
      <c r="H10" s="668"/>
      <c r="I10" s="668"/>
      <c r="J10" s="668"/>
      <c r="K10" s="668"/>
      <c r="L10" s="668"/>
      <c r="M10" s="668"/>
      <c r="N10" s="668"/>
      <c r="O10" s="668"/>
      <c r="P10" s="668"/>
      <c r="Q10" s="668"/>
      <c r="R10" s="668"/>
      <c r="S10" s="668"/>
      <c r="T10" s="668"/>
      <c r="U10" s="668"/>
      <c r="V10" s="668"/>
      <c r="W10" s="668"/>
      <c r="X10" s="668"/>
      <c r="Y10" s="668"/>
      <c r="Z10" s="668"/>
      <c r="AA10" s="668"/>
      <c r="AB10" s="668"/>
      <c r="AC10" s="668"/>
      <c r="AD10" s="668"/>
      <c r="AE10" s="668"/>
      <c r="AF10" s="668"/>
      <c r="AG10" s="668"/>
      <c r="AH10" s="668"/>
      <c r="AI10" s="91"/>
      <c r="AJ10" s="627"/>
      <c r="AK10" s="627"/>
      <c r="AL10" s="91"/>
      <c r="AM10" s="627"/>
      <c r="AN10" s="627"/>
      <c r="AO10" s="627"/>
      <c r="AP10" s="627"/>
      <c r="AQ10" s="627"/>
      <c r="AR10" s="627"/>
      <c r="AS10" s="91"/>
      <c r="AT10" s="627"/>
      <c r="AU10" s="627"/>
      <c r="AV10" s="91"/>
      <c r="AW10" s="627"/>
      <c r="AX10" s="627"/>
      <c r="AY10" s="627"/>
      <c r="AZ10" s="627"/>
      <c r="BA10" s="627"/>
      <c r="BB10" s="627"/>
      <c r="BC10" s="91"/>
      <c r="BD10" s="91"/>
      <c r="BE10" s="91"/>
      <c r="BF10" s="91"/>
      <c r="BG10" s="627"/>
      <c r="BH10" s="627"/>
      <c r="BI10" s="627"/>
      <c r="BJ10" s="627"/>
      <c r="BK10" s="627"/>
      <c r="BL10" s="627"/>
      <c r="BM10" s="91"/>
      <c r="BN10" s="91"/>
      <c r="BO10" s="91"/>
      <c r="BP10" s="91"/>
      <c r="BQ10" s="91"/>
      <c r="BR10" s="107"/>
      <c r="BS10" s="107"/>
      <c r="BT10" s="107"/>
      <c r="BU10" s="107"/>
      <c r="BV10" s="107"/>
      <c r="BW10" s="91"/>
      <c r="BX10" s="91"/>
      <c r="BY10" s="91"/>
      <c r="BZ10" s="91"/>
      <c r="CA10" s="91"/>
      <c r="CB10" s="107"/>
      <c r="CC10" s="107"/>
      <c r="CD10" s="107"/>
      <c r="CE10" s="107"/>
      <c r="CF10" s="107"/>
      <c r="CG10" s="91"/>
      <c r="CH10" s="91"/>
      <c r="CI10" s="91"/>
      <c r="CJ10" s="91"/>
      <c r="CK10" s="91"/>
      <c r="CL10" s="627"/>
      <c r="CM10" s="627"/>
      <c r="CN10" s="627"/>
      <c r="CO10" s="627"/>
      <c r="CP10" s="627"/>
      <c r="CQ10" s="627"/>
    </row>
    <row r="11" spans="1:95" ht="18.75">
      <c r="A11" s="667" t="s">
        <v>246</v>
      </c>
      <c r="B11" s="667"/>
      <c r="C11" s="667"/>
      <c r="D11" s="667"/>
      <c r="E11" s="667"/>
      <c r="F11" s="667"/>
      <c r="G11" s="667"/>
      <c r="H11" s="667"/>
      <c r="I11" s="667"/>
      <c r="J11" s="667"/>
      <c r="K11" s="667"/>
      <c r="L11" s="667"/>
      <c r="M11" s="667"/>
      <c r="N11" s="667"/>
      <c r="O11" s="667"/>
      <c r="P11" s="667"/>
      <c r="Q11" s="667"/>
      <c r="R11" s="667"/>
      <c r="S11" s="667"/>
      <c r="T11" s="667"/>
      <c r="U11" s="667"/>
      <c r="V11" s="667"/>
      <c r="W11" s="667"/>
      <c r="X11" s="667"/>
      <c r="Y11" s="667"/>
      <c r="Z11" s="667"/>
      <c r="AA11" s="667"/>
      <c r="AB11" s="667"/>
      <c r="AC11" s="667"/>
      <c r="AD11" s="667"/>
      <c r="AE11" s="667"/>
      <c r="AF11" s="667"/>
      <c r="AG11" s="667"/>
      <c r="AH11" s="667"/>
      <c r="AI11" s="108"/>
      <c r="AJ11" s="633"/>
      <c r="AK11" s="633"/>
      <c r="AL11" s="108"/>
      <c r="AM11" s="633"/>
      <c r="AN11" s="633"/>
      <c r="AO11" s="633"/>
      <c r="AP11" s="633"/>
      <c r="AQ11" s="633"/>
      <c r="AR11" s="633"/>
      <c r="AS11" s="108"/>
      <c r="AT11" s="633"/>
      <c r="AU11" s="633"/>
      <c r="AV11" s="108"/>
      <c r="AW11" s="633"/>
      <c r="AX11" s="633"/>
      <c r="AY11" s="633"/>
      <c r="AZ11" s="633"/>
      <c r="BA11" s="633"/>
      <c r="BB11" s="633"/>
      <c r="BC11" s="108"/>
      <c r="BD11" s="108"/>
      <c r="BE11" s="108"/>
      <c r="BF11" s="108"/>
      <c r="BG11" s="633"/>
      <c r="BH11" s="633"/>
      <c r="BI11" s="633"/>
      <c r="BJ11" s="633"/>
      <c r="BK11" s="633"/>
      <c r="BL11" s="633"/>
      <c r="BM11" s="108"/>
      <c r="BN11" s="108"/>
      <c r="BO11" s="108"/>
      <c r="BP11" s="108"/>
      <c r="BQ11" s="108"/>
      <c r="BR11" s="109"/>
      <c r="BS11" s="109"/>
      <c r="BT11" s="109"/>
      <c r="BU11" s="109"/>
      <c r="BV11" s="109"/>
      <c r="BW11" s="110"/>
      <c r="BX11" s="110"/>
      <c r="BY11" s="110"/>
      <c r="BZ11" s="110"/>
      <c r="CA11" s="110"/>
      <c r="CB11" s="109"/>
      <c r="CC11" s="109"/>
      <c r="CD11" s="109"/>
      <c r="CE11" s="109"/>
      <c r="CF11" s="109"/>
      <c r="CG11" s="108"/>
      <c r="CH11" s="108"/>
      <c r="CI11" s="108"/>
      <c r="CJ11" s="108"/>
      <c r="CK11" s="108"/>
      <c r="CL11" s="633"/>
      <c r="CM11" s="633"/>
      <c r="CN11" s="633"/>
      <c r="CO11" s="633"/>
      <c r="CP11" s="633"/>
      <c r="CQ11" s="633"/>
    </row>
    <row r="12" spans="1:95">
      <c r="A12" s="673" t="s">
        <v>247</v>
      </c>
      <c r="B12" s="673"/>
      <c r="C12" s="673"/>
      <c r="D12" s="673"/>
      <c r="E12" s="673"/>
      <c r="F12" s="673"/>
      <c r="G12" s="673"/>
      <c r="H12" s="673"/>
      <c r="I12" s="673"/>
      <c r="J12" s="673"/>
      <c r="K12" s="673"/>
      <c r="L12" s="673"/>
      <c r="M12" s="673"/>
      <c r="N12" s="673"/>
      <c r="O12" s="673"/>
      <c r="P12" s="673"/>
      <c r="Q12" s="673"/>
      <c r="R12" s="673"/>
      <c r="S12" s="673"/>
      <c r="T12" s="673"/>
      <c r="U12" s="673"/>
      <c r="V12" s="673"/>
      <c r="W12" s="673"/>
      <c r="X12" s="673"/>
      <c r="Y12" s="673"/>
      <c r="Z12" s="673"/>
      <c r="AA12" s="673"/>
      <c r="AB12" s="673"/>
      <c r="AC12" s="673"/>
      <c r="AD12" s="673"/>
      <c r="AE12" s="673"/>
      <c r="AF12" s="673"/>
      <c r="AG12" s="673"/>
      <c r="AH12" s="673"/>
      <c r="AI12" s="111"/>
      <c r="AJ12" s="112"/>
      <c r="AK12" s="112"/>
      <c r="AL12" s="111"/>
      <c r="AM12" s="112"/>
      <c r="AN12" s="112"/>
      <c r="AO12" s="112"/>
      <c r="AP12" s="112"/>
      <c r="AQ12" s="112"/>
      <c r="AR12" s="112"/>
      <c r="AS12" s="111"/>
      <c r="AT12" s="112"/>
      <c r="AU12" s="112"/>
      <c r="AV12" s="111"/>
      <c r="AW12" s="112"/>
      <c r="AX12" s="112"/>
      <c r="AY12" s="112"/>
      <c r="AZ12" s="112"/>
      <c r="BA12" s="112"/>
      <c r="BB12" s="112"/>
      <c r="BC12" s="111"/>
      <c r="BD12" s="111"/>
      <c r="BE12" s="111"/>
      <c r="BF12" s="111"/>
      <c r="BG12" s="112"/>
      <c r="BH12" s="112"/>
      <c r="BI12" s="112"/>
      <c r="BJ12" s="112"/>
      <c r="BK12" s="112"/>
      <c r="BL12" s="112"/>
      <c r="BM12" s="111"/>
      <c r="BN12" s="111"/>
      <c r="BO12" s="111"/>
      <c r="BP12" s="111"/>
      <c r="BQ12" s="111"/>
      <c r="BR12" s="113"/>
      <c r="BS12" s="113"/>
      <c r="BT12" s="113"/>
      <c r="BU12" s="113"/>
      <c r="BV12" s="113"/>
      <c r="CB12" s="113"/>
      <c r="CC12" s="113"/>
      <c r="CD12" s="113"/>
      <c r="CE12" s="113"/>
      <c r="CF12" s="113"/>
      <c r="CG12" s="111"/>
      <c r="CH12" s="111"/>
      <c r="CI12" s="111"/>
      <c r="CJ12" s="111"/>
      <c r="CK12" s="111"/>
      <c r="CL12" s="112"/>
      <c r="CM12" s="112"/>
      <c r="CN12" s="112"/>
      <c r="CO12" s="112"/>
      <c r="CP12" s="112"/>
      <c r="CQ12" s="112"/>
    </row>
    <row r="13" spans="1:95">
      <c r="CP13" s="114"/>
    </row>
    <row r="14" spans="1:95" s="115" customFormat="1" ht="96" customHeight="1">
      <c r="A14" s="674" t="s">
        <v>124</v>
      </c>
      <c r="B14" s="675" t="s">
        <v>125</v>
      </c>
      <c r="C14" s="675" t="s">
        <v>248</v>
      </c>
      <c r="D14" s="676" t="s">
        <v>249</v>
      </c>
      <c r="E14" s="679" t="s">
        <v>250</v>
      </c>
      <c r="F14" s="675" t="s">
        <v>251</v>
      </c>
      <c r="G14" s="675"/>
      <c r="H14" s="675" t="s">
        <v>252</v>
      </c>
      <c r="I14" s="675"/>
      <c r="J14" s="675"/>
      <c r="K14" s="675"/>
      <c r="L14" s="675"/>
      <c r="M14" s="675"/>
      <c r="N14" s="680" t="s">
        <v>253</v>
      </c>
      <c r="O14" s="675" t="s">
        <v>254</v>
      </c>
      <c r="P14" s="675" t="s">
        <v>255</v>
      </c>
      <c r="Q14" s="675"/>
      <c r="R14" s="675"/>
      <c r="S14" s="675"/>
      <c r="T14" s="675" t="s">
        <v>256</v>
      </c>
      <c r="U14" s="675"/>
      <c r="V14" s="675" t="s">
        <v>257</v>
      </c>
      <c r="W14" s="675"/>
      <c r="X14" s="675"/>
      <c r="Y14" s="675" t="s">
        <v>258</v>
      </c>
      <c r="Z14" s="675"/>
      <c r="AA14" s="675"/>
      <c r="AB14" s="675"/>
      <c r="AC14" s="675"/>
      <c r="AD14" s="675"/>
      <c r="AE14" s="675"/>
      <c r="AF14" s="675"/>
      <c r="AG14" s="675"/>
      <c r="AH14" s="675"/>
      <c r="AI14" s="675" t="s">
        <v>259</v>
      </c>
      <c r="AJ14" s="675"/>
      <c r="AK14" s="675"/>
      <c r="AL14" s="675"/>
      <c r="AM14" s="675"/>
      <c r="AN14" s="675"/>
      <c r="AO14" s="675"/>
      <c r="AP14" s="675"/>
      <c r="AQ14" s="675"/>
      <c r="AR14" s="675"/>
      <c r="AS14" s="675"/>
      <c r="AT14" s="675"/>
      <c r="AU14" s="675"/>
      <c r="AV14" s="675"/>
      <c r="AW14" s="675"/>
      <c r="AX14" s="675"/>
      <c r="AY14" s="675"/>
      <c r="AZ14" s="675"/>
      <c r="BA14" s="675"/>
      <c r="BB14" s="675"/>
      <c r="BC14" s="675"/>
      <c r="BD14" s="675"/>
      <c r="BE14" s="675"/>
      <c r="BF14" s="675"/>
      <c r="BG14" s="675"/>
      <c r="BH14" s="675"/>
      <c r="BI14" s="675"/>
      <c r="BJ14" s="675"/>
      <c r="BK14" s="675"/>
      <c r="BL14" s="675"/>
      <c r="BM14" s="675"/>
      <c r="BN14" s="675"/>
      <c r="BO14" s="675"/>
      <c r="BP14" s="675"/>
      <c r="BQ14" s="675"/>
      <c r="BR14" s="675"/>
      <c r="BS14" s="675"/>
      <c r="BT14" s="675"/>
      <c r="BU14" s="675"/>
      <c r="BV14" s="675"/>
      <c r="BW14" s="675"/>
      <c r="BX14" s="675"/>
      <c r="BY14" s="675"/>
      <c r="BZ14" s="675"/>
      <c r="CA14" s="675"/>
      <c r="CB14" s="675"/>
      <c r="CC14" s="675"/>
      <c r="CD14" s="675"/>
      <c r="CE14" s="675"/>
      <c r="CF14" s="675"/>
      <c r="CG14" s="675"/>
      <c r="CH14" s="675"/>
      <c r="CI14" s="675"/>
      <c r="CJ14" s="675"/>
      <c r="CK14" s="675"/>
      <c r="CL14" s="675"/>
      <c r="CM14" s="675"/>
      <c r="CN14" s="675"/>
      <c r="CO14" s="675"/>
      <c r="CP14" s="675"/>
      <c r="CQ14" s="675" t="s">
        <v>260</v>
      </c>
    </row>
    <row r="15" spans="1:95" s="115" customFormat="1" ht="85.5" customHeight="1">
      <c r="A15" s="674"/>
      <c r="B15" s="675"/>
      <c r="C15" s="675"/>
      <c r="D15" s="677"/>
      <c r="E15" s="679"/>
      <c r="F15" s="675"/>
      <c r="G15" s="675"/>
      <c r="H15" s="675" t="s">
        <v>261</v>
      </c>
      <c r="I15" s="675"/>
      <c r="J15" s="675"/>
      <c r="K15" s="675" t="s">
        <v>262</v>
      </c>
      <c r="L15" s="675"/>
      <c r="M15" s="675"/>
      <c r="N15" s="680"/>
      <c r="O15" s="675"/>
      <c r="P15" s="675" t="s">
        <v>261</v>
      </c>
      <c r="Q15" s="675"/>
      <c r="R15" s="675" t="s">
        <v>262</v>
      </c>
      <c r="S15" s="675"/>
      <c r="T15" s="675"/>
      <c r="U15" s="675"/>
      <c r="V15" s="675"/>
      <c r="W15" s="675"/>
      <c r="X15" s="675"/>
      <c r="Y15" s="675" t="s">
        <v>261</v>
      </c>
      <c r="Z15" s="675"/>
      <c r="AA15" s="675"/>
      <c r="AB15" s="675"/>
      <c r="AC15" s="675"/>
      <c r="AD15" s="675" t="s">
        <v>144</v>
      </c>
      <c r="AE15" s="675"/>
      <c r="AF15" s="675"/>
      <c r="AG15" s="675"/>
      <c r="AH15" s="675"/>
      <c r="AI15" s="675" t="s">
        <v>263</v>
      </c>
      <c r="AJ15" s="675"/>
      <c r="AK15" s="675"/>
      <c r="AL15" s="675"/>
      <c r="AM15" s="675"/>
      <c r="AN15" s="675" t="s">
        <v>264</v>
      </c>
      <c r="AO15" s="675"/>
      <c r="AP15" s="675"/>
      <c r="AQ15" s="675"/>
      <c r="AR15" s="675"/>
      <c r="AS15" s="675" t="s">
        <v>265</v>
      </c>
      <c r="AT15" s="675"/>
      <c r="AU15" s="675"/>
      <c r="AV15" s="675"/>
      <c r="AW15" s="675"/>
      <c r="AX15" s="675" t="s">
        <v>266</v>
      </c>
      <c r="AY15" s="675"/>
      <c r="AZ15" s="675"/>
      <c r="BA15" s="675"/>
      <c r="BB15" s="675"/>
      <c r="BC15" s="675" t="s">
        <v>267</v>
      </c>
      <c r="BD15" s="675"/>
      <c r="BE15" s="675"/>
      <c r="BF15" s="675"/>
      <c r="BG15" s="675"/>
      <c r="BH15" s="675" t="s">
        <v>268</v>
      </c>
      <c r="BI15" s="675"/>
      <c r="BJ15" s="675"/>
      <c r="BK15" s="675"/>
      <c r="BL15" s="675"/>
      <c r="BM15" s="681" t="s">
        <v>269</v>
      </c>
      <c r="BN15" s="681"/>
      <c r="BO15" s="681"/>
      <c r="BP15" s="681"/>
      <c r="BQ15" s="681"/>
      <c r="BR15" s="681" t="s">
        <v>270</v>
      </c>
      <c r="BS15" s="681"/>
      <c r="BT15" s="681"/>
      <c r="BU15" s="681"/>
      <c r="BV15" s="681"/>
      <c r="BW15" s="681" t="s">
        <v>271</v>
      </c>
      <c r="BX15" s="681"/>
      <c r="BY15" s="681"/>
      <c r="BZ15" s="681"/>
      <c r="CA15" s="681"/>
      <c r="CB15" s="681" t="s">
        <v>272</v>
      </c>
      <c r="CC15" s="681"/>
      <c r="CD15" s="681"/>
      <c r="CE15" s="681"/>
      <c r="CF15" s="681"/>
      <c r="CG15" s="681" t="s">
        <v>273</v>
      </c>
      <c r="CH15" s="681"/>
      <c r="CI15" s="681"/>
      <c r="CJ15" s="681"/>
      <c r="CK15" s="681"/>
      <c r="CL15" s="675" t="s">
        <v>274</v>
      </c>
      <c r="CM15" s="675"/>
      <c r="CN15" s="675"/>
      <c r="CO15" s="675"/>
      <c r="CP15" s="675"/>
      <c r="CQ15" s="675"/>
    </row>
    <row r="16" spans="1:95" s="115" customFormat="1" ht="298.89999999999998" customHeight="1">
      <c r="A16" s="674"/>
      <c r="B16" s="675"/>
      <c r="C16" s="675"/>
      <c r="D16" s="678"/>
      <c r="E16" s="679"/>
      <c r="F16" s="631" t="s">
        <v>275</v>
      </c>
      <c r="G16" s="116" t="s">
        <v>262</v>
      </c>
      <c r="H16" s="117" t="s">
        <v>276</v>
      </c>
      <c r="I16" s="631" t="s">
        <v>277</v>
      </c>
      <c r="J16" s="631" t="s">
        <v>278</v>
      </c>
      <c r="K16" s="631" t="s">
        <v>276</v>
      </c>
      <c r="L16" s="631" t="s">
        <v>277</v>
      </c>
      <c r="M16" s="631" t="s">
        <v>278</v>
      </c>
      <c r="N16" s="680"/>
      <c r="O16" s="675"/>
      <c r="P16" s="631" t="s">
        <v>279</v>
      </c>
      <c r="Q16" s="118" t="s">
        <v>280</v>
      </c>
      <c r="R16" s="631" t="s">
        <v>279</v>
      </c>
      <c r="S16" s="631" t="s">
        <v>280</v>
      </c>
      <c r="T16" s="631" t="s">
        <v>261</v>
      </c>
      <c r="U16" s="631" t="s">
        <v>262</v>
      </c>
      <c r="V16" s="631" t="s">
        <v>281</v>
      </c>
      <c r="W16" s="631" t="s">
        <v>281</v>
      </c>
      <c r="X16" s="631" t="s">
        <v>282</v>
      </c>
      <c r="Y16" s="631" t="s">
        <v>283</v>
      </c>
      <c r="Z16" s="631" t="s">
        <v>284</v>
      </c>
      <c r="AA16" s="631" t="s">
        <v>285</v>
      </c>
      <c r="AB16" s="631" t="s">
        <v>286</v>
      </c>
      <c r="AC16" s="631" t="s">
        <v>287</v>
      </c>
      <c r="AD16" s="631" t="s">
        <v>283</v>
      </c>
      <c r="AE16" s="631" t="s">
        <v>284</v>
      </c>
      <c r="AF16" s="631" t="s">
        <v>285</v>
      </c>
      <c r="AG16" s="631" t="s">
        <v>286</v>
      </c>
      <c r="AH16" s="631" t="s">
        <v>287</v>
      </c>
      <c r="AI16" s="118" t="s">
        <v>283</v>
      </c>
      <c r="AJ16" s="631" t="s">
        <v>284</v>
      </c>
      <c r="AK16" s="631" t="s">
        <v>285</v>
      </c>
      <c r="AL16" s="118" t="s">
        <v>286</v>
      </c>
      <c r="AM16" s="631" t="s">
        <v>287</v>
      </c>
      <c r="AN16" s="631" t="s">
        <v>283</v>
      </c>
      <c r="AO16" s="631" t="s">
        <v>284</v>
      </c>
      <c r="AP16" s="631" t="s">
        <v>285</v>
      </c>
      <c r="AQ16" s="631" t="s">
        <v>286</v>
      </c>
      <c r="AR16" s="631" t="s">
        <v>287</v>
      </c>
      <c r="AS16" s="118" t="s">
        <v>283</v>
      </c>
      <c r="AT16" s="631" t="s">
        <v>284</v>
      </c>
      <c r="AU16" s="631" t="s">
        <v>285</v>
      </c>
      <c r="AV16" s="118" t="s">
        <v>286</v>
      </c>
      <c r="AW16" s="631" t="s">
        <v>287</v>
      </c>
      <c r="AX16" s="631" t="s">
        <v>283</v>
      </c>
      <c r="AY16" s="631" t="s">
        <v>284</v>
      </c>
      <c r="AZ16" s="631" t="s">
        <v>285</v>
      </c>
      <c r="BA16" s="631" t="s">
        <v>286</v>
      </c>
      <c r="BB16" s="631" t="s">
        <v>287</v>
      </c>
      <c r="BC16" s="118" t="s">
        <v>283</v>
      </c>
      <c r="BD16" s="118" t="s">
        <v>284</v>
      </c>
      <c r="BE16" s="118" t="s">
        <v>285</v>
      </c>
      <c r="BF16" s="118" t="s">
        <v>286</v>
      </c>
      <c r="BG16" s="631" t="s">
        <v>287</v>
      </c>
      <c r="BH16" s="631" t="s">
        <v>283</v>
      </c>
      <c r="BI16" s="631" t="s">
        <v>284</v>
      </c>
      <c r="BJ16" s="631" t="s">
        <v>285</v>
      </c>
      <c r="BK16" s="631" t="s">
        <v>286</v>
      </c>
      <c r="BL16" s="631" t="s">
        <v>287</v>
      </c>
      <c r="BM16" s="118" t="s">
        <v>283</v>
      </c>
      <c r="BN16" s="118" t="s">
        <v>284</v>
      </c>
      <c r="BO16" s="118" t="s">
        <v>285</v>
      </c>
      <c r="BP16" s="118" t="s">
        <v>286</v>
      </c>
      <c r="BQ16" s="118" t="s">
        <v>287</v>
      </c>
      <c r="BR16" s="118" t="s">
        <v>283</v>
      </c>
      <c r="BS16" s="118" t="s">
        <v>284</v>
      </c>
      <c r="BT16" s="118" t="s">
        <v>285</v>
      </c>
      <c r="BU16" s="118" t="s">
        <v>286</v>
      </c>
      <c r="BV16" s="646" t="s">
        <v>287</v>
      </c>
      <c r="BW16" s="118" t="s">
        <v>283</v>
      </c>
      <c r="BX16" s="118" t="s">
        <v>284</v>
      </c>
      <c r="BY16" s="118" t="s">
        <v>285</v>
      </c>
      <c r="BZ16" s="118" t="s">
        <v>286</v>
      </c>
      <c r="CA16" s="118" t="s">
        <v>287</v>
      </c>
      <c r="CB16" s="118" t="s">
        <v>283</v>
      </c>
      <c r="CC16" s="118" t="s">
        <v>284</v>
      </c>
      <c r="CD16" s="118" t="s">
        <v>285</v>
      </c>
      <c r="CE16" s="118" t="s">
        <v>286</v>
      </c>
      <c r="CF16" s="118" t="s">
        <v>287</v>
      </c>
      <c r="CG16" s="118" t="s">
        <v>283</v>
      </c>
      <c r="CH16" s="118" t="s">
        <v>284</v>
      </c>
      <c r="CI16" s="118" t="s">
        <v>285</v>
      </c>
      <c r="CJ16" s="118" t="s">
        <v>286</v>
      </c>
      <c r="CK16" s="118" t="s">
        <v>287</v>
      </c>
      <c r="CL16" s="631" t="s">
        <v>283</v>
      </c>
      <c r="CM16" s="631" t="s">
        <v>284</v>
      </c>
      <c r="CN16" s="631" t="s">
        <v>285</v>
      </c>
      <c r="CO16" s="631" t="s">
        <v>286</v>
      </c>
      <c r="CP16" s="631" t="s">
        <v>287</v>
      </c>
      <c r="CQ16" s="675"/>
    </row>
    <row r="17" spans="1:95" s="115" customFormat="1" ht="19.5" customHeight="1">
      <c r="A17" s="629">
        <v>1</v>
      </c>
      <c r="B17" s="630">
        <v>2</v>
      </c>
      <c r="C17" s="630">
        <v>3</v>
      </c>
      <c r="D17" s="630">
        <v>4</v>
      </c>
      <c r="E17" s="119">
        <v>5</v>
      </c>
      <c r="F17" s="630">
        <v>6</v>
      </c>
      <c r="G17" s="630">
        <v>7</v>
      </c>
      <c r="H17" s="120">
        <v>8</v>
      </c>
      <c r="I17" s="630">
        <v>9</v>
      </c>
      <c r="J17" s="630">
        <v>10</v>
      </c>
      <c r="K17" s="630">
        <v>11</v>
      </c>
      <c r="L17" s="630">
        <v>12</v>
      </c>
      <c r="M17" s="630">
        <v>13</v>
      </c>
      <c r="N17" s="630">
        <v>14</v>
      </c>
      <c r="O17" s="630">
        <v>15</v>
      </c>
      <c r="P17" s="629" t="s">
        <v>288</v>
      </c>
      <c r="Q17" s="632" t="s">
        <v>289</v>
      </c>
      <c r="R17" s="629" t="s">
        <v>290</v>
      </c>
      <c r="S17" s="629" t="s">
        <v>291</v>
      </c>
      <c r="T17" s="630">
        <v>17</v>
      </c>
      <c r="U17" s="630">
        <v>18</v>
      </c>
      <c r="V17" s="630">
        <v>19</v>
      </c>
      <c r="W17" s="630">
        <v>20</v>
      </c>
      <c r="X17" s="630">
        <v>21</v>
      </c>
      <c r="Y17" s="630">
        <v>22</v>
      </c>
      <c r="Z17" s="630">
        <v>23</v>
      </c>
      <c r="AA17" s="630">
        <v>24</v>
      </c>
      <c r="AB17" s="630">
        <v>25</v>
      </c>
      <c r="AC17" s="630">
        <v>26</v>
      </c>
      <c r="AD17" s="630">
        <v>27</v>
      </c>
      <c r="AE17" s="630">
        <v>28</v>
      </c>
      <c r="AF17" s="630">
        <v>29</v>
      </c>
      <c r="AG17" s="630">
        <v>30</v>
      </c>
      <c r="AH17" s="630">
        <v>31</v>
      </c>
      <c r="AI17" s="632" t="s">
        <v>292</v>
      </c>
      <c r="AJ17" s="629" t="s">
        <v>293</v>
      </c>
      <c r="AK17" s="629" t="s">
        <v>294</v>
      </c>
      <c r="AL17" s="632" t="s">
        <v>295</v>
      </c>
      <c r="AM17" s="629" t="s">
        <v>296</v>
      </c>
      <c r="AN17" s="629" t="s">
        <v>297</v>
      </c>
      <c r="AO17" s="629" t="s">
        <v>298</v>
      </c>
      <c r="AP17" s="629" t="s">
        <v>299</v>
      </c>
      <c r="AQ17" s="629" t="s">
        <v>300</v>
      </c>
      <c r="AR17" s="629" t="s">
        <v>301</v>
      </c>
      <c r="AS17" s="632" t="s">
        <v>302</v>
      </c>
      <c r="AT17" s="629" t="s">
        <v>303</v>
      </c>
      <c r="AU17" s="629" t="s">
        <v>304</v>
      </c>
      <c r="AV17" s="632" t="s">
        <v>305</v>
      </c>
      <c r="AW17" s="629" t="s">
        <v>306</v>
      </c>
      <c r="AX17" s="629" t="s">
        <v>307</v>
      </c>
      <c r="AY17" s="629" t="s">
        <v>308</v>
      </c>
      <c r="AZ17" s="629" t="s">
        <v>309</v>
      </c>
      <c r="BA17" s="629" t="s">
        <v>310</v>
      </c>
      <c r="BB17" s="629" t="s">
        <v>311</v>
      </c>
      <c r="BC17" s="632" t="s">
        <v>312</v>
      </c>
      <c r="BD17" s="632" t="s">
        <v>313</v>
      </c>
      <c r="BE17" s="632" t="s">
        <v>314</v>
      </c>
      <c r="BF17" s="632" t="s">
        <v>315</v>
      </c>
      <c r="BG17" s="629" t="s">
        <v>316</v>
      </c>
      <c r="BH17" s="629" t="s">
        <v>317</v>
      </c>
      <c r="BI17" s="629" t="s">
        <v>318</v>
      </c>
      <c r="BJ17" s="629" t="s">
        <v>319</v>
      </c>
      <c r="BK17" s="629" t="s">
        <v>320</v>
      </c>
      <c r="BL17" s="629" t="s">
        <v>321</v>
      </c>
      <c r="BM17" s="645" t="s">
        <v>312</v>
      </c>
      <c r="BN17" s="645" t="s">
        <v>313</v>
      </c>
      <c r="BO17" s="645" t="s">
        <v>314</v>
      </c>
      <c r="BP17" s="645" t="s">
        <v>315</v>
      </c>
      <c r="BQ17" s="645" t="s">
        <v>316</v>
      </c>
      <c r="BR17" s="645" t="s">
        <v>317</v>
      </c>
      <c r="BS17" s="645" t="s">
        <v>318</v>
      </c>
      <c r="BT17" s="645" t="s">
        <v>319</v>
      </c>
      <c r="BU17" s="645" t="s">
        <v>320</v>
      </c>
      <c r="BV17" s="645" t="s">
        <v>321</v>
      </c>
      <c r="BW17" s="632" t="s">
        <v>322</v>
      </c>
      <c r="BX17" s="632" t="s">
        <v>323</v>
      </c>
      <c r="BY17" s="632" t="s">
        <v>324</v>
      </c>
      <c r="BZ17" s="632" t="s">
        <v>325</v>
      </c>
      <c r="CA17" s="632" t="s">
        <v>326</v>
      </c>
      <c r="CB17" s="632" t="s">
        <v>327</v>
      </c>
      <c r="CC17" s="632" t="s">
        <v>328</v>
      </c>
      <c r="CD17" s="632" t="s">
        <v>329</v>
      </c>
      <c r="CE17" s="632" t="s">
        <v>330</v>
      </c>
      <c r="CF17" s="632" t="s">
        <v>331</v>
      </c>
      <c r="CG17" s="119">
        <v>33</v>
      </c>
      <c r="CH17" s="119">
        <v>34</v>
      </c>
      <c r="CI17" s="119">
        <v>35</v>
      </c>
      <c r="CJ17" s="119">
        <v>36</v>
      </c>
      <c r="CK17" s="119">
        <v>37</v>
      </c>
      <c r="CL17" s="630">
        <v>38</v>
      </c>
      <c r="CM17" s="630">
        <v>39</v>
      </c>
      <c r="CN17" s="630">
        <v>40</v>
      </c>
      <c r="CO17" s="630">
        <v>41</v>
      </c>
      <c r="CP17" s="630">
        <v>42</v>
      </c>
      <c r="CQ17" s="630">
        <v>43</v>
      </c>
    </row>
    <row r="18" spans="1:95" s="123" customFormat="1" ht="31.5">
      <c r="A18" s="54" t="s">
        <v>183</v>
      </c>
      <c r="B18" s="55" t="s">
        <v>184</v>
      </c>
      <c r="C18" s="121" t="s">
        <v>185</v>
      </c>
      <c r="D18" s="121" t="s">
        <v>185</v>
      </c>
      <c r="E18" s="121" t="s">
        <v>185</v>
      </c>
      <c r="F18" s="121" t="s">
        <v>185</v>
      </c>
      <c r="G18" s="121" t="s">
        <v>185</v>
      </c>
      <c r="H18" s="121" t="s">
        <v>185</v>
      </c>
      <c r="I18" s="121" t="s">
        <v>185</v>
      </c>
      <c r="J18" s="121" t="s">
        <v>185</v>
      </c>
      <c r="K18" s="121" t="s">
        <v>185</v>
      </c>
      <c r="L18" s="121" t="s">
        <v>185</v>
      </c>
      <c r="M18" s="121" t="s">
        <v>185</v>
      </c>
      <c r="N18" s="121" t="s">
        <v>185</v>
      </c>
      <c r="O18" s="121" t="s">
        <v>185</v>
      </c>
      <c r="P18" s="121" t="s">
        <v>185</v>
      </c>
      <c r="Q18" s="121" t="s">
        <v>185</v>
      </c>
      <c r="R18" s="121" t="s">
        <v>185</v>
      </c>
      <c r="S18" s="121" t="s">
        <v>185</v>
      </c>
      <c r="T18" s="122">
        <f>T20+T22+T24</f>
        <v>67.345999999999989</v>
      </c>
      <c r="U18" s="121" t="s">
        <v>185</v>
      </c>
      <c r="V18" s="121" t="s">
        <v>185</v>
      </c>
      <c r="W18" s="121" t="s">
        <v>185</v>
      </c>
      <c r="X18" s="121" t="s">
        <v>185</v>
      </c>
      <c r="Y18" s="121" t="s">
        <v>185</v>
      </c>
      <c r="Z18" s="121" t="s">
        <v>185</v>
      </c>
      <c r="AA18" s="121" t="s">
        <v>185</v>
      </c>
      <c r="AB18" s="121" t="s">
        <v>185</v>
      </c>
      <c r="AC18" s="121" t="s">
        <v>185</v>
      </c>
      <c r="AD18" s="121" t="s">
        <v>185</v>
      </c>
      <c r="AE18" s="121" t="s">
        <v>185</v>
      </c>
      <c r="AF18" s="121" t="s">
        <v>185</v>
      </c>
      <c r="AG18" s="121" t="s">
        <v>185</v>
      </c>
      <c r="AH18" s="121" t="s">
        <v>185</v>
      </c>
      <c r="AI18" s="121">
        <f>AI20+AI22+AI24</f>
        <v>14.756963999999998</v>
      </c>
      <c r="AJ18" s="121" t="s">
        <v>185</v>
      </c>
      <c r="AK18" s="121" t="s">
        <v>185</v>
      </c>
      <c r="AL18" s="122">
        <f>AL20+AL22+AL24</f>
        <v>14.756963999999998</v>
      </c>
      <c r="AM18" s="121" t="s">
        <v>185</v>
      </c>
      <c r="AN18" s="121" t="s">
        <v>185</v>
      </c>
      <c r="AO18" s="121" t="s">
        <v>185</v>
      </c>
      <c r="AP18" s="121" t="s">
        <v>185</v>
      </c>
      <c r="AQ18" s="121" t="s">
        <v>185</v>
      </c>
      <c r="AR18" s="121" t="s">
        <v>185</v>
      </c>
      <c r="AS18" s="122">
        <f>AS20+AS22+AS24</f>
        <v>13.831</v>
      </c>
      <c r="AT18" s="121" t="s">
        <v>185</v>
      </c>
      <c r="AU18" s="121" t="s">
        <v>185</v>
      </c>
      <c r="AV18" s="122">
        <f>AV20+AV22+AV24</f>
        <v>13.831</v>
      </c>
      <c r="AW18" s="121" t="s">
        <v>185</v>
      </c>
      <c r="AX18" s="121" t="s">
        <v>185</v>
      </c>
      <c r="AY18" s="121" t="s">
        <v>185</v>
      </c>
      <c r="AZ18" s="121" t="s">
        <v>185</v>
      </c>
      <c r="BA18" s="121" t="s">
        <v>185</v>
      </c>
      <c r="BB18" s="121" t="s">
        <v>185</v>
      </c>
      <c r="BC18" s="122">
        <f>BC20+BC22+BC24</f>
        <v>11.46</v>
      </c>
      <c r="BD18" s="121" t="s">
        <v>185</v>
      </c>
      <c r="BE18" s="121" t="s">
        <v>185</v>
      </c>
      <c r="BF18" s="122">
        <f>BF20+BF22+BF24</f>
        <v>11.46</v>
      </c>
      <c r="BG18" s="121" t="s">
        <v>185</v>
      </c>
      <c r="BH18" s="121" t="s">
        <v>185</v>
      </c>
      <c r="BI18" s="121" t="s">
        <v>185</v>
      </c>
      <c r="BJ18" s="121" t="s">
        <v>185</v>
      </c>
      <c r="BK18" s="121" t="s">
        <v>185</v>
      </c>
      <c r="BL18" s="121" t="s">
        <v>185</v>
      </c>
      <c r="BM18" s="122">
        <f>BM20+BM22+BM24</f>
        <v>14.166999999999998</v>
      </c>
      <c r="BN18" s="121" t="s">
        <v>185</v>
      </c>
      <c r="BO18" s="121" t="s">
        <v>185</v>
      </c>
      <c r="BP18" s="122">
        <v>10.605</v>
      </c>
      <c r="BQ18" s="121">
        <v>3.5619999999999998</v>
      </c>
      <c r="BR18" s="122">
        <f>BR20+BR22+BR24</f>
        <v>16.344999999999999</v>
      </c>
      <c r="BS18" s="121" t="s">
        <v>185</v>
      </c>
      <c r="BT18" s="121" t="s">
        <v>185</v>
      </c>
      <c r="BU18" s="122">
        <f>BU20+BU22+BU24</f>
        <v>12.783000000000001</v>
      </c>
      <c r="BV18" s="121">
        <v>3.5619999999999998</v>
      </c>
      <c r="BW18" s="122">
        <f>BW20+BW22+BW24</f>
        <v>13.129000000000001</v>
      </c>
      <c r="BX18" s="121" t="s">
        <v>185</v>
      </c>
      <c r="BY18" s="121" t="s">
        <v>185</v>
      </c>
      <c r="BZ18" s="122">
        <v>9.5670000000000002</v>
      </c>
      <c r="CA18" s="121">
        <v>3.5619999999999998</v>
      </c>
      <c r="CB18" s="122">
        <f>CB20+CB22+CB24</f>
        <v>19.663</v>
      </c>
      <c r="CC18" s="121" t="s">
        <v>185</v>
      </c>
      <c r="CD18" s="121" t="s">
        <v>185</v>
      </c>
      <c r="CE18" s="122">
        <f>CE20+CE22+CE24</f>
        <v>16.100999999999999</v>
      </c>
      <c r="CF18" s="121">
        <v>3.5619999999999998</v>
      </c>
      <c r="CG18" s="122">
        <f>CG20+CG22+CG24</f>
        <v>67.345999999999989</v>
      </c>
      <c r="CH18" s="121" t="s">
        <v>185</v>
      </c>
      <c r="CI18" s="121" t="s">
        <v>185</v>
      </c>
      <c r="CJ18" s="122">
        <v>49.539000000000001</v>
      </c>
      <c r="CK18" s="121">
        <v>17.809999999999999</v>
      </c>
      <c r="CL18" s="122">
        <v>79.891000000000005</v>
      </c>
      <c r="CM18" s="121" t="s">
        <v>185</v>
      </c>
      <c r="CN18" s="121" t="s">
        <v>185</v>
      </c>
      <c r="CO18" s="122">
        <v>62.081000000000003</v>
      </c>
      <c r="CP18" s="121">
        <v>17.809999999999999</v>
      </c>
      <c r="CQ18" s="121" t="s">
        <v>185</v>
      </c>
    </row>
    <row r="19" spans="1:95" s="123" customFormat="1">
      <c r="A19" s="54" t="s">
        <v>186</v>
      </c>
      <c r="B19" s="55" t="s">
        <v>187</v>
      </c>
      <c r="C19" s="121" t="s">
        <v>185</v>
      </c>
      <c r="D19" s="121" t="s">
        <v>185</v>
      </c>
      <c r="E19" s="121" t="s">
        <v>185</v>
      </c>
      <c r="F19" s="121" t="s">
        <v>185</v>
      </c>
      <c r="G19" s="121" t="s">
        <v>185</v>
      </c>
      <c r="H19" s="121" t="s">
        <v>185</v>
      </c>
      <c r="I19" s="121" t="s">
        <v>185</v>
      </c>
      <c r="J19" s="121" t="s">
        <v>185</v>
      </c>
      <c r="K19" s="121" t="s">
        <v>185</v>
      </c>
      <c r="L19" s="121" t="s">
        <v>185</v>
      </c>
      <c r="M19" s="121" t="s">
        <v>185</v>
      </c>
      <c r="N19" s="121" t="s">
        <v>185</v>
      </c>
      <c r="O19" s="121" t="s">
        <v>185</v>
      </c>
      <c r="P19" s="121" t="s">
        <v>185</v>
      </c>
      <c r="Q19" s="121" t="s">
        <v>185</v>
      </c>
      <c r="R19" s="121" t="s">
        <v>185</v>
      </c>
      <c r="S19" s="121" t="s">
        <v>185</v>
      </c>
      <c r="T19" s="121" t="s">
        <v>185</v>
      </c>
      <c r="U19" s="121" t="s">
        <v>185</v>
      </c>
      <c r="V19" s="121" t="s">
        <v>185</v>
      </c>
      <c r="W19" s="121" t="s">
        <v>185</v>
      </c>
      <c r="X19" s="121" t="s">
        <v>185</v>
      </c>
      <c r="Y19" s="121" t="s">
        <v>185</v>
      </c>
      <c r="Z19" s="121" t="s">
        <v>185</v>
      </c>
      <c r="AA19" s="121" t="s">
        <v>185</v>
      </c>
      <c r="AB19" s="121" t="s">
        <v>185</v>
      </c>
      <c r="AC19" s="121" t="s">
        <v>185</v>
      </c>
      <c r="AD19" s="121" t="s">
        <v>185</v>
      </c>
      <c r="AE19" s="121" t="s">
        <v>185</v>
      </c>
      <c r="AF19" s="121" t="s">
        <v>185</v>
      </c>
      <c r="AG19" s="121" t="s">
        <v>185</v>
      </c>
      <c r="AH19" s="121" t="s">
        <v>185</v>
      </c>
      <c r="AI19" s="121" t="s">
        <v>185</v>
      </c>
      <c r="AJ19" s="121" t="s">
        <v>185</v>
      </c>
      <c r="AK19" s="121" t="s">
        <v>185</v>
      </c>
      <c r="AL19" s="121" t="s">
        <v>185</v>
      </c>
      <c r="AM19" s="121" t="s">
        <v>185</v>
      </c>
      <c r="AN19" s="121" t="s">
        <v>185</v>
      </c>
      <c r="AO19" s="121" t="s">
        <v>185</v>
      </c>
      <c r="AP19" s="121" t="s">
        <v>185</v>
      </c>
      <c r="AQ19" s="121" t="s">
        <v>185</v>
      </c>
      <c r="AR19" s="121" t="s">
        <v>185</v>
      </c>
      <c r="AS19" s="121" t="s">
        <v>185</v>
      </c>
      <c r="AT19" s="121" t="s">
        <v>185</v>
      </c>
      <c r="AU19" s="121" t="s">
        <v>185</v>
      </c>
      <c r="AV19" s="121" t="s">
        <v>185</v>
      </c>
      <c r="AW19" s="121" t="s">
        <v>185</v>
      </c>
      <c r="AX19" s="121" t="s">
        <v>185</v>
      </c>
      <c r="AY19" s="121" t="s">
        <v>185</v>
      </c>
      <c r="AZ19" s="121" t="s">
        <v>185</v>
      </c>
      <c r="BA19" s="121" t="s">
        <v>185</v>
      </c>
      <c r="BB19" s="121" t="s">
        <v>185</v>
      </c>
      <c r="BC19" s="121" t="s">
        <v>185</v>
      </c>
      <c r="BD19" s="121" t="s">
        <v>185</v>
      </c>
      <c r="BE19" s="121" t="s">
        <v>185</v>
      </c>
      <c r="BF19" s="121" t="s">
        <v>185</v>
      </c>
      <c r="BG19" s="121" t="s">
        <v>185</v>
      </c>
      <c r="BH19" s="121" t="s">
        <v>185</v>
      </c>
      <c r="BI19" s="121" t="s">
        <v>185</v>
      </c>
      <c r="BJ19" s="121" t="s">
        <v>185</v>
      </c>
      <c r="BK19" s="121" t="s">
        <v>185</v>
      </c>
      <c r="BL19" s="121" t="s">
        <v>185</v>
      </c>
      <c r="BM19" s="121" t="s">
        <v>185</v>
      </c>
      <c r="BN19" s="121" t="s">
        <v>185</v>
      </c>
      <c r="BO19" s="121" t="s">
        <v>185</v>
      </c>
      <c r="BP19" s="121" t="s">
        <v>185</v>
      </c>
      <c r="BQ19" s="121" t="s">
        <v>185</v>
      </c>
      <c r="BR19" s="121" t="s">
        <v>185</v>
      </c>
      <c r="BS19" s="121" t="s">
        <v>185</v>
      </c>
      <c r="BT19" s="121" t="s">
        <v>185</v>
      </c>
      <c r="BU19" s="121" t="s">
        <v>185</v>
      </c>
      <c r="BV19" s="121" t="s">
        <v>185</v>
      </c>
      <c r="BW19" s="121" t="s">
        <v>185</v>
      </c>
      <c r="BX19" s="121" t="s">
        <v>185</v>
      </c>
      <c r="BY19" s="121" t="s">
        <v>185</v>
      </c>
      <c r="BZ19" s="121" t="s">
        <v>185</v>
      </c>
      <c r="CA19" s="121" t="s">
        <v>185</v>
      </c>
      <c r="CB19" s="121" t="s">
        <v>185</v>
      </c>
      <c r="CC19" s="121" t="s">
        <v>185</v>
      </c>
      <c r="CD19" s="121" t="s">
        <v>185</v>
      </c>
      <c r="CE19" s="121" t="s">
        <v>185</v>
      </c>
      <c r="CF19" s="121" t="s">
        <v>185</v>
      </c>
      <c r="CG19" s="121" t="s">
        <v>185</v>
      </c>
      <c r="CH19" s="121" t="s">
        <v>185</v>
      </c>
      <c r="CI19" s="121" t="s">
        <v>185</v>
      </c>
      <c r="CJ19" s="121" t="s">
        <v>185</v>
      </c>
      <c r="CK19" s="121" t="s">
        <v>185</v>
      </c>
      <c r="CL19" s="121" t="s">
        <v>185</v>
      </c>
      <c r="CM19" s="121" t="s">
        <v>185</v>
      </c>
      <c r="CN19" s="121" t="s">
        <v>185</v>
      </c>
      <c r="CO19" s="121" t="s">
        <v>185</v>
      </c>
      <c r="CP19" s="121" t="s">
        <v>185</v>
      </c>
      <c r="CQ19" s="121" t="s">
        <v>185</v>
      </c>
    </row>
    <row r="20" spans="1:95" s="123" customFormat="1" ht="31.5">
      <c r="A20" s="54" t="s">
        <v>188</v>
      </c>
      <c r="B20" s="55" t="s">
        <v>189</v>
      </c>
      <c r="C20" s="121" t="s">
        <v>185</v>
      </c>
      <c r="D20" s="121" t="s">
        <v>185</v>
      </c>
      <c r="E20" s="124" t="s">
        <v>185</v>
      </c>
      <c r="F20" s="124" t="s">
        <v>185</v>
      </c>
      <c r="G20" s="121" t="s">
        <v>185</v>
      </c>
      <c r="H20" s="121" t="s">
        <v>185</v>
      </c>
      <c r="I20" s="121" t="s">
        <v>185</v>
      </c>
      <c r="J20" s="121" t="s">
        <v>185</v>
      </c>
      <c r="K20" s="121" t="s">
        <v>185</v>
      </c>
      <c r="L20" s="121" t="s">
        <v>185</v>
      </c>
      <c r="M20" s="121" t="s">
        <v>185</v>
      </c>
      <c r="N20" s="121" t="s">
        <v>185</v>
      </c>
      <c r="O20" s="121" t="s">
        <v>185</v>
      </c>
      <c r="P20" s="121" t="s">
        <v>185</v>
      </c>
      <c r="Q20" s="121" t="s">
        <v>185</v>
      </c>
      <c r="R20" s="121" t="s">
        <v>185</v>
      </c>
      <c r="S20" s="121" t="s">
        <v>185</v>
      </c>
      <c r="T20" s="122">
        <f>T27</f>
        <v>28.173999999999999</v>
      </c>
      <c r="U20" s="121" t="s">
        <v>185</v>
      </c>
      <c r="V20" s="121" t="s">
        <v>185</v>
      </c>
      <c r="W20" s="121" t="s">
        <v>185</v>
      </c>
      <c r="X20" s="121" t="s">
        <v>185</v>
      </c>
      <c r="Y20" s="121" t="s">
        <v>185</v>
      </c>
      <c r="Z20" s="121" t="s">
        <v>185</v>
      </c>
      <c r="AA20" s="121" t="s">
        <v>185</v>
      </c>
      <c r="AB20" s="121" t="s">
        <v>185</v>
      </c>
      <c r="AC20" s="121" t="s">
        <v>185</v>
      </c>
      <c r="AD20" s="121" t="s">
        <v>185</v>
      </c>
      <c r="AE20" s="121" t="s">
        <v>185</v>
      </c>
      <c r="AF20" s="121" t="s">
        <v>185</v>
      </c>
      <c r="AG20" s="121" t="s">
        <v>185</v>
      </c>
      <c r="AH20" s="121" t="s">
        <v>185</v>
      </c>
      <c r="AI20" s="121">
        <f>AI27</f>
        <v>4.2450000000000001</v>
      </c>
      <c r="AJ20" s="121" t="s">
        <v>185</v>
      </c>
      <c r="AK20" s="121" t="s">
        <v>185</v>
      </c>
      <c r="AL20" s="122">
        <f>AL27</f>
        <v>4.2450000000000001</v>
      </c>
      <c r="AM20" s="121" t="s">
        <v>185</v>
      </c>
      <c r="AN20" s="121" t="s">
        <v>185</v>
      </c>
      <c r="AO20" s="121" t="s">
        <v>185</v>
      </c>
      <c r="AP20" s="121" t="s">
        <v>185</v>
      </c>
      <c r="AQ20" s="121" t="s">
        <v>185</v>
      </c>
      <c r="AR20" s="121" t="s">
        <v>185</v>
      </c>
      <c r="AS20" s="122">
        <f>AS27</f>
        <v>4.4009999999999998</v>
      </c>
      <c r="AT20" s="121" t="s">
        <v>185</v>
      </c>
      <c r="AU20" s="121" t="s">
        <v>185</v>
      </c>
      <c r="AV20" s="122">
        <f>AV27</f>
        <v>4.4009999999999998</v>
      </c>
      <c r="AW20" s="121" t="s">
        <v>185</v>
      </c>
      <c r="AX20" s="121" t="s">
        <v>185</v>
      </c>
      <c r="AY20" s="121" t="s">
        <v>185</v>
      </c>
      <c r="AZ20" s="121" t="s">
        <v>185</v>
      </c>
      <c r="BA20" s="121" t="s">
        <v>185</v>
      </c>
      <c r="BB20" s="121" t="s">
        <v>185</v>
      </c>
      <c r="BC20" s="122">
        <f>BC27</f>
        <v>5.6820000000000004</v>
      </c>
      <c r="BD20" s="121" t="s">
        <v>185</v>
      </c>
      <c r="BE20" s="121" t="s">
        <v>185</v>
      </c>
      <c r="BF20" s="122">
        <f>BF27</f>
        <v>5.6820000000000004</v>
      </c>
      <c r="BG20" s="121" t="s">
        <v>185</v>
      </c>
      <c r="BH20" s="121" t="s">
        <v>185</v>
      </c>
      <c r="BI20" s="121" t="s">
        <v>185</v>
      </c>
      <c r="BJ20" s="121" t="s">
        <v>185</v>
      </c>
      <c r="BK20" s="121" t="s">
        <v>185</v>
      </c>
      <c r="BL20" s="121" t="s">
        <v>185</v>
      </c>
      <c r="BM20" s="122">
        <f>BM27</f>
        <v>9.2809999999999988</v>
      </c>
      <c r="BN20" s="121" t="s">
        <v>185</v>
      </c>
      <c r="BO20" s="121" t="s">
        <v>185</v>
      </c>
      <c r="BP20" s="122">
        <f>BP27</f>
        <v>6.5969999999999995</v>
      </c>
      <c r="BQ20" s="121" t="s">
        <v>185</v>
      </c>
      <c r="BR20" s="122">
        <v>9.2810000000000006</v>
      </c>
      <c r="BS20" s="121" t="s">
        <v>185</v>
      </c>
      <c r="BT20" s="121" t="s">
        <v>185</v>
      </c>
      <c r="BU20" s="122" t="str">
        <f>BU27</f>
        <v>5,719</v>
      </c>
      <c r="BV20" s="121" t="s">
        <v>185</v>
      </c>
      <c r="BW20" s="122">
        <f>BW27</f>
        <v>4.5640000000000001</v>
      </c>
      <c r="BX20" s="121" t="s">
        <v>185</v>
      </c>
      <c r="BY20" s="121" t="s">
        <v>185</v>
      </c>
      <c r="BZ20" s="122" t="str">
        <f>BZ27</f>
        <v>4,564</v>
      </c>
      <c r="CA20" s="121" t="s">
        <v>185</v>
      </c>
      <c r="CB20" s="122">
        <f>CB27</f>
        <v>4.5640000000000001</v>
      </c>
      <c r="CC20" s="121" t="s">
        <v>185</v>
      </c>
      <c r="CD20" s="121" t="s">
        <v>185</v>
      </c>
      <c r="CE20" s="122">
        <f>CE27</f>
        <v>4.5640000000000001</v>
      </c>
      <c r="CF20" s="121" t="s">
        <v>185</v>
      </c>
      <c r="CG20" s="122">
        <f>CG27</f>
        <v>28.173999999999999</v>
      </c>
      <c r="CH20" s="121" t="s">
        <v>185</v>
      </c>
      <c r="CI20" s="121" t="s">
        <v>185</v>
      </c>
      <c r="CJ20" s="122">
        <v>24.611999999999998</v>
      </c>
      <c r="CK20" s="121" t="s">
        <v>185</v>
      </c>
      <c r="CL20" s="122">
        <f>CL27</f>
        <v>28.173999999999999</v>
      </c>
      <c r="CM20" s="121" t="s">
        <v>185</v>
      </c>
      <c r="CN20" s="121" t="s">
        <v>185</v>
      </c>
      <c r="CO20" s="122">
        <f>CO27</f>
        <v>24.612000000000002</v>
      </c>
      <c r="CP20" s="121" t="s">
        <v>185</v>
      </c>
      <c r="CQ20" s="121" t="s">
        <v>185</v>
      </c>
    </row>
    <row r="21" spans="1:95" s="123" customFormat="1" ht="63">
      <c r="A21" s="54" t="s">
        <v>190</v>
      </c>
      <c r="B21" s="55" t="s">
        <v>191</v>
      </c>
      <c r="C21" s="121" t="s">
        <v>185</v>
      </c>
      <c r="D21" s="121" t="s">
        <v>185</v>
      </c>
      <c r="E21" s="124" t="s">
        <v>185</v>
      </c>
      <c r="F21" s="124" t="s">
        <v>185</v>
      </c>
      <c r="G21" s="121" t="s">
        <v>185</v>
      </c>
      <c r="H21" s="121" t="s">
        <v>185</v>
      </c>
      <c r="I21" s="121" t="s">
        <v>185</v>
      </c>
      <c r="J21" s="121" t="s">
        <v>185</v>
      </c>
      <c r="K21" s="121" t="s">
        <v>185</v>
      </c>
      <c r="L21" s="121" t="s">
        <v>185</v>
      </c>
      <c r="M21" s="121" t="s">
        <v>185</v>
      </c>
      <c r="N21" s="121" t="s">
        <v>185</v>
      </c>
      <c r="O21" s="121" t="s">
        <v>185</v>
      </c>
      <c r="P21" s="121" t="s">
        <v>185</v>
      </c>
      <c r="Q21" s="121" t="s">
        <v>185</v>
      </c>
      <c r="R21" s="121" t="s">
        <v>185</v>
      </c>
      <c r="S21" s="121" t="s">
        <v>185</v>
      </c>
      <c r="T21" s="121" t="s">
        <v>185</v>
      </c>
      <c r="U21" s="121" t="s">
        <v>185</v>
      </c>
      <c r="V21" s="121" t="s">
        <v>185</v>
      </c>
      <c r="W21" s="121" t="s">
        <v>185</v>
      </c>
      <c r="X21" s="121" t="s">
        <v>185</v>
      </c>
      <c r="Y21" s="121" t="s">
        <v>185</v>
      </c>
      <c r="Z21" s="121" t="s">
        <v>185</v>
      </c>
      <c r="AA21" s="121" t="s">
        <v>185</v>
      </c>
      <c r="AB21" s="121" t="s">
        <v>185</v>
      </c>
      <c r="AC21" s="121" t="s">
        <v>185</v>
      </c>
      <c r="AD21" s="121" t="s">
        <v>185</v>
      </c>
      <c r="AE21" s="121" t="s">
        <v>185</v>
      </c>
      <c r="AF21" s="121" t="s">
        <v>185</v>
      </c>
      <c r="AG21" s="121" t="s">
        <v>185</v>
      </c>
      <c r="AH21" s="121" t="s">
        <v>185</v>
      </c>
      <c r="AI21" s="121" t="s">
        <v>185</v>
      </c>
      <c r="AJ21" s="121" t="s">
        <v>185</v>
      </c>
      <c r="AK21" s="121" t="s">
        <v>185</v>
      </c>
      <c r="AL21" s="121" t="s">
        <v>185</v>
      </c>
      <c r="AM21" s="121" t="s">
        <v>185</v>
      </c>
      <c r="AN21" s="121" t="s">
        <v>185</v>
      </c>
      <c r="AO21" s="121" t="s">
        <v>185</v>
      </c>
      <c r="AP21" s="121" t="s">
        <v>185</v>
      </c>
      <c r="AQ21" s="121" t="s">
        <v>185</v>
      </c>
      <c r="AR21" s="121" t="s">
        <v>185</v>
      </c>
      <c r="AS21" s="121" t="s">
        <v>185</v>
      </c>
      <c r="AT21" s="121" t="s">
        <v>185</v>
      </c>
      <c r="AU21" s="121" t="s">
        <v>185</v>
      </c>
      <c r="AV21" s="121" t="s">
        <v>185</v>
      </c>
      <c r="AW21" s="121" t="s">
        <v>185</v>
      </c>
      <c r="AX21" s="121" t="s">
        <v>185</v>
      </c>
      <c r="AY21" s="121" t="s">
        <v>185</v>
      </c>
      <c r="AZ21" s="121" t="s">
        <v>185</v>
      </c>
      <c r="BA21" s="121" t="s">
        <v>185</v>
      </c>
      <c r="BB21" s="121" t="s">
        <v>185</v>
      </c>
      <c r="BC21" s="121" t="s">
        <v>185</v>
      </c>
      <c r="BD21" s="121" t="s">
        <v>185</v>
      </c>
      <c r="BE21" s="121" t="s">
        <v>185</v>
      </c>
      <c r="BF21" s="121" t="s">
        <v>185</v>
      </c>
      <c r="BG21" s="121" t="s">
        <v>185</v>
      </c>
      <c r="BH21" s="121" t="s">
        <v>185</v>
      </c>
      <c r="BI21" s="121" t="s">
        <v>185</v>
      </c>
      <c r="BJ21" s="121" t="s">
        <v>185</v>
      </c>
      <c r="BK21" s="121" t="s">
        <v>185</v>
      </c>
      <c r="BL21" s="121" t="s">
        <v>185</v>
      </c>
      <c r="BM21" s="121" t="s">
        <v>185</v>
      </c>
      <c r="BN21" s="121" t="s">
        <v>185</v>
      </c>
      <c r="BO21" s="121" t="s">
        <v>185</v>
      </c>
      <c r="BP21" s="121" t="s">
        <v>185</v>
      </c>
      <c r="BQ21" s="121" t="s">
        <v>185</v>
      </c>
      <c r="BR21" s="121" t="s">
        <v>185</v>
      </c>
      <c r="BS21" s="121" t="s">
        <v>185</v>
      </c>
      <c r="BT21" s="121" t="s">
        <v>185</v>
      </c>
      <c r="BU21" s="121" t="s">
        <v>185</v>
      </c>
      <c r="BV21" s="121" t="s">
        <v>185</v>
      </c>
      <c r="BW21" s="121" t="s">
        <v>185</v>
      </c>
      <c r="BX21" s="121" t="s">
        <v>185</v>
      </c>
      <c r="BY21" s="121" t="s">
        <v>185</v>
      </c>
      <c r="BZ21" s="121" t="s">
        <v>185</v>
      </c>
      <c r="CA21" s="121" t="s">
        <v>185</v>
      </c>
      <c r="CB21" s="121" t="s">
        <v>185</v>
      </c>
      <c r="CC21" s="121" t="s">
        <v>185</v>
      </c>
      <c r="CD21" s="121" t="s">
        <v>185</v>
      </c>
      <c r="CE21" s="121" t="s">
        <v>185</v>
      </c>
      <c r="CF21" s="121" t="s">
        <v>185</v>
      </c>
      <c r="CG21" s="121" t="s">
        <v>185</v>
      </c>
      <c r="CH21" s="121" t="s">
        <v>185</v>
      </c>
      <c r="CI21" s="121" t="s">
        <v>185</v>
      </c>
      <c r="CJ21" s="121" t="s">
        <v>185</v>
      </c>
      <c r="CK21" s="121" t="s">
        <v>185</v>
      </c>
      <c r="CL21" s="121" t="s">
        <v>185</v>
      </c>
      <c r="CM21" s="121" t="s">
        <v>185</v>
      </c>
      <c r="CN21" s="121" t="s">
        <v>185</v>
      </c>
      <c r="CO21" s="121" t="s">
        <v>185</v>
      </c>
      <c r="CP21" s="121" t="s">
        <v>185</v>
      </c>
      <c r="CQ21" s="121" t="s">
        <v>185</v>
      </c>
    </row>
    <row r="22" spans="1:95" s="123" customFormat="1" ht="31.5">
      <c r="A22" s="54" t="s">
        <v>192</v>
      </c>
      <c r="B22" s="55" t="s">
        <v>193</v>
      </c>
      <c r="C22" s="121" t="s">
        <v>185</v>
      </c>
      <c r="D22" s="121" t="s">
        <v>185</v>
      </c>
      <c r="E22" s="121" t="s">
        <v>185</v>
      </c>
      <c r="F22" s="121" t="s">
        <v>185</v>
      </c>
      <c r="G22" s="121" t="s">
        <v>185</v>
      </c>
      <c r="H22" s="121" t="s">
        <v>185</v>
      </c>
      <c r="I22" s="121" t="s">
        <v>185</v>
      </c>
      <c r="J22" s="121" t="s">
        <v>185</v>
      </c>
      <c r="K22" s="121" t="s">
        <v>185</v>
      </c>
      <c r="L22" s="121" t="s">
        <v>185</v>
      </c>
      <c r="M22" s="121" t="s">
        <v>185</v>
      </c>
      <c r="N22" s="121" t="s">
        <v>185</v>
      </c>
      <c r="O22" s="121" t="s">
        <v>185</v>
      </c>
      <c r="P22" s="121" t="s">
        <v>185</v>
      </c>
      <c r="Q22" s="121" t="s">
        <v>185</v>
      </c>
      <c r="R22" s="121" t="s">
        <v>185</v>
      </c>
      <c r="S22" s="121" t="s">
        <v>185</v>
      </c>
      <c r="T22" s="122">
        <f>T45</f>
        <v>35.672999999999988</v>
      </c>
      <c r="U22" s="121" t="s">
        <v>185</v>
      </c>
      <c r="V22" s="121" t="s">
        <v>185</v>
      </c>
      <c r="W22" s="121" t="s">
        <v>185</v>
      </c>
      <c r="X22" s="121" t="s">
        <v>185</v>
      </c>
      <c r="Y22" s="121" t="s">
        <v>185</v>
      </c>
      <c r="Z22" s="121" t="s">
        <v>185</v>
      </c>
      <c r="AA22" s="121" t="s">
        <v>185</v>
      </c>
      <c r="AB22" s="121" t="s">
        <v>185</v>
      </c>
      <c r="AC22" s="121" t="s">
        <v>185</v>
      </c>
      <c r="AD22" s="121" t="s">
        <v>185</v>
      </c>
      <c r="AE22" s="121" t="s">
        <v>185</v>
      </c>
      <c r="AF22" s="121" t="s">
        <v>185</v>
      </c>
      <c r="AG22" s="121" t="s">
        <v>185</v>
      </c>
      <c r="AH22" s="121" t="s">
        <v>185</v>
      </c>
      <c r="AI22" s="125">
        <f>AI45</f>
        <v>10.094963999999999</v>
      </c>
      <c r="AJ22" s="121" t="s">
        <v>185</v>
      </c>
      <c r="AK22" s="121" t="s">
        <v>185</v>
      </c>
      <c r="AL22" s="122">
        <f>AL45</f>
        <v>10.094963999999999</v>
      </c>
      <c r="AM22" s="121" t="s">
        <v>185</v>
      </c>
      <c r="AN22" s="121" t="s">
        <v>185</v>
      </c>
      <c r="AO22" s="121" t="s">
        <v>185</v>
      </c>
      <c r="AP22" s="121" t="s">
        <v>185</v>
      </c>
      <c r="AQ22" s="121" t="s">
        <v>185</v>
      </c>
      <c r="AR22" s="121" t="s">
        <v>185</v>
      </c>
      <c r="AS22" s="122">
        <f>AS45</f>
        <v>8.4420000000000002</v>
      </c>
      <c r="AT22" s="121" t="s">
        <v>185</v>
      </c>
      <c r="AU22" s="121" t="s">
        <v>185</v>
      </c>
      <c r="AV22" s="122">
        <f>AV45</f>
        <v>8.4420000000000002</v>
      </c>
      <c r="AW22" s="121" t="s">
        <v>185</v>
      </c>
      <c r="AX22" s="121" t="s">
        <v>185</v>
      </c>
      <c r="AY22" s="121" t="s">
        <v>185</v>
      </c>
      <c r="AZ22" s="121" t="s">
        <v>185</v>
      </c>
      <c r="BA22" s="121" t="s">
        <v>185</v>
      </c>
      <c r="BB22" s="121" t="s">
        <v>185</v>
      </c>
      <c r="BC22" s="122">
        <f>BC45</f>
        <v>4.7900000000000009</v>
      </c>
      <c r="BD22" s="121" t="s">
        <v>185</v>
      </c>
      <c r="BE22" s="121" t="s">
        <v>185</v>
      </c>
      <c r="BF22" s="122">
        <f>BF45</f>
        <v>4.7900000000000009</v>
      </c>
      <c r="BG22" s="121" t="s">
        <v>185</v>
      </c>
      <c r="BH22" s="121" t="s">
        <v>185</v>
      </c>
      <c r="BI22" s="121" t="s">
        <v>185</v>
      </c>
      <c r="BJ22" s="121" t="s">
        <v>185</v>
      </c>
      <c r="BK22" s="121" t="s">
        <v>185</v>
      </c>
      <c r="BL22" s="121" t="s">
        <v>185</v>
      </c>
      <c r="BM22" s="122">
        <f>BM45</f>
        <v>3.8979999999999997</v>
      </c>
      <c r="BN22" s="121" t="s">
        <v>185</v>
      </c>
      <c r="BO22" s="121" t="s">
        <v>185</v>
      </c>
      <c r="BP22" s="122">
        <f>BP45</f>
        <v>3.5880000000000001</v>
      </c>
      <c r="BQ22" s="121" t="s">
        <v>185</v>
      </c>
      <c r="BR22" s="122" t="str">
        <f>BR45</f>
        <v>3,898</v>
      </c>
      <c r="BS22" s="121" t="s">
        <v>185</v>
      </c>
      <c r="BT22" s="121" t="s">
        <v>185</v>
      </c>
      <c r="BU22" s="122">
        <f>BU45</f>
        <v>3.8979999999999997</v>
      </c>
      <c r="BV22" s="121">
        <v>3.5619999999999998</v>
      </c>
      <c r="BW22" s="122">
        <f>BW45</f>
        <v>8.4480000000000004</v>
      </c>
      <c r="BX22" s="121" t="s">
        <v>185</v>
      </c>
      <c r="BY22" s="121" t="s">
        <v>185</v>
      </c>
      <c r="BZ22" s="122">
        <f>BZ45</f>
        <v>4.8860000000000001</v>
      </c>
      <c r="CA22" s="121">
        <v>3.5619999999999998</v>
      </c>
      <c r="CB22" s="122">
        <f>CB45</f>
        <v>8.4480000000000004</v>
      </c>
      <c r="CC22" s="121" t="s">
        <v>185</v>
      </c>
      <c r="CD22" s="121" t="s">
        <v>185</v>
      </c>
      <c r="CE22" s="122">
        <f>CE45</f>
        <v>4.8860000000000001</v>
      </c>
      <c r="CF22" s="121">
        <v>3.5619999999999998</v>
      </c>
      <c r="CG22" s="122">
        <f>CG45</f>
        <v>35.672999999999988</v>
      </c>
      <c r="CH22" s="121" t="s">
        <v>185</v>
      </c>
      <c r="CI22" s="121" t="s">
        <v>185</v>
      </c>
      <c r="CJ22" s="122">
        <v>22.413</v>
      </c>
      <c r="CK22" s="121">
        <v>13.26</v>
      </c>
      <c r="CL22" s="122">
        <v>37.238999999999997</v>
      </c>
      <c r="CM22" s="121" t="s">
        <v>185</v>
      </c>
      <c r="CN22" s="121" t="s">
        <v>185</v>
      </c>
      <c r="CO22" s="122">
        <v>21.911000000000001</v>
      </c>
      <c r="CP22" s="121">
        <v>13.26</v>
      </c>
      <c r="CQ22" s="121" t="s">
        <v>185</v>
      </c>
    </row>
    <row r="23" spans="1:95" s="123" customFormat="1" ht="47.25">
      <c r="A23" s="54" t="s">
        <v>194</v>
      </c>
      <c r="B23" s="55" t="s">
        <v>195</v>
      </c>
      <c r="C23" s="121" t="s">
        <v>185</v>
      </c>
      <c r="D23" s="121" t="s">
        <v>185</v>
      </c>
      <c r="E23" s="121" t="s">
        <v>185</v>
      </c>
      <c r="F23" s="121" t="s">
        <v>185</v>
      </c>
      <c r="G23" s="121" t="s">
        <v>185</v>
      </c>
      <c r="H23" s="121" t="s">
        <v>185</v>
      </c>
      <c r="I23" s="121" t="s">
        <v>185</v>
      </c>
      <c r="J23" s="121" t="s">
        <v>185</v>
      </c>
      <c r="K23" s="121" t="s">
        <v>185</v>
      </c>
      <c r="L23" s="121" t="s">
        <v>185</v>
      </c>
      <c r="M23" s="121" t="s">
        <v>185</v>
      </c>
      <c r="N23" s="121" t="s">
        <v>185</v>
      </c>
      <c r="O23" s="121" t="s">
        <v>185</v>
      </c>
      <c r="P23" s="121" t="s">
        <v>185</v>
      </c>
      <c r="Q23" s="121" t="s">
        <v>185</v>
      </c>
      <c r="R23" s="121" t="s">
        <v>185</v>
      </c>
      <c r="S23" s="121" t="s">
        <v>185</v>
      </c>
      <c r="T23" s="121" t="s">
        <v>185</v>
      </c>
      <c r="U23" s="121" t="s">
        <v>185</v>
      </c>
      <c r="V23" s="121" t="s">
        <v>185</v>
      </c>
      <c r="W23" s="121" t="s">
        <v>185</v>
      </c>
      <c r="X23" s="121" t="s">
        <v>185</v>
      </c>
      <c r="Y23" s="121" t="s">
        <v>185</v>
      </c>
      <c r="Z23" s="121" t="s">
        <v>185</v>
      </c>
      <c r="AA23" s="121" t="s">
        <v>185</v>
      </c>
      <c r="AB23" s="121" t="s">
        <v>185</v>
      </c>
      <c r="AC23" s="121" t="s">
        <v>185</v>
      </c>
      <c r="AD23" s="121" t="s">
        <v>185</v>
      </c>
      <c r="AE23" s="121" t="s">
        <v>185</v>
      </c>
      <c r="AF23" s="121" t="s">
        <v>185</v>
      </c>
      <c r="AG23" s="121" t="s">
        <v>185</v>
      </c>
      <c r="AH23" s="121" t="s">
        <v>185</v>
      </c>
      <c r="AI23" s="121" t="s">
        <v>185</v>
      </c>
      <c r="AJ23" s="121" t="s">
        <v>185</v>
      </c>
      <c r="AK23" s="121" t="s">
        <v>185</v>
      </c>
      <c r="AL23" s="121" t="s">
        <v>185</v>
      </c>
      <c r="AM23" s="121" t="s">
        <v>185</v>
      </c>
      <c r="AN23" s="121" t="s">
        <v>185</v>
      </c>
      <c r="AO23" s="121" t="s">
        <v>185</v>
      </c>
      <c r="AP23" s="121" t="s">
        <v>185</v>
      </c>
      <c r="AQ23" s="121" t="s">
        <v>185</v>
      </c>
      <c r="AR23" s="121" t="s">
        <v>185</v>
      </c>
      <c r="AS23" s="121" t="s">
        <v>185</v>
      </c>
      <c r="AT23" s="121" t="s">
        <v>185</v>
      </c>
      <c r="AU23" s="121" t="s">
        <v>185</v>
      </c>
      <c r="AV23" s="121" t="s">
        <v>185</v>
      </c>
      <c r="AW23" s="121" t="s">
        <v>185</v>
      </c>
      <c r="AX23" s="121" t="s">
        <v>185</v>
      </c>
      <c r="AY23" s="121" t="s">
        <v>185</v>
      </c>
      <c r="AZ23" s="121" t="s">
        <v>185</v>
      </c>
      <c r="BA23" s="121" t="s">
        <v>185</v>
      </c>
      <c r="BB23" s="121" t="s">
        <v>185</v>
      </c>
      <c r="BC23" s="121" t="s">
        <v>185</v>
      </c>
      <c r="BD23" s="121" t="s">
        <v>185</v>
      </c>
      <c r="BE23" s="121" t="s">
        <v>185</v>
      </c>
      <c r="BF23" s="121" t="s">
        <v>185</v>
      </c>
      <c r="BG23" s="121" t="s">
        <v>185</v>
      </c>
      <c r="BH23" s="121" t="s">
        <v>185</v>
      </c>
      <c r="BI23" s="121" t="s">
        <v>185</v>
      </c>
      <c r="BJ23" s="121" t="s">
        <v>185</v>
      </c>
      <c r="BK23" s="121" t="s">
        <v>185</v>
      </c>
      <c r="BL23" s="121" t="s">
        <v>185</v>
      </c>
      <c r="BM23" s="121" t="s">
        <v>185</v>
      </c>
      <c r="BN23" s="121" t="s">
        <v>185</v>
      </c>
      <c r="BO23" s="121" t="s">
        <v>185</v>
      </c>
      <c r="BP23" s="121" t="s">
        <v>185</v>
      </c>
      <c r="BQ23" s="121" t="s">
        <v>185</v>
      </c>
      <c r="BR23" s="121" t="s">
        <v>185</v>
      </c>
      <c r="BS23" s="121" t="s">
        <v>185</v>
      </c>
      <c r="BT23" s="121" t="s">
        <v>185</v>
      </c>
      <c r="BU23" s="121" t="s">
        <v>185</v>
      </c>
      <c r="BV23" s="121" t="s">
        <v>185</v>
      </c>
      <c r="BW23" s="121" t="s">
        <v>185</v>
      </c>
      <c r="BX23" s="121" t="s">
        <v>185</v>
      </c>
      <c r="BY23" s="121" t="s">
        <v>185</v>
      </c>
      <c r="BZ23" s="121" t="s">
        <v>185</v>
      </c>
      <c r="CA23" s="121" t="s">
        <v>185</v>
      </c>
      <c r="CB23" s="121" t="s">
        <v>185</v>
      </c>
      <c r="CC23" s="121" t="s">
        <v>185</v>
      </c>
      <c r="CD23" s="121" t="s">
        <v>185</v>
      </c>
      <c r="CE23" s="121" t="s">
        <v>185</v>
      </c>
      <c r="CF23" s="121" t="s">
        <v>185</v>
      </c>
      <c r="CG23" s="121" t="s">
        <v>185</v>
      </c>
      <c r="CH23" s="121" t="s">
        <v>185</v>
      </c>
      <c r="CI23" s="121" t="s">
        <v>185</v>
      </c>
      <c r="CJ23" s="121" t="s">
        <v>185</v>
      </c>
      <c r="CK23" s="121" t="s">
        <v>185</v>
      </c>
      <c r="CL23" s="121" t="s">
        <v>185</v>
      </c>
      <c r="CM23" s="121" t="s">
        <v>185</v>
      </c>
      <c r="CN23" s="121" t="s">
        <v>185</v>
      </c>
      <c r="CO23" s="121" t="s">
        <v>185</v>
      </c>
      <c r="CP23" s="121" t="s">
        <v>185</v>
      </c>
      <c r="CQ23" s="121" t="s">
        <v>185</v>
      </c>
    </row>
    <row r="24" spans="1:95" s="123" customFormat="1">
      <c r="A24" s="54" t="s">
        <v>196</v>
      </c>
      <c r="B24" s="55" t="s">
        <v>197</v>
      </c>
      <c r="C24" s="121" t="s">
        <v>185</v>
      </c>
      <c r="D24" s="121" t="s">
        <v>185</v>
      </c>
      <c r="E24" s="121" t="s">
        <v>185</v>
      </c>
      <c r="F24" s="121" t="s">
        <v>185</v>
      </c>
      <c r="G24" s="121" t="s">
        <v>185</v>
      </c>
      <c r="H24" s="121" t="s">
        <v>185</v>
      </c>
      <c r="I24" s="121" t="s">
        <v>185</v>
      </c>
      <c r="J24" s="121" t="s">
        <v>185</v>
      </c>
      <c r="K24" s="121" t="s">
        <v>185</v>
      </c>
      <c r="L24" s="121" t="s">
        <v>185</v>
      </c>
      <c r="M24" s="121" t="s">
        <v>185</v>
      </c>
      <c r="N24" s="121" t="s">
        <v>185</v>
      </c>
      <c r="O24" s="121" t="s">
        <v>185</v>
      </c>
      <c r="P24" s="121" t="s">
        <v>185</v>
      </c>
      <c r="Q24" s="121" t="s">
        <v>185</v>
      </c>
      <c r="R24" s="121" t="s">
        <v>185</v>
      </c>
      <c r="S24" s="121" t="s">
        <v>185</v>
      </c>
      <c r="T24" s="122">
        <f>T70</f>
        <v>3.4989999999999997</v>
      </c>
      <c r="U24" s="121" t="s">
        <v>185</v>
      </c>
      <c r="V24" s="121" t="s">
        <v>185</v>
      </c>
      <c r="W24" s="121" t="s">
        <v>185</v>
      </c>
      <c r="X24" s="121" t="s">
        <v>185</v>
      </c>
      <c r="Y24" s="121" t="s">
        <v>185</v>
      </c>
      <c r="Z24" s="121" t="s">
        <v>185</v>
      </c>
      <c r="AA24" s="121" t="s">
        <v>185</v>
      </c>
      <c r="AB24" s="121" t="s">
        <v>185</v>
      </c>
      <c r="AC24" s="121" t="s">
        <v>185</v>
      </c>
      <c r="AD24" s="121" t="s">
        <v>185</v>
      </c>
      <c r="AE24" s="121" t="s">
        <v>185</v>
      </c>
      <c r="AF24" s="121" t="s">
        <v>185</v>
      </c>
      <c r="AG24" s="121" t="s">
        <v>185</v>
      </c>
      <c r="AH24" s="121" t="s">
        <v>185</v>
      </c>
      <c r="AI24" s="121">
        <f>AI70</f>
        <v>0.41699999999999998</v>
      </c>
      <c r="AJ24" s="121" t="s">
        <v>185</v>
      </c>
      <c r="AK24" s="121" t="s">
        <v>185</v>
      </c>
      <c r="AL24" s="122">
        <f>AL70</f>
        <v>0.41699999999999998</v>
      </c>
      <c r="AM24" s="121" t="s">
        <v>185</v>
      </c>
      <c r="AN24" s="121" t="s">
        <v>185</v>
      </c>
      <c r="AO24" s="121" t="s">
        <v>185</v>
      </c>
      <c r="AP24" s="121" t="s">
        <v>185</v>
      </c>
      <c r="AQ24" s="121" t="s">
        <v>185</v>
      </c>
      <c r="AR24" s="121" t="s">
        <v>185</v>
      </c>
      <c r="AS24" s="122">
        <f>AS70</f>
        <v>0.98799999999999999</v>
      </c>
      <c r="AT24" s="121" t="s">
        <v>185</v>
      </c>
      <c r="AU24" s="121" t="s">
        <v>185</v>
      </c>
      <c r="AV24" s="122">
        <f>AV70</f>
        <v>0.98799999999999999</v>
      </c>
      <c r="AW24" s="121" t="s">
        <v>185</v>
      </c>
      <c r="AX24" s="121" t="s">
        <v>185</v>
      </c>
      <c r="AY24" s="121" t="s">
        <v>185</v>
      </c>
      <c r="AZ24" s="121" t="s">
        <v>185</v>
      </c>
      <c r="BA24" s="121" t="s">
        <v>185</v>
      </c>
      <c r="BB24" s="121" t="s">
        <v>185</v>
      </c>
      <c r="BC24" s="122">
        <f>BC70</f>
        <v>0.98799999999999999</v>
      </c>
      <c r="BD24" s="121" t="s">
        <v>185</v>
      </c>
      <c r="BE24" s="121" t="s">
        <v>185</v>
      </c>
      <c r="BF24" s="122">
        <f>BF70</f>
        <v>0.98799999999999999</v>
      </c>
      <c r="BG24" s="121" t="s">
        <v>185</v>
      </c>
      <c r="BH24" s="121" t="s">
        <v>185</v>
      </c>
      <c r="BI24" s="121" t="s">
        <v>185</v>
      </c>
      <c r="BJ24" s="121" t="s">
        <v>185</v>
      </c>
      <c r="BK24" s="121" t="s">
        <v>185</v>
      </c>
      <c r="BL24" s="121" t="s">
        <v>185</v>
      </c>
      <c r="BM24" s="122">
        <f>BM70</f>
        <v>0.98799999999999999</v>
      </c>
      <c r="BN24" s="121" t="s">
        <v>185</v>
      </c>
      <c r="BO24" s="121" t="s">
        <v>185</v>
      </c>
      <c r="BP24" s="122">
        <f>BP70</f>
        <v>0.98799999999999999</v>
      </c>
      <c r="BQ24" s="121" t="s">
        <v>185</v>
      </c>
      <c r="BR24" s="122">
        <f>BR70</f>
        <v>3.1659999999999999</v>
      </c>
      <c r="BS24" s="121" t="s">
        <v>185</v>
      </c>
      <c r="BT24" s="121" t="s">
        <v>185</v>
      </c>
      <c r="BU24" s="122">
        <v>3.1659999999999999</v>
      </c>
      <c r="BV24" s="121" t="s">
        <v>185</v>
      </c>
      <c r="BW24" s="122" t="str">
        <f>BW70</f>
        <v>0,117</v>
      </c>
      <c r="BX24" s="121" t="s">
        <v>185</v>
      </c>
      <c r="BY24" s="121" t="s">
        <v>185</v>
      </c>
      <c r="BZ24" s="122" t="str">
        <f>BZ70</f>
        <v>0,117</v>
      </c>
      <c r="CA24" s="121" t="s">
        <v>185</v>
      </c>
      <c r="CB24" s="122">
        <f>CB70</f>
        <v>6.6509999999999998</v>
      </c>
      <c r="CC24" s="121" t="s">
        <v>185</v>
      </c>
      <c r="CD24" s="121" t="s">
        <v>185</v>
      </c>
      <c r="CE24" s="122">
        <f>CE70</f>
        <v>6.6509999999999998</v>
      </c>
      <c r="CF24" s="121" t="s">
        <v>185</v>
      </c>
      <c r="CG24" s="122">
        <f>CG70</f>
        <v>3.4989999999999997</v>
      </c>
      <c r="CH24" s="121" t="s">
        <v>185</v>
      </c>
      <c r="CI24" s="121" t="s">
        <v>185</v>
      </c>
      <c r="CJ24" s="122">
        <v>2.5110000000000001</v>
      </c>
      <c r="CK24" s="121">
        <v>0.98799999999999999</v>
      </c>
      <c r="CL24" s="122" t="e">
        <f>CL70</f>
        <v>#REF!</v>
      </c>
      <c r="CM24" s="121" t="s">
        <v>185</v>
      </c>
      <c r="CN24" s="121" t="s">
        <v>185</v>
      </c>
      <c r="CO24" s="122" t="e">
        <f>CO70</f>
        <v>#REF!</v>
      </c>
      <c r="CP24" s="121">
        <v>0.98799999999999999</v>
      </c>
      <c r="CQ24" s="121" t="s">
        <v>185</v>
      </c>
    </row>
    <row r="25" spans="1:95" s="123" customFormat="1">
      <c r="A25" s="54"/>
      <c r="B25" s="55"/>
      <c r="C25" s="126"/>
      <c r="D25" s="125"/>
      <c r="E25" s="67"/>
      <c r="F25" s="67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54"/>
      <c r="R25" s="125"/>
      <c r="S25" s="125"/>
      <c r="T25" s="127"/>
      <c r="U25" s="67"/>
      <c r="V25" s="67"/>
      <c r="W25" s="67"/>
      <c r="X25" s="67"/>
      <c r="Y25" s="67"/>
      <c r="Z25" s="67"/>
      <c r="AA25" s="67"/>
      <c r="AB25" s="67"/>
      <c r="AC25" s="125"/>
      <c r="AD25" s="125"/>
      <c r="AE25" s="125"/>
      <c r="AF25" s="125"/>
      <c r="AG25" s="125"/>
      <c r="AH25" s="125"/>
      <c r="AI25" s="127"/>
      <c r="AJ25" s="125"/>
      <c r="AK25" s="125"/>
      <c r="AL25" s="127"/>
      <c r="AM25" s="125"/>
      <c r="AN25" s="125"/>
      <c r="AO25" s="125"/>
      <c r="AP25" s="125"/>
      <c r="AQ25" s="125"/>
      <c r="AR25" s="125"/>
      <c r="AS25" s="122"/>
      <c r="AT25" s="125"/>
      <c r="AU25" s="125"/>
      <c r="AV25" s="122"/>
      <c r="AW25" s="125"/>
      <c r="AX25" s="125"/>
      <c r="AY25" s="125"/>
      <c r="AZ25" s="125"/>
      <c r="BA25" s="125"/>
      <c r="BB25" s="125"/>
      <c r="BC25" s="122"/>
      <c r="BD25" s="122"/>
      <c r="BE25" s="122"/>
      <c r="BF25" s="122"/>
      <c r="BG25" s="125"/>
      <c r="BH25" s="125"/>
      <c r="BI25" s="125"/>
      <c r="BJ25" s="125"/>
      <c r="BK25" s="125"/>
      <c r="BL25" s="125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7"/>
      <c r="CH25" s="122"/>
      <c r="CI25" s="122"/>
      <c r="CJ25" s="127"/>
      <c r="CK25" s="122"/>
      <c r="CL25" s="127"/>
      <c r="CM25" s="122"/>
      <c r="CN25" s="122"/>
      <c r="CO25" s="127"/>
      <c r="CP25" s="122"/>
      <c r="CQ25" s="125"/>
    </row>
    <row r="26" spans="1:95" s="123" customFormat="1">
      <c r="A26" s="54" t="s">
        <v>198</v>
      </c>
      <c r="B26" s="55" t="s">
        <v>5</v>
      </c>
      <c r="C26" s="126"/>
      <c r="D26" s="125"/>
      <c r="E26" s="67"/>
      <c r="F26" s="67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54"/>
      <c r="R26" s="125"/>
      <c r="S26" s="125"/>
      <c r="T26" s="127"/>
      <c r="U26" s="67"/>
      <c r="V26" s="67"/>
      <c r="W26" s="67"/>
      <c r="X26" s="67"/>
      <c r="Y26" s="67"/>
      <c r="Z26" s="67"/>
      <c r="AA26" s="67"/>
      <c r="AB26" s="67"/>
      <c r="AC26" s="125"/>
      <c r="AD26" s="125"/>
      <c r="AE26" s="125"/>
      <c r="AF26" s="125"/>
      <c r="AG26" s="125"/>
      <c r="AH26" s="125"/>
      <c r="AI26" s="127"/>
      <c r="AJ26" s="125"/>
      <c r="AK26" s="125"/>
      <c r="AL26" s="127"/>
      <c r="AM26" s="125"/>
      <c r="AN26" s="125"/>
      <c r="AO26" s="125"/>
      <c r="AP26" s="125"/>
      <c r="AQ26" s="125"/>
      <c r="AR26" s="125"/>
      <c r="AS26" s="122"/>
      <c r="AT26" s="125"/>
      <c r="AU26" s="125"/>
      <c r="AV26" s="122"/>
      <c r="AW26" s="125"/>
      <c r="AX26" s="125"/>
      <c r="AY26" s="125"/>
      <c r="AZ26" s="125"/>
      <c r="BA26" s="125"/>
      <c r="BB26" s="125"/>
      <c r="BC26" s="122"/>
      <c r="BD26" s="122"/>
      <c r="BE26" s="122"/>
      <c r="BF26" s="122"/>
      <c r="BG26" s="125"/>
      <c r="BH26" s="125"/>
      <c r="BI26" s="125"/>
      <c r="BJ26" s="125"/>
      <c r="BK26" s="125"/>
      <c r="BL26" s="125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2"/>
      <c r="CB26" s="122"/>
      <c r="CC26" s="122"/>
      <c r="CD26" s="122"/>
      <c r="CE26" s="122"/>
      <c r="CF26" s="122"/>
      <c r="CG26" s="127"/>
      <c r="CH26" s="122"/>
      <c r="CI26" s="122"/>
      <c r="CJ26" s="127"/>
      <c r="CK26" s="122"/>
      <c r="CL26" s="127"/>
      <c r="CM26" s="122"/>
      <c r="CN26" s="122"/>
      <c r="CO26" s="127"/>
      <c r="CP26" s="122"/>
      <c r="CQ26" s="125"/>
    </row>
    <row r="27" spans="1:95" s="123" customFormat="1" ht="47.25">
      <c r="A27" s="54" t="s">
        <v>55</v>
      </c>
      <c r="B27" s="65" t="s">
        <v>199</v>
      </c>
      <c r="C27" s="126" t="s">
        <v>185</v>
      </c>
      <c r="D27" s="126" t="s">
        <v>185</v>
      </c>
      <c r="E27" s="126" t="s">
        <v>185</v>
      </c>
      <c r="F27" s="126" t="s">
        <v>185</v>
      </c>
      <c r="G27" s="126" t="s">
        <v>185</v>
      </c>
      <c r="H27" s="126" t="s">
        <v>185</v>
      </c>
      <c r="I27" s="126" t="s">
        <v>185</v>
      </c>
      <c r="J27" s="126" t="s">
        <v>185</v>
      </c>
      <c r="K27" s="126" t="s">
        <v>185</v>
      </c>
      <c r="L27" s="126" t="s">
        <v>185</v>
      </c>
      <c r="M27" s="126" t="s">
        <v>185</v>
      </c>
      <c r="N27" s="126" t="s">
        <v>185</v>
      </c>
      <c r="O27" s="126" t="s">
        <v>185</v>
      </c>
      <c r="P27" s="126" t="s">
        <v>185</v>
      </c>
      <c r="Q27" s="126" t="s">
        <v>185</v>
      </c>
      <c r="R27" s="126" t="s">
        <v>185</v>
      </c>
      <c r="S27" s="126" t="s">
        <v>185</v>
      </c>
      <c r="T27" s="122">
        <f>T28+T43</f>
        <v>28.173999999999999</v>
      </c>
      <c r="U27" s="126" t="s">
        <v>185</v>
      </c>
      <c r="V27" s="126" t="s">
        <v>185</v>
      </c>
      <c r="W27" s="126" t="s">
        <v>185</v>
      </c>
      <c r="X27" s="126" t="s">
        <v>185</v>
      </c>
      <c r="Y27" s="126" t="s">
        <v>185</v>
      </c>
      <c r="Z27" s="126" t="s">
        <v>185</v>
      </c>
      <c r="AA27" s="126" t="s">
        <v>185</v>
      </c>
      <c r="AB27" s="126" t="s">
        <v>185</v>
      </c>
      <c r="AC27" s="126" t="s">
        <v>185</v>
      </c>
      <c r="AD27" s="126" t="s">
        <v>185</v>
      </c>
      <c r="AE27" s="126" t="s">
        <v>185</v>
      </c>
      <c r="AF27" s="126" t="s">
        <v>185</v>
      </c>
      <c r="AG27" s="126" t="s">
        <v>185</v>
      </c>
      <c r="AH27" s="126" t="s">
        <v>185</v>
      </c>
      <c r="AI27" s="125">
        <f>AI28+AI43</f>
        <v>4.2450000000000001</v>
      </c>
      <c r="AJ27" s="126" t="s">
        <v>185</v>
      </c>
      <c r="AK27" s="126" t="s">
        <v>185</v>
      </c>
      <c r="AL27" s="125">
        <f>AL28+AL43</f>
        <v>4.2450000000000001</v>
      </c>
      <c r="AM27" s="126" t="s">
        <v>185</v>
      </c>
      <c r="AN27" s="126" t="s">
        <v>185</v>
      </c>
      <c r="AO27" s="126" t="s">
        <v>185</v>
      </c>
      <c r="AP27" s="126" t="s">
        <v>185</v>
      </c>
      <c r="AQ27" s="126" t="s">
        <v>185</v>
      </c>
      <c r="AR27" s="126" t="s">
        <v>185</v>
      </c>
      <c r="AS27" s="125">
        <f>AS28+AS43</f>
        <v>4.4009999999999998</v>
      </c>
      <c r="AT27" s="126" t="s">
        <v>185</v>
      </c>
      <c r="AU27" s="126" t="s">
        <v>185</v>
      </c>
      <c r="AV27" s="125">
        <f>AV28+AV43</f>
        <v>4.4009999999999998</v>
      </c>
      <c r="AW27" s="126" t="s">
        <v>185</v>
      </c>
      <c r="AX27" s="126" t="s">
        <v>185</v>
      </c>
      <c r="AY27" s="126" t="s">
        <v>185</v>
      </c>
      <c r="AZ27" s="126" t="s">
        <v>185</v>
      </c>
      <c r="BA27" s="126" t="s">
        <v>185</v>
      </c>
      <c r="BB27" s="126" t="s">
        <v>185</v>
      </c>
      <c r="BC27" s="122">
        <f>BC28+BC43</f>
        <v>5.6820000000000004</v>
      </c>
      <c r="BD27" s="126" t="s">
        <v>185</v>
      </c>
      <c r="BE27" s="126" t="s">
        <v>185</v>
      </c>
      <c r="BF27" s="122">
        <f>BF28+BF43</f>
        <v>5.6820000000000004</v>
      </c>
      <c r="BG27" s="126" t="s">
        <v>185</v>
      </c>
      <c r="BH27" s="126" t="s">
        <v>185</v>
      </c>
      <c r="BI27" s="126" t="s">
        <v>185</v>
      </c>
      <c r="BJ27" s="126" t="s">
        <v>185</v>
      </c>
      <c r="BK27" s="126" t="s">
        <v>185</v>
      </c>
      <c r="BL27" s="126" t="s">
        <v>185</v>
      </c>
      <c r="BM27" s="125">
        <f>BM28+BM43</f>
        <v>9.2809999999999988</v>
      </c>
      <c r="BN27" s="126" t="s">
        <v>185</v>
      </c>
      <c r="BO27" s="126" t="s">
        <v>185</v>
      </c>
      <c r="BP27" s="125">
        <f>BP28+BP43</f>
        <v>6.5969999999999995</v>
      </c>
      <c r="BQ27" s="126" t="s">
        <v>185</v>
      </c>
      <c r="BR27" s="125" t="s">
        <v>997</v>
      </c>
      <c r="BS27" s="126" t="s">
        <v>185</v>
      </c>
      <c r="BT27" s="126" t="s">
        <v>185</v>
      </c>
      <c r="BU27" s="125" t="s">
        <v>998</v>
      </c>
      <c r="BV27" s="126" t="s">
        <v>185</v>
      </c>
      <c r="BW27" s="125">
        <f>BW28+BW43</f>
        <v>4.5640000000000001</v>
      </c>
      <c r="BX27" s="126" t="s">
        <v>185</v>
      </c>
      <c r="BY27" s="126" t="s">
        <v>185</v>
      </c>
      <c r="BZ27" s="125" t="s">
        <v>995</v>
      </c>
      <c r="CA27" s="126" t="s">
        <v>185</v>
      </c>
      <c r="CB27" s="125">
        <f>CB28+CB43</f>
        <v>4.5640000000000001</v>
      </c>
      <c r="CC27" s="126" t="s">
        <v>185</v>
      </c>
      <c r="CD27" s="126" t="s">
        <v>185</v>
      </c>
      <c r="CE27" s="125">
        <f>CE28+CE43</f>
        <v>4.5640000000000001</v>
      </c>
      <c r="CF27" s="126" t="s">
        <v>185</v>
      </c>
      <c r="CG27" s="122">
        <f>CG28+CG43</f>
        <v>28.173999999999999</v>
      </c>
      <c r="CH27" s="126" t="s">
        <v>185</v>
      </c>
      <c r="CI27" s="126" t="s">
        <v>185</v>
      </c>
      <c r="CJ27" s="122">
        <v>24.611999999999998</v>
      </c>
      <c r="CK27" s="126">
        <v>3.5619999999999998</v>
      </c>
      <c r="CL27" s="122">
        <f>CL28+CL43</f>
        <v>28.173999999999999</v>
      </c>
      <c r="CM27" s="126" t="s">
        <v>185</v>
      </c>
      <c r="CN27" s="126" t="s">
        <v>185</v>
      </c>
      <c r="CO27" s="122">
        <f>CO28+CO43</f>
        <v>24.612000000000002</v>
      </c>
      <c r="CP27" s="126">
        <v>3.5619999999999998</v>
      </c>
      <c r="CQ27" s="126" t="s">
        <v>185</v>
      </c>
    </row>
    <row r="28" spans="1:95" s="123" customFormat="1" ht="47.25">
      <c r="A28" s="54" t="s">
        <v>68</v>
      </c>
      <c r="B28" s="55" t="s">
        <v>200</v>
      </c>
      <c r="C28" s="126" t="str">
        <f>C29</f>
        <v>нд</v>
      </c>
      <c r="D28" s="126" t="s">
        <v>185</v>
      </c>
      <c r="E28" s="126" t="str">
        <f t="shared" ref="E28:BP28" si="0">E29</f>
        <v>нд</v>
      </c>
      <c r="F28" s="126" t="str">
        <f t="shared" si="0"/>
        <v>нд</v>
      </c>
      <c r="G28" s="126" t="str">
        <f t="shared" si="0"/>
        <v>нд</v>
      </c>
      <c r="H28" s="126" t="str">
        <f t="shared" si="0"/>
        <v>нд</v>
      </c>
      <c r="I28" s="126" t="str">
        <f t="shared" si="0"/>
        <v>нд</v>
      </c>
      <c r="J28" s="126" t="str">
        <f t="shared" si="0"/>
        <v>нд</v>
      </c>
      <c r="K28" s="126" t="str">
        <f t="shared" si="0"/>
        <v>нд</v>
      </c>
      <c r="L28" s="126" t="str">
        <f t="shared" si="0"/>
        <v>нд</v>
      </c>
      <c r="M28" s="126" t="str">
        <f t="shared" si="0"/>
        <v>нд</v>
      </c>
      <c r="N28" s="126" t="str">
        <f t="shared" si="0"/>
        <v>нд</v>
      </c>
      <c r="O28" s="126" t="str">
        <f t="shared" si="0"/>
        <v>нд</v>
      </c>
      <c r="P28" s="126" t="str">
        <f t="shared" si="0"/>
        <v>нд</v>
      </c>
      <c r="Q28" s="126" t="str">
        <f t="shared" si="0"/>
        <v>нд</v>
      </c>
      <c r="R28" s="126" t="str">
        <f t="shared" si="0"/>
        <v>нд</v>
      </c>
      <c r="S28" s="126" t="str">
        <f t="shared" si="0"/>
        <v>нд</v>
      </c>
      <c r="T28" s="126">
        <f t="shared" si="0"/>
        <v>8.1319999999999997</v>
      </c>
      <c r="U28" s="126" t="str">
        <f t="shared" si="0"/>
        <v>нд</v>
      </c>
      <c r="V28" s="126" t="str">
        <f t="shared" si="0"/>
        <v>нд</v>
      </c>
      <c r="W28" s="126" t="str">
        <f t="shared" si="0"/>
        <v>нд</v>
      </c>
      <c r="X28" s="126" t="str">
        <f t="shared" si="0"/>
        <v>нд</v>
      </c>
      <c r="Y28" s="126" t="str">
        <f t="shared" si="0"/>
        <v>нд</v>
      </c>
      <c r="Z28" s="126" t="str">
        <f t="shared" si="0"/>
        <v>нд</v>
      </c>
      <c r="AA28" s="126" t="str">
        <f t="shared" si="0"/>
        <v>нд</v>
      </c>
      <c r="AB28" s="126" t="str">
        <f t="shared" si="0"/>
        <v>нд</v>
      </c>
      <c r="AC28" s="126" t="str">
        <f t="shared" si="0"/>
        <v>нд</v>
      </c>
      <c r="AD28" s="126" t="str">
        <f t="shared" si="0"/>
        <v>нд</v>
      </c>
      <c r="AE28" s="126" t="str">
        <f t="shared" si="0"/>
        <v>нд</v>
      </c>
      <c r="AF28" s="126" t="str">
        <f t="shared" si="0"/>
        <v>нд</v>
      </c>
      <c r="AG28" s="126" t="str">
        <f t="shared" si="0"/>
        <v>нд</v>
      </c>
      <c r="AH28" s="126" t="str">
        <f t="shared" si="0"/>
        <v>нд</v>
      </c>
      <c r="AI28" s="126">
        <f t="shared" si="0"/>
        <v>0.23699999999999999</v>
      </c>
      <c r="AJ28" s="126" t="str">
        <f t="shared" si="0"/>
        <v>нд</v>
      </c>
      <c r="AK28" s="126" t="str">
        <f t="shared" si="0"/>
        <v>нд</v>
      </c>
      <c r="AL28" s="126">
        <f t="shared" si="0"/>
        <v>0.23699999999999999</v>
      </c>
      <c r="AM28" s="126" t="str">
        <f t="shared" si="0"/>
        <v>нд</v>
      </c>
      <c r="AN28" s="126" t="str">
        <f t="shared" si="0"/>
        <v>нд</v>
      </c>
      <c r="AO28" s="126" t="str">
        <f t="shared" si="0"/>
        <v>нд</v>
      </c>
      <c r="AP28" s="126" t="str">
        <f t="shared" si="0"/>
        <v>нд</v>
      </c>
      <c r="AQ28" s="126" t="str">
        <f t="shared" si="0"/>
        <v>нд</v>
      </c>
      <c r="AR28" s="126" t="str">
        <f t="shared" si="0"/>
        <v>нд</v>
      </c>
      <c r="AS28" s="126">
        <f t="shared" si="0"/>
        <v>0.39300000000000002</v>
      </c>
      <c r="AT28" s="126" t="str">
        <f t="shared" si="0"/>
        <v>нд</v>
      </c>
      <c r="AU28" s="126" t="str">
        <f t="shared" si="0"/>
        <v>нд</v>
      </c>
      <c r="AV28" s="126">
        <f t="shared" si="0"/>
        <v>0.39300000000000002</v>
      </c>
      <c r="AW28" s="126" t="str">
        <f t="shared" si="0"/>
        <v>нд</v>
      </c>
      <c r="AX28" s="126" t="str">
        <f t="shared" si="0"/>
        <v>нд</v>
      </c>
      <c r="AY28" s="126" t="str">
        <f t="shared" si="0"/>
        <v>нд</v>
      </c>
      <c r="AZ28" s="126" t="str">
        <f t="shared" si="0"/>
        <v>нд</v>
      </c>
      <c r="BA28" s="126" t="str">
        <f t="shared" si="0"/>
        <v>нд</v>
      </c>
      <c r="BB28" s="126" t="str">
        <f t="shared" si="0"/>
        <v>нд</v>
      </c>
      <c r="BC28" s="126">
        <f t="shared" si="0"/>
        <v>1.6739999999999999</v>
      </c>
      <c r="BD28" s="126" t="str">
        <f t="shared" si="0"/>
        <v>нд</v>
      </c>
      <c r="BE28" s="126" t="str">
        <f t="shared" si="0"/>
        <v>нд</v>
      </c>
      <c r="BF28" s="126">
        <f t="shared" si="0"/>
        <v>1.6739999999999999</v>
      </c>
      <c r="BG28" s="126" t="str">
        <f t="shared" si="0"/>
        <v>нд</v>
      </c>
      <c r="BH28" s="126" t="str">
        <f t="shared" si="0"/>
        <v>нд</v>
      </c>
      <c r="BI28" s="126" t="str">
        <f t="shared" si="0"/>
        <v>нд</v>
      </c>
      <c r="BJ28" s="126" t="str">
        <f t="shared" si="0"/>
        <v>нд</v>
      </c>
      <c r="BK28" s="126" t="str">
        <f t="shared" si="0"/>
        <v>нд</v>
      </c>
      <c r="BL28" s="126" t="str">
        <f t="shared" si="0"/>
        <v>нд</v>
      </c>
      <c r="BM28" s="126">
        <f t="shared" si="0"/>
        <v>5.2729999999999997</v>
      </c>
      <c r="BN28" s="126" t="str">
        <f t="shared" si="0"/>
        <v>нд</v>
      </c>
      <c r="BO28" s="126" t="str">
        <f t="shared" si="0"/>
        <v>нд</v>
      </c>
      <c r="BP28" s="126">
        <f t="shared" si="0"/>
        <v>5.2729999999999997</v>
      </c>
      <c r="BQ28" s="126" t="str">
        <f t="shared" ref="BQ28:CQ28" si="1">BQ29</f>
        <v>нд</v>
      </c>
      <c r="BR28" s="125" t="str">
        <f>BR29</f>
        <v>5,273</v>
      </c>
      <c r="BS28" s="126" t="str">
        <f t="shared" si="1"/>
        <v>нд</v>
      </c>
      <c r="BT28" s="126" t="str">
        <f t="shared" si="1"/>
        <v>нд</v>
      </c>
      <c r="BU28" s="126" t="str">
        <f t="shared" si="1"/>
        <v>5,273</v>
      </c>
      <c r="BV28" s="126" t="str">
        <f t="shared" si="1"/>
        <v>нд</v>
      </c>
      <c r="BW28" s="126">
        <f t="shared" si="1"/>
        <v>0.55600000000000005</v>
      </c>
      <c r="BX28" s="126" t="str">
        <f t="shared" si="1"/>
        <v>нд</v>
      </c>
      <c r="BY28" s="126" t="str">
        <f t="shared" si="1"/>
        <v>нд</v>
      </c>
      <c r="BZ28" s="126">
        <f t="shared" si="1"/>
        <v>0.55600000000000005</v>
      </c>
      <c r="CA28" s="126" t="str">
        <f t="shared" si="1"/>
        <v>нд</v>
      </c>
      <c r="CB28" s="126">
        <f t="shared" si="1"/>
        <v>0.55600000000000005</v>
      </c>
      <c r="CC28" s="126" t="str">
        <f t="shared" si="1"/>
        <v>нд</v>
      </c>
      <c r="CD28" s="126" t="str">
        <f t="shared" si="1"/>
        <v>нд</v>
      </c>
      <c r="CE28" s="126">
        <f t="shared" si="1"/>
        <v>0.55600000000000005</v>
      </c>
      <c r="CF28" s="126" t="str">
        <f t="shared" si="1"/>
        <v>нд</v>
      </c>
      <c r="CG28" s="126">
        <f t="shared" si="1"/>
        <v>8.1319999999999997</v>
      </c>
      <c r="CH28" s="126" t="str">
        <f t="shared" si="1"/>
        <v>нд</v>
      </c>
      <c r="CI28" s="126" t="str">
        <f t="shared" si="1"/>
        <v>нд</v>
      </c>
      <c r="CJ28" s="126">
        <v>6.4580000000000002</v>
      </c>
      <c r="CK28" s="126">
        <v>1.6739999999999999</v>
      </c>
      <c r="CL28" s="126">
        <f t="shared" si="1"/>
        <v>8.1319999999999997</v>
      </c>
      <c r="CM28" s="126" t="str">
        <f t="shared" si="1"/>
        <v>нд</v>
      </c>
      <c r="CN28" s="126" t="str">
        <f t="shared" si="1"/>
        <v>нд</v>
      </c>
      <c r="CO28" s="126">
        <f t="shared" si="1"/>
        <v>6.4580000000000002</v>
      </c>
      <c r="CP28" s="126">
        <v>1.6739999999999999</v>
      </c>
      <c r="CQ28" s="126" t="str">
        <f t="shared" si="1"/>
        <v>нд</v>
      </c>
    </row>
    <row r="29" spans="1:95" s="123" customFormat="1" ht="31.5">
      <c r="A29" s="54" t="s">
        <v>201</v>
      </c>
      <c r="B29" s="55" t="s">
        <v>202</v>
      </c>
      <c r="C29" s="126" t="s">
        <v>185</v>
      </c>
      <c r="D29" s="126" t="s">
        <v>185</v>
      </c>
      <c r="E29" s="126" t="s">
        <v>185</v>
      </c>
      <c r="F29" s="126" t="s">
        <v>185</v>
      </c>
      <c r="G29" s="126" t="s">
        <v>185</v>
      </c>
      <c r="H29" s="126" t="s">
        <v>185</v>
      </c>
      <c r="I29" s="126" t="s">
        <v>185</v>
      </c>
      <c r="J29" s="126" t="s">
        <v>185</v>
      </c>
      <c r="K29" s="126" t="s">
        <v>185</v>
      </c>
      <c r="L29" s="126" t="s">
        <v>185</v>
      </c>
      <c r="M29" s="126" t="s">
        <v>185</v>
      </c>
      <c r="N29" s="126" t="s">
        <v>185</v>
      </c>
      <c r="O29" s="126" t="s">
        <v>185</v>
      </c>
      <c r="P29" s="126" t="s">
        <v>185</v>
      </c>
      <c r="Q29" s="126" t="s">
        <v>185</v>
      </c>
      <c r="R29" s="126" t="s">
        <v>185</v>
      </c>
      <c r="S29" s="126" t="s">
        <v>185</v>
      </c>
      <c r="T29" s="122">
        <f>SUM(T30:T42)</f>
        <v>8.1319999999999997</v>
      </c>
      <c r="U29" s="126" t="s">
        <v>185</v>
      </c>
      <c r="V29" s="126" t="s">
        <v>185</v>
      </c>
      <c r="W29" s="126" t="s">
        <v>185</v>
      </c>
      <c r="X29" s="126" t="s">
        <v>185</v>
      </c>
      <c r="Y29" s="126" t="s">
        <v>185</v>
      </c>
      <c r="Z29" s="126" t="s">
        <v>185</v>
      </c>
      <c r="AA29" s="126" t="s">
        <v>185</v>
      </c>
      <c r="AB29" s="126" t="s">
        <v>185</v>
      </c>
      <c r="AC29" s="126" t="s">
        <v>185</v>
      </c>
      <c r="AD29" s="126" t="s">
        <v>185</v>
      </c>
      <c r="AE29" s="126" t="s">
        <v>185</v>
      </c>
      <c r="AF29" s="126" t="s">
        <v>185</v>
      </c>
      <c r="AG29" s="126" t="s">
        <v>185</v>
      </c>
      <c r="AH29" s="126" t="s">
        <v>185</v>
      </c>
      <c r="AI29" s="122">
        <f>AI30+AI31</f>
        <v>0.23699999999999999</v>
      </c>
      <c r="AJ29" s="126" t="s">
        <v>185</v>
      </c>
      <c r="AK29" s="126" t="s">
        <v>185</v>
      </c>
      <c r="AL29" s="122">
        <f>AL30+AL31</f>
        <v>0.23699999999999999</v>
      </c>
      <c r="AM29" s="126" t="s">
        <v>185</v>
      </c>
      <c r="AN29" s="126" t="s">
        <v>185</v>
      </c>
      <c r="AO29" s="126" t="s">
        <v>185</v>
      </c>
      <c r="AP29" s="126" t="s">
        <v>185</v>
      </c>
      <c r="AQ29" s="126" t="s">
        <v>185</v>
      </c>
      <c r="AR29" s="126" t="s">
        <v>185</v>
      </c>
      <c r="AS29" s="125">
        <f>AS32+AS33</f>
        <v>0.39300000000000002</v>
      </c>
      <c r="AT29" s="126" t="s">
        <v>185</v>
      </c>
      <c r="AU29" s="126" t="s">
        <v>185</v>
      </c>
      <c r="AV29" s="125">
        <f>AV32+AV33</f>
        <v>0.39300000000000002</v>
      </c>
      <c r="AW29" s="126" t="s">
        <v>185</v>
      </c>
      <c r="AX29" s="126" t="s">
        <v>185</v>
      </c>
      <c r="AY29" s="126" t="s">
        <v>185</v>
      </c>
      <c r="AZ29" s="126" t="s">
        <v>185</v>
      </c>
      <c r="BA29" s="126" t="s">
        <v>185</v>
      </c>
      <c r="BB29" s="126" t="s">
        <v>185</v>
      </c>
      <c r="BC29" s="122">
        <f>BC34+BC35+BC42</f>
        <v>1.6739999999999999</v>
      </c>
      <c r="BD29" s="126" t="s">
        <v>185</v>
      </c>
      <c r="BE29" s="126" t="s">
        <v>185</v>
      </c>
      <c r="BF29" s="122">
        <f>BF34+BF35+BF42</f>
        <v>1.6739999999999999</v>
      </c>
      <c r="BG29" s="126" t="s">
        <v>185</v>
      </c>
      <c r="BH29" s="126" t="s">
        <v>185</v>
      </c>
      <c r="BI29" s="126" t="s">
        <v>185</v>
      </c>
      <c r="BJ29" s="126" t="s">
        <v>185</v>
      </c>
      <c r="BK29" s="126" t="s">
        <v>185</v>
      </c>
      <c r="BL29" s="126" t="s">
        <v>185</v>
      </c>
      <c r="BM29" s="125">
        <f>BM36+BM37+BM40+BM41</f>
        <v>5.2729999999999997</v>
      </c>
      <c r="BN29" s="126" t="s">
        <v>185</v>
      </c>
      <c r="BO29" s="126" t="s">
        <v>185</v>
      </c>
      <c r="BP29" s="125">
        <f>BP36+BP37+BP40+BP41</f>
        <v>5.2729999999999997</v>
      </c>
      <c r="BQ29" s="126" t="s">
        <v>185</v>
      </c>
      <c r="BR29" s="125" t="s">
        <v>996</v>
      </c>
      <c r="BS29" s="126" t="s">
        <v>185</v>
      </c>
      <c r="BT29" s="126" t="s">
        <v>185</v>
      </c>
      <c r="BU29" s="125" t="s">
        <v>996</v>
      </c>
      <c r="BV29" s="126" t="s">
        <v>185</v>
      </c>
      <c r="BW29" s="125">
        <f>BW38+BW39</f>
        <v>0.55600000000000005</v>
      </c>
      <c r="BX29" s="126" t="s">
        <v>185</v>
      </c>
      <c r="BY29" s="126" t="s">
        <v>185</v>
      </c>
      <c r="BZ29" s="125">
        <f>BZ38+BZ39</f>
        <v>0.55600000000000005</v>
      </c>
      <c r="CA29" s="126" t="s">
        <v>185</v>
      </c>
      <c r="CB29" s="125">
        <f>CB38+CB39</f>
        <v>0.55600000000000005</v>
      </c>
      <c r="CC29" s="126" t="s">
        <v>185</v>
      </c>
      <c r="CD29" s="126" t="s">
        <v>185</v>
      </c>
      <c r="CE29" s="125">
        <f>CE38+CE39</f>
        <v>0.55600000000000005</v>
      </c>
      <c r="CF29" s="126" t="s">
        <v>185</v>
      </c>
      <c r="CG29" s="122">
        <f>SUM(CG30:CG42)</f>
        <v>8.1319999999999997</v>
      </c>
      <c r="CH29" s="126" t="s">
        <v>185</v>
      </c>
      <c r="CI29" s="126" t="s">
        <v>185</v>
      </c>
      <c r="CJ29" s="122">
        <v>6.4580000000000002</v>
      </c>
      <c r="CK29" s="126">
        <v>1.6739999999999999</v>
      </c>
      <c r="CL29" s="122">
        <f>SUM(CL30:CL42)</f>
        <v>8.1319999999999997</v>
      </c>
      <c r="CM29" s="126" t="s">
        <v>185</v>
      </c>
      <c r="CN29" s="126" t="s">
        <v>185</v>
      </c>
      <c r="CO29" s="122">
        <f>SUM(CO30:CO42)</f>
        <v>6.4580000000000002</v>
      </c>
      <c r="CP29" s="126">
        <v>1.6739999999999999</v>
      </c>
      <c r="CQ29" s="126" t="s">
        <v>185</v>
      </c>
    </row>
    <row r="30" spans="1:95" s="123" customFormat="1" ht="31.5">
      <c r="A30" s="67" t="s">
        <v>332</v>
      </c>
      <c r="B30" s="74" t="s">
        <v>333</v>
      </c>
      <c r="C30" s="128" t="s">
        <v>185</v>
      </c>
      <c r="D30" s="67" t="s">
        <v>334</v>
      </c>
      <c r="E30" s="129">
        <v>2020</v>
      </c>
      <c r="F30" s="67" t="s">
        <v>335</v>
      </c>
      <c r="G30" s="67" t="s">
        <v>185</v>
      </c>
      <c r="H30" s="67" t="s">
        <v>185</v>
      </c>
      <c r="I30" s="67" t="s">
        <v>185</v>
      </c>
      <c r="J30" s="130" t="s">
        <v>336</v>
      </c>
      <c r="K30" s="67" t="s">
        <v>185</v>
      </c>
      <c r="L30" s="67" t="s">
        <v>185</v>
      </c>
      <c r="M30" s="67" t="s">
        <v>185</v>
      </c>
      <c r="N30" s="67" t="s">
        <v>185</v>
      </c>
      <c r="O30" s="67" t="s">
        <v>185</v>
      </c>
      <c r="P30" s="67" t="s">
        <v>185</v>
      </c>
      <c r="Q30" s="67" t="s">
        <v>185</v>
      </c>
      <c r="R30" s="67" t="s">
        <v>185</v>
      </c>
      <c r="S30" s="67" t="s">
        <v>185</v>
      </c>
      <c r="T30" s="131">
        <v>6.5000000000000002E-2</v>
      </c>
      <c r="U30" s="67" t="s">
        <v>185</v>
      </c>
      <c r="V30" s="67" t="s">
        <v>185</v>
      </c>
      <c r="W30" s="67" t="s">
        <v>185</v>
      </c>
      <c r="X30" s="67" t="s">
        <v>185</v>
      </c>
      <c r="Y30" s="67" t="s">
        <v>185</v>
      </c>
      <c r="Z30" s="67" t="s">
        <v>185</v>
      </c>
      <c r="AA30" s="67" t="s">
        <v>185</v>
      </c>
      <c r="AB30" s="67" t="s">
        <v>185</v>
      </c>
      <c r="AC30" s="67" t="s">
        <v>185</v>
      </c>
      <c r="AD30" s="67" t="s">
        <v>185</v>
      </c>
      <c r="AE30" s="67" t="s">
        <v>185</v>
      </c>
      <c r="AF30" s="67" t="s">
        <v>185</v>
      </c>
      <c r="AG30" s="67" t="s">
        <v>185</v>
      </c>
      <c r="AH30" s="67" t="s">
        <v>185</v>
      </c>
      <c r="AI30" s="131">
        <v>6.5000000000000002E-2</v>
      </c>
      <c r="AJ30" s="67" t="s">
        <v>185</v>
      </c>
      <c r="AK30" s="67" t="s">
        <v>185</v>
      </c>
      <c r="AL30" s="131">
        <v>6.5000000000000002E-2</v>
      </c>
      <c r="AM30" s="67" t="s">
        <v>185</v>
      </c>
      <c r="AN30" s="67" t="s">
        <v>185</v>
      </c>
      <c r="AO30" s="67" t="s">
        <v>185</v>
      </c>
      <c r="AP30" s="67" t="s">
        <v>185</v>
      </c>
      <c r="AQ30" s="67" t="s">
        <v>185</v>
      </c>
      <c r="AR30" s="67" t="s">
        <v>185</v>
      </c>
      <c r="AS30" s="131" t="s">
        <v>185</v>
      </c>
      <c r="AT30" s="67" t="s">
        <v>185</v>
      </c>
      <c r="AU30" s="67" t="s">
        <v>185</v>
      </c>
      <c r="AV30" s="131" t="s">
        <v>185</v>
      </c>
      <c r="AW30" s="67" t="s">
        <v>185</v>
      </c>
      <c r="AX30" s="67" t="s">
        <v>185</v>
      </c>
      <c r="AY30" s="67" t="s">
        <v>185</v>
      </c>
      <c r="AZ30" s="67" t="s">
        <v>185</v>
      </c>
      <c r="BA30" s="67" t="s">
        <v>185</v>
      </c>
      <c r="BB30" s="67" t="s">
        <v>185</v>
      </c>
      <c r="BC30" s="131" t="s">
        <v>185</v>
      </c>
      <c r="BD30" s="131" t="s">
        <v>185</v>
      </c>
      <c r="BE30" s="131" t="s">
        <v>185</v>
      </c>
      <c r="BF30" s="131" t="s">
        <v>185</v>
      </c>
      <c r="BG30" s="67" t="s">
        <v>185</v>
      </c>
      <c r="BH30" s="67" t="s">
        <v>185</v>
      </c>
      <c r="BI30" s="67" t="s">
        <v>185</v>
      </c>
      <c r="BJ30" s="67" t="s">
        <v>185</v>
      </c>
      <c r="BK30" s="67" t="s">
        <v>185</v>
      </c>
      <c r="BL30" s="67" t="s">
        <v>185</v>
      </c>
      <c r="BM30" s="67" t="s">
        <v>185</v>
      </c>
      <c r="BN30" s="131" t="s">
        <v>185</v>
      </c>
      <c r="BO30" s="131" t="s">
        <v>185</v>
      </c>
      <c r="BP30" s="67" t="s">
        <v>185</v>
      </c>
      <c r="BQ30" s="67" t="s">
        <v>185</v>
      </c>
      <c r="BR30" s="67" t="s">
        <v>185</v>
      </c>
      <c r="BS30" s="131" t="s">
        <v>185</v>
      </c>
      <c r="BT30" s="131" t="s">
        <v>185</v>
      </c>
      <c r="BU30" s="67" t="s">
        <v>185</v>
      </c>
      <c r="BV30" s="67" t="s">
        <v>185</v>
      </c>
      <c r="BW30" s="67" t="s">
        <v>185</v>
      </c>
      <c r="BX30" s="67" t="s">
        <v>185</v>
      </c>
      <c r="BY30" s="67" t="s">
        <v>185</v>
      </c>
      <c r="BZ30" s="67" t="s">
        <v>185</v>
      </c>
      <c r="CA30" s="67" t="s">
        <v>185</v>
      </c>
      <c r="CB30" s="67" t="s">
        <v>185</v>
      </c>
      <c r="CC30" s="67" t="s">
        <v>185</v>
      </c>
      <c r="CD30" s="67" t="s">
        <v>185</v>
      </c>
      <c r="CE30" s="67" t="s">
        <v>185</v>
      </c>
      <c r="CF30" s="67" t="s">
        <v>185</v>
      </c>
      <c r="CG30" s="131">
        <v>6.5000000000000002E-2</v>
      </c>
      <c r="CH30" s="67" t="s">
        <v>185</v>
      </c>
      <c r="CI30" s="67" t="s">
        <v>185</v>
      </c>
      <c r="CJ30" s="131">
        <v>6.5000000000000002E-2</v>
      </c>
      <c r="CK30" s="67" t="s">
        <v>185</v>
      </c>
      <c r="CL30" s="131">
        <v>6.5000000000000002E-2</v>
      </c>
      <c r="CM30" s="67" t="s">
        <v>185</v>
      </c>
      <c r="CN30" s="67" t="s">
        <v>185</v>
      </c>
      <c r="CO30" s="131">
        <v>6.5000000000000002E-2</v>
      </c>
      <c r="CP30" s="67" t="s">
        <v>185</v>
      </c>
      <c r="CQ30" s="67" t="s">
        <v>185</v>
      </c>
    </row>
    <row r="31" spans="1:95" s="123" customFormat="1" ht="31.5">
      <c r="A31" s="67" t="s">
        <v>337</v>
      </c>
      <c r="B31" s="74" t="s">
        <v>338</v>
      </c>
      <c r="C31" s="128" t="s">
        <v>185</v>
      </c>
      <c r="D31" s="67" t="s">
        <v>334</v>
      </c>
      <c r="E31" s="129">
        <v>2020</v>
      </c>
      <c r="F31" s="67" t="s">
        <v>335</v>
      </c>
      <c r="G31" s="67" t="s">
        <v>185</v>
      </c>
      <c r="H31" s="67" t="s">
        <v>185</v>
      </c>
      <c r="I31" s="67" t="s">
        <v>185</v>
      </c>
      <c r="J31" s="130" t="s">
        <v>336</v>
      </c>
      <c r="K31" s="67" t="s">
        <v>185</v>
      </c>
      <c r="L31" s="67" t="s">
        <v>185</v>
      </c>
      <c r="M31" s="67" t="s">
        <v>185</v>
      </c>
      <c r="N31" s="67" t="s">
        <v>185</v>
      </c>
      <c r="O31" s="67" t="s">
        <v>185</v>
      </c>
      <c r="P31" s="67" t="s">
        <v>185</v>
      </c>
      <c r="Q31" s="67" t="s">
        <v>185</v>
      </c>
      <c r="R31" s="67" t="s">
        <v>185</v>
      </c>
      <c r="S31" s="67" t="s">
        <v>185</v>
      </c>
      <c r="T31" s="131">
        <v>0.17199999999999999</v>
      </c>
      <c r="U31" s="67" t="s">
        <v>185</v>
      </c>
      <c r="V31" s="67" t="s">
        <v>185</v>
      </c>
      <c r="W31" s="67" t="s">
        <v>185</v>
      </c>
      <c r="X31" s="67" t="s">
        <v>185</v>
      </c>
      <c r="Y31" s="67" t="s">
        <v>185</v>
      </c>
      <c r="Z31" s="67" t="s">
        <v>185</v>
      </c>
      <c r="AA31" s="67" t="s">
        <v>185</v>
      </c>
      <c r="AB31" s="67" t="s">
        <v>185</v>
      </c>
      <c r="AC31" s="67" t="s">
        <v>185</v>
      </c>
      <c r="AD31" s="67" t="s">
        <v>185</v>
      </c>
      <c r="AE31" s="67" t="s">
        <v>185</v>
      </c>
      <c r="AF31" s="67" t="s">
        <v>185</v>
      </c>
      <c r="AG31" s="67" t="s">
        <v>185</v>
      </c>
      <c r="AH31" s="67" t="s">
        <v>185</v>
      </c>
      <c r="AI31" s="131">
        <v>0.17199999999999999</v>
      </c>
      <c r="AJ31" s="67" t="s">
        <v>185</v>
      </c>
      <c r="AK31" s="67" t="s">
        <v>185</v>
      </c>
      <c r="AL31" s="131">
        <v>0.17199999999999999</v>
      </c>
      <c r="AM31" s="67" t="s">
        <v>185</v>
      </c>
      <c r="AN31" s="67" t="s">
        <v>185</v>
      </c>
      <c r="AO31" s="67" t="s">
        <v>185</v>
      </c>
      <c r="AP31" s="67" t="s">
        <v>185</v>
      </c>
      <c r="AQ31" s="67" t="s">
        <v>185</v>
      </c>
      <c r="AR31" s="67" t="s">
        <v>185</v>
      </c>
      <c r="AS31" s="131" t="s">
        <v>185</v>
      </c>
      <c r="AT31" s="67" t="s">
        <v>185</v>
      </c>
      <c r="AU31" s="67" t="s">
        <v>185</v>
      </c>
      <c r="AV31" s="131" t="s">
        <v>185</v>
      </c>
      <c r="AW31" s="67" t="s">
        <v>185</v>
      </c>
      <c r="AX31" s="67" t="s">
        <v>185</v>
      </c>
      <c r="AY31" s="67" t="s">
        <v>185</v>
      </c>
      <c r="AZ31" s="67" t="s">
        <v>185</v>
      </c>
      <c r="BA31" s="67" t="s">
        <v>185</v>
      </c>
      <c r="BB31" s="67" t="s">
        <v>185</v>
      </c>
      <c r="BC31" s="131" t="s">
        <v>185</v>
      </c>
      <c r="BD31" s="131" t="s">
        <v>185</v>
      </c>
      <c r="BE31" s="131" t="s">
        <v>185</v>
      </c>
      <c r="BF31" s="131" t="s">
        <v>185</v>
      </c>
      <c r="BG31" s="67" t="s">
        <v>185</v>
      </c>
      <c r="BH31" s="67" t="s">
        <v>185</v>
      </c>
      <c r="BI31" s="67" t="s">
        <v>185</v>
      </c>
      <c r="BJ31" s="67" t="s">
        <v>185</v>
      </c>
      <c r="BK31" s="67" t="s">
        <v>185</v>
      </c>
      <c r="BL31" s="67" t="s">
        <v>185</v>
      </c>
      <c r="BM31" s="67" t="s">
        <v>185</v>
      </c>
      <c r="BN31" s="131" t="s">
        <v>185</v>
      </c>
      <c r="BO31" s="131" t="s">
        <v>185</v>
      </c>
      <c r="BP31" s="67" t="s">
        <v>185</v>
      </c>
      <c r="BQ31" s="131" t="s">
        <v>185</v>
      </c>
      <c r="BR31" s="67" t="s">
        <v>185</v>
      </c>
      <c r="BS31" s="131" t="s">
        <v>185</v>
      </c>
      <c r="BT31" s="131" t="s">
        <v>185</v>
      </c>
      <c r="BU31" s="67" t="s">
        <v>185</v>
      </c>
      <c r="BV31" s="131" t="s">
        <v>185</v>
      </c>
      <c r="BW31" s="67" t="s">
        <v>185</v>
      </c>
      <c r="BX31" s="67" t="s">
        <v>185</v>
      </c>
      <c r="BY31" s="67" t="s">
        <v>185</v>
      </c>
      <c r="BZ31" s="67" t="s">
        <v>185</v>
      </c>
      <c r="CA31" s="131" t="s">
        <v>185</v>
      </c>
      <c r="CB31" s="67" t="s">
        <v>185</v>
      </c>
      <c r="CC31" s="67" t="s">
        <v>185</v>
      </c>
      <c r="CD31" s="67" t="s">
        <v>185</v>
      </c>
      <c r="CE31" s="67" t="s">
        <v>185</v>
      </c>
      <c r="CF31" s="131" t="s">
        <v>185</v>
      </c>
      <c r="CG31" s="131">
        <v>0.17199999999999999</v>
      </c>
      <c r="CH31" s="131" t="s">
        <v>185</v>
      </c>
      <c r="CI31" s="131" t="s">
        <v>185</v>
      </c>
      <c r="CJ31" s="131">
        <v>0.17199999999999999</v>
      </c>
      <c r="CK31" s="131" t="s">
        <v>185</v>
      </c>
      <c r="CL31" s="131">
        <v>0.17199999999999999</v>
      </c>
      <c r="CM31" s="131" t="s">
        <v>185</v>
      </c>
      <c r="CN31" s="131" t="s">
        <v>185</v>
      </c>
      <c r="CO31" s="131">
        <v>0.17199999999999999</v>
      </c>
      <c r="CP31" s="131" t="s">
        <v>185</v>
      </c>
      <c r="CQ31" s="67" t="s">
        <v>185</v>
      </c>
    </row>
    <row r="32" spans="1:95" s="123" customFormat="1" ht="31.5">
      <c r="A32" s="67" t="s">
        <v>339</v>
      </c>
      <c r="B32" s="74" t="s">
        <v>340</v>
      </c>
      <c r="C32" s="128" t="s">
        <v>185</v>
      </c>
      <c r="D32" s="67" t="s">
        <v>334</v>
      </c>
      <c r="E32" s="129">
        <v>2021</v>
      </c>
      <c r="F32" s="67" t="s">
        <v>341</v>
      </c>
      <c r="G32" s="67" t="s">
        <v>185</v>
      </c>
      <c r="H32" s="67" t="s">
        <v>185</v>
      </c>
      <c r="I32" s="67" t="s">
        <v>185</v>
      </c>
      <c r="J32" s="130" t="s">
        <v>336</v>
      </c>
      <c r="K32" s="67" t="s">
        <v>185</v>
      </c>
      <c r="L32" s="67" t="s">
        <v>185</v>
      </c>
      <c r="M32" s="67" t="s">
        <v>185</v>
      </c>
      <c r="N32" s="67" t="s">
        <v>185</v>
      </c>
      <c r="O32" s="67" t="s">
        <v>185</v>
      </c>
      <c r="P32" s="67" t="s">
        <v>185</v>
      </c>
      <c r="Q32" s="67" t="s">
        <v>185</v>
      </c>
      <c r="R32" s="67" t="s">
        <v>185</v>
      </c>
      <c r="S32" s="67" t="s">
        <v>185</v>
      </c>
      <c r="T32" s="131">
        <v>0.22800000000000001</v>
      </c>
      <c r="U32" s="67" t="s">
        <v>185</v>
      </c>
      <c r="V32" s="67" t="s">
        <v>185</v>
      </c>
      <c r="W32" s="67" t="s">
        <v>185</v>
      </c>
      <c r="X32" s="67" t="s">
        <v>185</v>
      </c>
      <c r="Y32" s="67" t="s">
        <v>185</v>
      </c>
      <c r="Z32" s="67" t="s">
        <v>185</v>
      </c>
      <c r="AA32" s="67" t="s">
        <v>185</v>
      </c>
      <c r="AB32" s="67" t="s">
        <v>185</v>
      </c>
      <c r="AC32" s="67" t="s">
        <v>185</v>
      </c>
      <c r="AD32" s="67" t="s">
        <v>185</v>
      </c>
      <c r="AE32" s="67" t="s">
        <v>185</v>
      </c>
      <c r="AF32" s="67" t="s">
        <v>185</v>
      </c>
      <c r="AG32" s="67" t="s">
        <v>185</v>
      </c>
      <c r="AH32" s="67" t="s">
        <v>185</v>
      </c>
      <c r="AI32" s="131" t="s">
        <v>185</v>
      </c>
      <c r="AJ32" s="67" t="s">
        <v>185</v>
      </c>
      <c r="AK32" s="67" t="s">
        <v>185</v>
      </c>
      <c r="AL32" s="131" t="s">
        <v>185</v>
      </c>
      <c r="AM32" s="67" t="s">
        <v>185</v>
      </c>
      <c r="AN32" s="67" t="s">
        <v>185</v>
      </c>
      <c r="AO32" s="67" t="s">
        <v>185</v>
      </c>
      <c r="AP32" s="67" t="s">
        <v>185</v>
      </c>
      <c r="AQ32" s="67" t="s">
        <v>185</v>
      </c>
      <c r="AR32" s="67" t="s">
        <v>185</v>
      </c>
      <c r="AS32" s="67" t="s">
        <v>342</v>
      </c>
      <c r="AT32" s="67" t="s">
        <v>185</v>
      </c>
      <c r="AU32" s="67" t="s">
        <v>185</v>
      </c>
      <c r="AV32" s="67" t="s">
        <v>342</v>
      </c>
      <c r="AW32" s="67" t="s">
        <v>185</v>
      </c>
      <c r="AX32" s="67" t="s">
        <v>185</v>
      </c>
      <c r="AY32" s="67" t="s">
        <v>185</v>
      </c>
      <c r="AZ32" s="67" t="s">
        <v>185</v>
      </c>
      <c r="BA32" s="67" t="s">
        <v>185</v>
      </c>
      <c r="BB32" s="67" t="s">
        <v>185</v>
      </c>
      <c r="BC32" s="131" t="s">
        <v>185</v>
      </c>
      <c r="BD32" s="131" t="s">
        <v>185</v>
      </c>
      <c r="BE32" s="131" t="s">
        <v>185</v>
      </c>
      <c r="BF32" s="131" t="s">
        <v>185</v>
      </c>
      <c r="BG32" s="67" t="s">
        <v>185</v>
      </c>
      <c r="BH32" s="67" t="s">
        <v>185</v>
      </c>
      <c r="BI32" s="67" t="s">
        <v>185</v>
      </c>
      <c r="BJ32" s="67" t="s">
        <v>185</v>
      </c>
      <c r="BK32" s="67" t="s">
        <v>185</v>
      </c>
      <c r="BL32" s="67" t="s">
        <v>185</v>
      </c>
      <c r="BM32" s="67" t="s">
        <v>185</v>
      </c>
      <c r="BN32" s="131" t="s">
        <v>185</v>
      </c>
      <c r="BO32" s="131" t="s">
        <v>185</v>
      </c>
      <c r="BP32" s="67" t="s">
        <v>185</v>
      </c>
      <c r="BQ32" s="131" t="s">
        <v>185</v>
      </c>
      <c r="BR32" s="67" t="s">
        <v>185</v>
      </c>
      <c r="BS32" s="131" t="s">
        <v>185</v>
      </c>
      <c r="BT32" s="131" t="s">
        <v>185</v>
      </c>
      <c r="BU32" s="67" t="s">
        <v>185</v>
      </c>
      <c r="BV32" s="131" t="s">
        <v>185</v>
      </c>
      <c r="BW32" s="67" t="s">
        <v>185</v>
      </c>
      <c r="BX32" s="67" t="s">
        <v>185</v>
      </c>
      <c r="BY32" s="67" t="s">
        <v>185</v>
      </c>
      <c r="BZ32" s="67" t="s">
        <v>185</v>
      </c>
      <c r="CA32" s="131" t="s">
        <v>185</v>
      </c>
      <c r="CB32" s="67" t="s">
        <v>185</v>
      </c>
      <c r="CC32" s="67" t="s">
        <v>185</v>
      </c>
      <c r="CD32" s="67" t="s">
        <v>185</v>
      </c>
      <c r="CE32" s="67" t="s">
        <v>185</v>
      </c>
      <c r="CF32" s="131" t="s">
        <v>185</v>
      </c>
      <c r="CG32" s="131">
        <v>0.22800000000000001</v>
      </c>
      <c r="CH32" s="131" t="s">
        <v>185</v>
      </c>
      <c r="CI32" s="131" t="s">
        <v>185</v>
      </c>
      <c r="CJ32" s="131">
        <v>0.22800000000000001</v>
      </c>
      <c r="CK32" s="131" t="s">
        <v>185</v>
      </c>
      <c r="CL32" s="131">
        <v>0.22800000000000001</v>
      </c>
      <c r="CM32" s="131" t="s">
        <v>185</v>
      </c>
      <c r="CN32" s="131" t="s">
        <v>185</v>
      </c>
      <c r="CO32" s="131">
        <v>0.22800000000000001</v>
      </c>
      <c r="CP32" s="131" t="s">
        <v>185</v>
      </c>
      <c r="CQ32" s="67" t="s">
        <v>185</v>
      </c>
    </row>
    <row r="33" spans="1:95" s="123" customFormat="1" ht="31.5">
      <c r="A33" s="67" t="s">
        <v>343</v>
      </c>
      <c r="B33" s="74" t="s">
        <v>344</v>
      </c>
      <c r="C33" s="128" t="s">
        <v>185</v>
      </c>
      <c r="D33" s="67" t="s">
        <v>334</v>
      </c>
      <c r="E33" s="129">
        <v>2021</v>
      </c>
      <c r="F33" s="67" t="s">
        <v>341</v>
      </c>
      <c r="G33" s="67" t="s">
        <v>185</v>
      </c>
      <c r="H33" s="67" t="s">
        <v>185</v>
      </c>
      <c r="I33" s="67" t="s">
        <v>185</v>
      </c>
      <c r="J33" s="130" t="s">
        <v>336</v>
      </c>
      <c r="K33" s="67" t="s">
        <v>185</v>
      </c>
      <c r="L33" s="67" t="s">
        <v>185</v>
      </c>
      <c r="M33" s="67" t="s">
        <v>185</v>
      </c>
      <c r="N33" s="67" t="s">
        <v>185</v>
      </c>
      <c r="O33" s="67" t="s">
        <v>185</v>
      </c>
      <c r="P33" s="67" t="s">
        <v>185</v>
      </c>
      <c r="Q33" s="67" t="s">
        <v>185</v>
      </c>
      <c r="R33" s="67" t="s">
        <v>185</v>
      </c>
      <c r="S33" s="67" t="s">
        <v>185</v>
      </c>
      <c r="T33" s="131">
        <v>0.16500000000000001</v>
      </c>
      <c r="U33" s="67" t="s">
        <v>185</v>
      </c>
      <c r="V33" s="67" t="s">
        <v>185</v>
      </c>
      <c r="W33" s="67" t="s">
        <v>185</v>
      </c>
      <c r="X33" s="67" t="s">
        <v>185</v>
      </c>
      <c r="Y33" s="67" t="s">
        <v>185</v>
      </c>
      <c r="Z33" s="67" t="s">
        <v>185</v>
      </c>
      <c r="AA33" s="67" t="s">
        <v>185</v>
      </c>
      <c r="AB33" s="67" t="s">
        <v>185</v>
      </c>
      <c r="AC33" s="67" t="s">
        <v>185</v>
      </c>
      <c r="AD33" s="67" t="s">
        <v>185</v>
      </c>
      <c r="AE33" s="67" t="s">
        <v>185</v>
      </c>
      <c r="AF33" s="67" t="s">
        <v>185</v>
      </c>
      <c r="AG33" s="67" t="s">
        <v>185</v>
      </c>
      <c r="AH33" s="67" t="s">
        <v>185</v>
      </c>
      <c r="AI33" s="67" t="s">
        <v>185</v>
      </c>
      <c r="AJ33" s="67" t="s">
        <v>185</v>
      </c>
      <c r="AK33" s="67" t="s">
        <v>185</v>
      </c>
      <c r="AL33" s="67" t="s">
        <v>185</v>
      </c>
      <c r="AM33" s="67" t="s">
        <v>185</v>
      </c>
      <c r="AN33" s="67" t="s">
        <v>185</v>
      </c>
      <c r="AO33" s="67" t="s">
        <v>185</v>
      </c>
      <c r="AP33" s="67" t="s">
        <v>185</v>
      </c>
      <c r="AQ33" s="67" t="s">
        <v>185</v>
      </c>
      <c r="AR33" s="67" t="s">
        <v>185</v>
      </c>
      <c r="AS33" s="67" t="s">
        <v>345</v>
      </c>
      <c r="AT33" s="67" t="s">
        <v>185</v>
      </c>
      <c r="AU33" s="67" t="s">
        <v>185</v>
      </c>
      <c r="AV33" s="67" t="s">
        <v>345</v>
      </c>
      <c r="AW33" s="67" t="s">
        <v>185</v>
      </c>
      <c r="AX33" s="67" t="s">
        <v>185</v>
      </c>
      <c r="AY33" s="67" t="s">
        <v>185</v>
      </c>
      <c r="AZ33" s="67" t="s">
        <v>185</v>
      </c>
      <c r="BA33" s="67" t="s">
        <v>185</v>
      </c>
      <c r="BB33" s="67" t="s">
        <v>185</v>
      </c>
      <c r="BC33" s="131" t="s">
        <v>185</v>
      </c>
      <c r="BD33" s="131" t="s">
        <v>185</v>
      </c>
      <c r="BE33" s="131" t="s">
        <v>185</v>
      </c>
      <c r="BF33" s="131" t="s">
        <v>185</v>
      </c>
      <c r="BG33" s="67" t="s">
        <v>185</v>
      </c>
      <c r="BH33" s="67" t="s">
        <v>185</v>
      </c>
      <c r="BI33" s="67" t="s">
        <v>185</v>
      </c>
      <c r="BJ33" s="67" t="s">
        <v>185</v>
      </c>
      <c r="BK33" s="67" t="s">
        <v>185</v>
      </c>
      <c r="BL33" s="67" t="s">
        <v>185</v>
      </c>
      <c r="BM33" s="67" t="s">
        <v>185</v>
      </c>
      <c r="BN33" s="67" t="s">
        <v>185</v>
      </c>
      <c r="BO33" s="67" t="s">
        <v>185</v>
      </c>
      <c r="BP33" s="67" t="s">
        <v>185</v>
      </c>
      <c r="BQ33" s="67" t="s">
        <v>185</v>
      </c>
      <c r="BR33" s="67" t="s">
        <v>185</v>
      </c>
      <c r="BS33" s="67" t="s">
        <v>185</v>
      </c>
      <c r="BT33" s="67" t="s">
        <v>185</v>
      </c>
      <c r="BU33" s="67" t="s">
        <v>185</v>
      </c>
      <c r="BV33" s="131" t="s">
        <v>185</v>
      </c>
      <c r="BW33" s="131" t="s">
        <v>185</v>
      </c>
      <c r="BX33" s="67" t="s">
        <v>185</v>
      </c>
      <c r="BY33" s="67" t="s">
        <v>185</v>
      </c>
      <c r="BZ33" s="131" t="s">
        <v>185</v>
      </c>
      <c r="CA33" s="131" t="s">
        <v>185</v>
      </c>
      <c r="CB33" s="131" t="s">
        <v>185</v>
      </c>
      <c r="CC33" s="67" t="s">
        <v>185</v>
      </c>
      <c r="CD33" s="67" t="s">
        <v>185</v>
      </c>
      <c r="CE33" s="131" t="s">
        <v>185</v>
      </c>
      <c r="CF33" s="131" t="s">
        <v>185</v>
      </c>
      <c r="CG33" s="131">
        <v>0.16500000000000001</v>
      </c>
      <c r="CH33" s="131" t="s">
        <v>185</v>
      </c>
      <c r="CI33" s="131" t="s">
        <v>185</v>
      </c>
      <c r="CJ33" s="131">
        <v>0.16500000000000001</v>
      </c>
      <c r="CK33" s="131" t="s">
        <v>185</v>
      </c>
      <c r="CL33" s="131">
        <v>0.16500000000000001</v>
      </c>
      <c r="CM33" s="131" t="s">
        <v>185</v>
      </c>
      <c r="CN33" s="131" t="s">
        <v>185</v>
      </c>
      <c r="CO33" s="131">
        <v>0.16500000000000001</v>
      </c>
      <c r="CP33" s="131" t="s">
        <v>185</v>
      </c>
      <c r="CQ33" s="67" t="s">
        <v>185</v>
      </c>
    </row>
    <row r="34" spans="1:95" s="123" customFormat="1" ht="31.5">
      <c r="A34" s="67" t="s">
        <v>346</v>
      </c>
      <c r="B34" s="74" t="s">
        <v>347</v>
      </c>
      <c r="C34" s="128" t="s">
        <v>185</v>
      </c>
      <c r="D34" s="67" t="s">
        <v>334</v>
      </c>
      <c r="E34" s="129">
        <v>2022</v>
      </c>
      <c r="F34" s="67" t="s">
        <v>348</v>
      </c>
      <c r="G34" s="67" t="s">
        <v>185</v>
      </c>
      <c r="H34" s="67" t="s">
        <v>185</v>
      </c>
      <c r="I34" s="67" t="s">
        <v>185</v>
      </c>
      <c r="J34" s="130" t="s">
        <v>349</v>
      </c>
      <c r="K34" s="67" t="s">
        <v>185</v>
      </c>
      <c r="L34" s="67" t="s">
        <v>185</v>
      </c>
      <c r="M34" s="67" t="s">
        <v>185</v>
      </c>
      <c r="N34" s="67" t="s">
        <v>185</v>
      </c>
      <c r="O34" s="67" t="s">
        <v>185</v>
      </c>
      <c r="P34" s="67" t="s">
        <v>185</v>
      </c>
      <c r="Q34" s="67" t="s">
        <v>185</v>
      </c>
      <c r="R34" s="67" t="s">
        <v>185</v>
      </c>
      <c r="S34" s="67" t="s">
        <v>185</v>
      </c>
      <c r="T34" s="131">
        <v>0.126</v>
      </c>
      <c r="U34" s="67" t="s">
        <v>185</v>
      </c>
      <c r="V34" s="67" t="s">
        <v>185</v>
      </c>
      <c r="W34" s="67" t="s">
        <v>185</v>
      </c>
      <c r="X34" s="67" t="s">
        <v>185</v>
      </c>
      <c r="Y34" s="67" t="s">
        <v>185</v>
      </c>
      <c r="Z34" s="67" t="s">
        <v>185</v>
      </c>
      <c r="AA34" s="67" t="s">
        <v>185</v>
      </c>
      <c r="AB34" s="67" t="s">
        <v>185</v>
      </c>
      <c r="AC34" s="67" t="s">
        <v>185</v>
      </c>
      <c r="AD34" s="67" t="s">
        <v>185</v>
      </c>
      <c r="AE34" s="67" t="s">
        <v>185</v>
      </c>
      <c r="AF34" s="67" t="s">
        <v>185</v>
      </c>
      <c r="AG34" s="67" t="s">
        <v>185</v>
      </c>
      <c r="AH34" s="67" t="s">
        <v>185</v>
      </c>
      <c r="AI34" s="67" t="s">
        <v>185</v>
      </c>
      <c r="AJ34" s="67" t="s">
        <v>185</v>
      </c>
      <c r="AK34" s="67" t="s">
        <v>185</v>
      </c>
      <c r="AL34" s="67" t="s">
        <v>185</v>
      </c>
      <c r="AM34" s="67" t="s">
        <v>185</v>
      </c>
      <c r="AN34" s="67" t="s">
        <v>185</v>
      </c>
      <c r="AO34" s="67" t="s">
        <v>185</v>
      </c>
      <c r="AP34" s="67" t="s">
        <v>185</v>
      </c>
      <c r="AQ34" s="67" t="s">
        <v>185</v>
      </c>
      <c r="AR34" s="67" t="s">
        <v>185</v>
      </c>
      <c r="AS34" s="131" t="s">
        <v>185</v>
      </c>
      <c r="AT34" s="67" t="s">
        <v>185</v>
      </c>
      <c r="AU34" s="67" t="s">
        <v>185</v>
      </c>
      <c r="AV34" s="131" t="s">
        <v>185</v>
      </c>
      <c r="AW34" s="67" t="s">
        <v>185</v>
      </c>
      <c r="AX34" s="67" t="s">
        <v>185</v>
      </c>
      <c r="AY34" s="67" t="s">
        <v>185</v>
      </c>
      <c r="AZ34" s="67" t="s">
        <v>185</v>
      </c>
      <c r="BA34" s="67" t="s">
        <v>185</v>
      </c>
      <c r="BB34" s="67" t="s">
        <v>185</v>
      </c>
      <c r="BC34" s="131">
        <v>0.126</v>
      </c>
      <c r="BD34" s="131" t="s">
        <v>185</v>
      </c>
      <c r="BE34" s="131" t="s">
        <v>185</v>
      </c>
      <c r="BF34" s="131">
        <v>0.126</v>
      </c>
      <c r="BG34" s="67" t="s">
        <v>185</v>
      </c>
      <c r="BH34" s="67" t="s">
        <v>185</v>
      </c>
      <c r="BI34" s="67" t="s">
        <v>185</v>
      </c>
      <c r="BJ34" s="67" t="s">
        <v>185</v>
      </c>
      <c r="BK34" s="67" t="s">
        <v>185</v>
      </c>
      <c r="BL34" s="67" t="s">
        <v>185</v>
      </c>
      <c r="BM34" s="67" t="s">
        <v>185</v>
      </c>
      <c r="BN34" s="67" t="s">
        <v>185</v>
      </c>
      <c r="BO34" s="67" t="s">
        <v>185</v>
      </c>
      <c r="BP34" s="67" t="s">
        <v>185</v>
      </c>
      <c r="BQ34" s="67" t="s">
        <v>185</v>
      </c>
      <c r="BR34" s="67" t="s">
        <v>185</v>
      </c>
      <c r="BS34" s="67" t="s">
        <v>185</v>
      </c>
      <c r="BT34" s="67" t="s">
        <v>185</v>
      </c>
      <c r="BU34" s="67" t="s">
        <v>185</v>
      </c>
      <c r="BV34" s="131" t="s">
        <v>185</v>
      </c>
      <c r="BW34" s="67" t="s">
        <v>185</v>
      </c>
      <c r="BX34" s="67" t="s">
        <v>185</v>
      </c>
      <c r="BY34" s="67" t="s">
        <v>185</v>
      </c>
      <c r="BZ34" s="67" t="s">
        <v>185</v>
      </c>
      <c r="CA34" s="131" t="s">
        <v>185</v>
      </c>
      <c r="CB34" s="67" t="s">
        <v>185</v>
      </c>
      <c r="CC34" s="67" t="s">
        <v>185</v>
      </c>
      <c r="CD34" s="67" t="s">
        <v>185</v>
      </c>
      <c r="CE34" s="67" t="s">
        <v>185</v>
      </c>
      <c r="CF34" s="131" t="s">
        <v>185</v>
      </c>
      <c r="CG34" s="131">
        <v>0.126</v>
      </c>
      <c r="CH34" s="131" t="s">
        <v>185</v>
      </c>
      <c r="CI34" s="131" t="s">
        <v>185</v>
      </c>
      <c r="CJ34" s="131">
        <v>0</v>
      </c>
      <c r="CK34" s="131">
        <v>0.126</v>
      </c>
      <c r="CL34" s="131">
        <v>0.126</v>
      </c>
      <c r="CM34" s="131" t="s">
        <v>185</v>
      </c>
      <c r="CN34" s="131" t="s">
        <v>185</v>
      </c>
      <c r="CO34" s="131">
        <v>0</v>
      </c>
      <c r="CP34" s="131">
        <v>0.126</v>
      </c>
      <c r="CQ34" s="67" t="s">
        <v>185</v>
      </c>
    </row>
    <row r="35" spans="1:95" s="123" customFormat="1" ht="31.5">
      <c r="A35" s="67" t="s">
        <v>350</v>
      </c>
      <c r="B35" s="74" t="s">
        <v>351</v>
      </c>
      <c r="C35" s="128" t="s">
        <v>185</v>
      </c>
      <c r="D35" s="67" t="s">
        <v>334</v>
      </c>
      <c r="E35" s="129">
        <v>2022</v>
      </c>
      <c r="F35" s="67" t="s">
        <v>348</v>
      </c>
      <c r="G35" s="67" t="s">
        <v>185</v>
      </c>
      <c r="H35" s="67" t="s">
        <v>185</v>
      </c>
      <c r="I35" s="67" t="s">
        <v>185</v>
      </c>
      <c r="J35" s="130" t="s">
        <v>349</v>
      </c>
      <c r="K35" s="67" t="s">
        <v>185</v>
      </c>
      <c r="L35" s="67" t="s">
        <v>185</v>
      </c>
      <c r="M35" s="67" t="s">
        <v>185</v>
      </c>
      <c r="N35" s="67" t="s">
        <v>185</v>
      </c>
      <c r="O35" s="67" t="s">
        <v>185</v>
      </c>
      <c r="P35" s="67" t="s">
        <v>185</v>
      </c>
      <c r="Q35" s="67" t="s">
        <v>185</v>
      </c>
      <c r="R35" s="67" t="s">
        <v>185</v>
      </c>
      <c r="S35" s="67" t="s">
        <v>185</v>
      </c>
      <c r="T35" s="131">
        <v>0.161</v>
      </c>
      <c r="U35" s="67" t="s">
        <v>185</v>
      </c>
      <c r="V35" s="67" t="s">
        <v>185</v>
      </c>
      <c r="W35" s="67" t="s">
        <v>185</v>
      </c>
      <c r="X35" s="67" t="s">
        <v>185</v>
      </c>
      <c r="Y35" s="67" t="s">
        <v>185</v>
      </c>
      <c r="Z35" s="67" t="s">
        <v>185</v>
      </c>
      <c r="AA35" s="67" t="s">
        <v>185</v>
      </c>
      <c r="AB35" s="67" t="s">
        <v>185</v>
      </c>
      <c r="AC35" s="67" t="s">
        <v>185</v>
      </c>
      <c r="AD35" s="67" t="s">
        <v>185</v>
      </c>
      <c r="AE35" s="67" t="s">
        <v>185</v>
      </c>
      <c r="AF35" s="67" t="s">
        <v>185</v>
      </c>
      <c r="AG35" s="67" t="s">
        <v>185</v>
      </c>
      <c r="AH35" s="67" t="s">
        <v>185</v>
      </c>
      <c r="AI35" s="131" t="s">
        <v>185</v>
      </c>
      <c r="AJ35" s="67" t="s">
        <v>185</v>
      </c>
      <c r="AK35" s="67" t="s">
        <v>185</v>
      </c>
      <c r="AL35" s="131" t="s">
        <v>185</v>
      </c>
      <c r="AM35" s="67" t="s">
        <v>185</v>
      </c>
      <c r="AN35" s="67" t="s">
        <v>185</v>
      </c>
      <c r="AO35" s="67" t="s">
        <v>185</v>
      </c>
      <c r="AP35" s="67" t="s">
        <v>185</v>
      </c>
      <c r="AQ35" s="67" t="s">
        <v>185</v>
      </c>
      <c r="AR35" s="67" t="s">
        <v>185</v>
      </c>
      <c r="AS35" s="131" t="s">
        <v>185</v>
      </c>
      <c r="AT35" s="67" t="s">
        <v>185</v>
      </c>
      <c r="AU35" s="67" t="s">
        <v>185</v>
      </c>
      <c r="AV35" s="131" t="s">
        <v>185</v>
      </c>
      <c r="AW35" s="67" t="s">
        <v>185</v>
      </c>
      <c r="AX35" s="67" t="s">
        <v>185</v>
      </c>
      <c r="AY35" s="67" t="s">
        <v>185</v>
      </c>
      <c r="AZ35" s="67" t="s">
        <v>185</v>
      </c>
      <c r="BA35" s="67" t="s">
        <v>185</v>
      </c>
      <c r="BB35" s="67" t="s">
        <v>185</v>
      </c>
      <c r="BC35" s="131">
        <v>0.161</v>
      </c>
      <c r="BD35" s="131" t="s">
        <v>185</v>
      </c>
      <c r="BE35" s="131" t="s">
        <v>185</v>
      </c>
      <c r="BF35" s="131">
        <v>0.161</v>
      </c>
      <c r="BG35" s="67" t="s">
        <v>185</v>
      </c>
      <c r="BH35" s="67" t="s">
        <v>185</v>
      </c>
      <c r="BI35" s="67" t="s">
        <v>185</v>
      </c>
      <c r="BJ35" s="67" t="s">
        <v>185</v>
      </c>
      <c r="BK35" s="67" t="s">
        <v>185</v>
      </c>
      <c r="BL35" s="67" t="s">
        <v>185</v>
      </c>
      <c r="BM35" s="67" t="s">
        <v>185</v>
      </c>
      <c r="BN35" s="67" t="s">
        <v>185</v>
      </c>
      <c r="BO35" s="67" t="s">
        <v>185</v>
      </c>
      <c r="BP35" s="67" t="s">
        <v>185</v>
      </c>
      <c r="BQ35" s="67" t="s">
        <v>185</v>
      </c>
      <c r="BR35" s="67" t="s">
        <v>185</v>
      </c>
      <c r="BS35" s="67" t="s">
        <v>185</v>
      </c>
      <c r="BT35" s="67" t="s">
        <v>185</v>
      </c>
      <c r="BU35" s="67" t="s">
        <v>185</v>
      </c>
      <c r="BV35" s="131" t="s">
        <v>185</v>
      </c>
      <c r="BW35" s="67" t="s">
        <v>185</v>
      </c>
      <c r="BX35" s="67" t="s">
        <v>185</v>
      </c>
      <c r="BY35" s="67" t="s">
        <v>185</v>
      </c>
      <c r="BZ35" s="67" t="s">
        <v>185</v>
      </c>
      <c r="CA35" s="131" t="s">
        <v>185</v>
      </c>
      <c r="CB35" s="67" t="s">
        <v>185</v>
      </c>
      <c r="CC35" s="67" t="s">
        <v>185</v>
      </c>
      <c r="CD35" s="67" t="s">
        <v>185</v>
      </c>
      <c r="CE35" s="67" t="s">
        <v>185</v>
      </c>
      <c r="CF35" s="131" t="s">
        <v>185</v>
      </c>
      <c r="CG35" s="131">
        <v>0.161</v>
      </c>
      <c r="CH35" s="131" t="s">
        <v>185</v>
      </c>
      <c r="CI35" s="131" t="s">
        <v>185</v>
      </c>
      <c r="CJ35" s="131">
        <v>0</v>
      </c>
      <c r="CK35" s="131">
        <v>0.161</v>
      </c>
      <c r="CL35" s="131">
        <v>0.161</v>
      </c>
      <c r="CM35" s="131" t="s">
        <v>185</v>
      </c>
      <c r="CN35" s="131" t="s">
        <v>185</v>
      </c>
      <c r="CO35" s="131">
        <v>0</v>
      </c>
      <c r="CP35" s="131">
        <v>0.161</v>
      </c>
      <c r="CQ35" s="67" t="s">
        <v>185</v>
      </c>
    </row>
    <row r="36" spans="1:95" s="123" customFormat="1" ht="31.5">
      <c r="A36" s="67" t="s">
        <v>203</v>
      </c>
      <c r="B36" s="74" t="s">
        <v>204</v>
      </c>
      <c r="C36" s="128" t="s">
        <v>185</v>
      </c>
      <c r="D36" s="67" t="s">
        <v>334</v>
      </c>
      <c r="E36" s="129">
        <v>2023</v>
      </c>
      <c r="F36" s="67" t="s">
        <v>352</v>
      </c>
      <c r="G36" s="67" t="s">
        <v>185</v>
      </c>
      <c r="H36" s="67" t="s">
        <v>185</v>
      </c>
      <c r="I36" s="67" t="s">
        <v>185</v>
      </c>
      <c r="J36" s="130" t="s">
        <v>336</v>
      </c>
      <c r="K36" s="67" t="s">
        <v>185</v>
      </c>
      <c r="L36" s="67" t="s">
        <v>185</v>
      </c>
      <c r="M36" s="67" t="s">
        <v>185</v>
      </c>
      <c r="N36" s="67" t="s">
        <v>185</v>
      </c>
      <c r="O36" s="67" t="s">
        <v>185</v>
      </c>
      <c r="P36" s="67" t="s">
        <v>185</v>
      </c>
      <c r="Q36" s="67" t="s">
        <v>185</v>
      </c>
      <c r="R36" s="67" t="s">
        <v>185</v>
      </c>
      <c r="S36" s="67" t="s">
        <v>185</v>
      </c>
      <c r="T36" s="131">
        <v>0.128</v>
      </c>
      <c r="U36" s="67" t="s">
        <v>185</v>
      </c>
      <c r="V36" s="67" t="s">
        <v>185</v>
      </c>
      <c r="W36" s="67" t="s">
        <v>185</v>
      </c>
      <c r="X36" s="67" t="s">
        <v>185</v>
      </c>
      <c r="Y36" s="67" t="s">
        <v>185</v>
      </c>
      <c r="Z36" s="67" t="s">
        <v>185</v>
      </c>
      <c r="AA36" s="67" t="s">
        <v>185</v>
      </c>
      <c r="AB36" s="67" t="s">
        <v>185</v>
      </c>
      <c r="AC36" s="67" t="s">
        <v>185</v>
      </c>
      <c r="AD36" s="67" t="s">
        <v>185</v>
      </c>
      <c r="AE36" s="67" t="s">
        <v>185</v>
      </c>
      <c r="AF36" s="67" t="s">
        <v>185</v>
      </c>
      <c r="AG36" s="67" t="s">
        <v>185</v>
      </c>
      <c r="AH36" s="67" t="s">
        <v>185</v>
      </c>
      <c r="AI36" s="131" t="s">
        <v>185</v>
      </c>
      <c r="AJ36" s="67" t="s">
        <v>185</v>
      </c>
      <c r="AK36" s="67" t="s">
        <v>185</v>
      </c>
      <c r="AL36" s="131" t="s">
        <v>185</v>
      </c>
      <c r="AM36" s="67" t="s">
        <v>185</v>
      </c>
      <c r="AN36" s="67" t="s">
        <v>185</v>
      </c>
      <c r="AO36" s="67" t="s">
        <v>185</v>
      </c>
      <c r="AP36" s="67" t="s">
        <v>185</v>
      </c>
      <c r="AQ36" s="67" t="s">
        <v>185</v>
      </c>
      <c r="AR36" s="67" t="s">
        <v>185</v>
      </c>
      <c r="AS36" s="131" t="s">
        <v>185</v>
      </c>
      <c r="AT36" s="67" t="s">
        <v>185</v>
      </c>
      <c r="AU36" s="67" t="s">
        <v>185</v>
      </c>
      <c r="AV36" s="131" t="s">
        <v>185</v>
      </c>
      <c r="AW36" s="67" t="s">
        <v>185</v>
      </c>
      <c r="AX36" s="67" t="s">
        <v>185</v>
      </c>
      <c r="AY36" s="67" t="s">
        <v>185</v>
      </c>
      <c r="AZ36" s="67" t="s">
        <v>185</v>
      </c>
      <c r="BA36" s="67" t="s">
        <v>185</v>
      </c>
      <c r="BB36" s="67" t="s">
        <v>185</v>
      </c>
      <c r="BC36" s="131" t="s">
        <v>185</v>
      </c>
      <c r="BD36" s="131" t="s">
        <v>185</v>
      </c>
      <c r="BE36" s="131" t="s">
        <v>185</v>
      </c>
      <c r="BF36" s="131" t="s">
        <v>185</v>
      </c>
      <c r="BG36" s="67" t="s">
        <v>185</v>
      </c>
      <c r="BH36" s="67" t="s">
        <v>185</v>
      </c>
      <c r="BI36" s="67" t="s">
        <v>185</v>
      </c>
      <c r="BJ36" s="67" t="s">
        <v>185</v>
      </c>
      <c r="BK36" s="67" t="s">
        <v>185</v>
      </c>
      <c r="BL36" s="67" t="s">
        <v>185</v>
      </c>
      <c r="BM36" s="67" t="s">
        <v>353</v>
      </c>
      <c r="BN36" s="67" t="s">
        <v>185</v>
      </c>
      <c r="BO36" s="67" t="s">
        <v>185</v>
      </c>
      <c r="BP36" s="67" t="s">
        <v>353</v>
      </c>
      <c r="BQ36" s="67" t="s">
        <v>185</v>
      </c>
      <c r="BR36" s="67" t="s">
        <v>353</v>
      </c>
      <c r="BS36" s="67" t="s">
        <v>185</v>
      </c>
      <c r="BT36" s="67" t="s">
        <v>185</v>
      </c>
      <c r="BU36" s="67" t="s">
        <v>353</v>
      </c>
      <c r="BV36" s="131" t="s">
        <v>185</v>
      </c>
      <c r="BW36" s="67" t="s">
        <v>185</v>
      </c>
      <c r="BX36" s="67" t="s">
        <v>185</v>
      </c>
      <c r="BY36" s="67" t="s">
        <v>185</v>
      </c>
      <c r="BZ36" s="67" t="s">
        <v>185</v>
      </c>
      <c r="CA36" s="131" t="s">
        <v>185</v>
      </c>
      <c r="CB36" s="67" t="s">
        <v>185</v>
      </c>
      <c r="CC36" s="67" t="s">
        <v>185</v>
      </c>
      <c r="CD36" s="67" t="s">
        <v>185</v>
      </c>
      <c r="CE36" s="67" t="s">
        <v>185</v>
      </c>
      <c r="CF36" s="131" t="s">
        <v>185</v>
      </c>
      <c r="CG36" s="131">
        <v>0.128</v>
      </c>
      <c r="CH36" s="131" t="s">
        <v>185</v>
      </c>
      <c r="CI36" s="131" t="s">
        <v>185</v>
      </c>
      <c r="CJ36" s="131">
        <v>0.128</v>
      </c>
      <c r="CK36" s="131" t="s">
        <v>185</v>
      </c>
      <c r="CL36" s="131">
        <v>0.128</v>
      </c>
      <c r="CM36" s="131" t="s">
        <v>185</v>
      </c>
      <c r="CN36" s="131" t="s">
        <v>185</v>
      </c>
      <c r="CO36" s="131">
        <v>0.128</v>
      </c>
      <c r="CP36" s="131" t="s">
        <v>185</v>
      </c>
      <c r="CQ36" s="67" t="s">
        <v>185</v>
      </c>
    </row>
    <row r="37" spans="1:95" s="123" customFormat="1" ht="31.5">
      <c r="A37" s="67" t="s">
        <v>205</v>
      </c>
      <c r="B37" s="74" t="s">
        <v>206</v>
      </c>
      <c r="C37" s="128" t="s">
        <v>185</v>
      </c>
      <c r="D37" s="67" t="s">
        <v>334</v>
      </c>
      <c r="E37" s="129">
        <v>2023</v>
      </c>
      <c r="F37" s="67" t="s">
        <v>352</v>
      </c>
      <c r="G37" s="67" t="s">
        <v>185</v>
      </c>
      <c r="H37" s="67" t="s">
        <v>185</v>
      </c>
      <c r="I37" s="67" t="s">
        <v>185</v>
      </c>
      <c r="J37" s="130" t="s">
        <v>349</v>
      </c>
      <c r="K37" s="67" t="s">
        <v>185</v>
      </c>
      <c r="L37" s="67" t="s">
        <v>185</v>
      </c>
      <c r="M37" s="67" t="s">
        <v>185</v>
      </c>
      <c r="N37" s="67" t="s">
        <v>185</v>
      </c>
      <c r="O37" s="67" t="s">
        <v>185</v>
      </c>
      <c r="P37" s="67" t="s">
        <v>185</v>
      </c>
      <c r="Q37" s="67" t="s">
        <v>185</v>
      </c>
      <c r="R37" s="67" t="s">
        <v>185</v>
      </c>
      <c r="S37" s="67" t="s">
        <v>185</v>
      </c>
      <c r="T37" s="131">
        <v>0.14599999999999999</v>
      </c>
      <c r="U37" s="67" t="s">
        <v>185</v>
      </c>
      <c r="V37" s="67" t="s">
        <v>185</v>
      </c>
      <c r="W37" s="67" t="s">
        <v>185</v>
      </c>
      <c r="X37" s="67" t="s">
        <v>185</v>
      </c>
      <c r="Y37" s="67" t="s">
        <v>185</v>
      </c>
      <c r="Z37" s="67" t="s">
        <v>185</v>
      </c>
      <c r="AA37" s="67" t="s">
        <v>185</v>
      </c>
      <c r="AB37" s="67" t="s">
        <v>185</v>
      </c>
      <c r="AC37" s="67" t="s">
        <v>185</v>
      </c>
      <c r="AD37" s="67" t="s">
        <v>185</v>
      </c>
      <c r="AE37" s="67" t="s">
        <v>185</v>
      </c>
      <c r="AF37" s="67" t="s">
        <v>185</v>
      </c>
      <c r="AG37" s="67" t="s">
        <v>185</v>
      </c>
      <c r="AH37" s="67" t="s">
        <v>185</v>
      </c>
      <c r="AI37" s="131" t="s">
        <v>185</v>
      </c>
      <c r="AJ37" s="67" t="s">
        <v>185</v>
      </c>
      <c r="AK37" s="67" t="s">
        <v>185</v>
      </c>
      <c r="AL37" s="131" t="s">
        <v>185</v>
      </c>
      <c r="AM37" s="67" t="s">
        <v>185</v>
      </c>
      <c r="AN37" s="67" t="s">
        <v>185</v>
      </c>
      <c r="AO37" s="67" t="s">
        <v>185</v>
      </c>
      <c r="AP37" s="67" t="s">
        <v>185</v>
      </c>
      <c r="AQ37" s="67" t="s">
        <v>185</v>
      </c>
      <c r="AR37" s="67" t="s">
        <v>185</v>
      </c>
      <c r="AS37" s="131" t="s">
        <v>185</v>
      </c>
      <c r="AT37" s="67" t="s">
        <v>185</v>
      </c>
      <c r="AU37" s="67" t="s">
        <v>185</v>
      </c>
      <c r="AV37" s="131" t="s">
        <v>185</v>
      </c>
      <c r="AW37" s="67" t="s">
        <v>185</v>
      </c>
      <c r="AX37" s="67" t="s">
        <v>185</v>
      </c>
      <c r="AY37" s="67" t="s">
        <v>185</v>
      </c>
      <c r="AZ37" s="67" t="s">
        <v>185</v>
      </c>
      <c r="BA37" s="67" t="s">
        <v>185</v>
      </c>
      <c r="BB37" s="67" t="s">
        <v>185</v>
      </c>
      <c r="BC37" s="131" t="s">
        <v>185</v>
      </c>
      <c r="BD37" s="131" t="s">
        <v>185</v>
      </c>
      <c r="BE37" s="131" t="s">
        <v>185</v>
      </c>
      <c r="BF37" s="131" t="s">
        <v>185</v>
      </c>
      <c r="BG37" s="67" t="s">
        <v>185</v>
      </c>
      <c r="BH37" s="67" t="s">
        <v>185</v>
      </c>
      <c r="BI37" s="67" t="s">
        <v>185</v>
      </c>
      <c r="BJ37" s="67" t="s">
        <v>185</v>
      </c>
      <c r="BK37" s="67" t="s">
        <v>185</v>
      </c>
      <c r="BL37" s="67" t="s">
        <v>185</v>
      </c>
      <c r="BM37" s="67" t="s">
        <v>354</v>
      </c>
      <c r="BN37" s="67" t="s">
        <v>185</v>
      </c>
      <c r="BO37" s="67" t="s">
        <v>185</v>
      </c>
      <c r="BP37" s="67" t="s">
        <v>354</v>
      </c>
      <c r="BQ37" s="67" t="s">
        <v>185</v>
      </c>
      <c r="BR37" s="67" t="s">
        <v>354</v>
      </c>
      <c r="BS37" s="67" t="s">
        <v>185</v>
      </c>
      <c r="BT37" s="67" t="s">
        <v>185</v>
      </c>
      <c r="BU37" s="67" t="s">
        <v>354</v>
      </c>
      <c r="BV37" s="131" t="s">
        <v>185</v>
      </c>
      <c r="BW37" s="67" t="s">
        <v>185</v>
      </c>
      <c r="BX37" s="67" t="s">
        <v>185</v>
      </c>
      <c r="BY37" s="67" t="s">
        <v>185</v>
      </c>
      <c r="BZ37" s="67" t="s">
        <v>185</v>
      </c>
      <c r="CA37" s="131" t="s">
        <v>185</v>
      </c>
      <c r="CB37" s="67" t="s">
        <v>185</v>
      </c>
      <c r="CC37" s="67" t="s">
        <v>185</v>
      </c>
      <c r="CD37" s="67" t="s">
        <v>185</v>
      </c>
      <c r="CE37" s="67" t="s">
        <v>185</v>
      </c>
      <c r="CF37" s="131" t="s">
        <v>185</v>
      </c>
      <c r="CG37" s="131">
        <v>0.14599999999999999</v>
      </c>
      <c r="CH37" s="131" t="s">
        <v>185</v>
      </c>
      <c r="CI37" s="131" t="s">
        <v>185</v>
      </c>
      <c r="CJ37" s="131">
        <v>0.14599999999999999</v>
      </c>
      <c r="CK37" s="131" t="s">
        <v>185</v>
      </c>
      <c r="CL37" s="131">
        <v>0.14599999999999999</v>
      </c>
      <c r="CM37" s="131" t="s">
        <v>185</v>
      </c>
      <c r="CN37" s="131" t="s">
        <v>185</v>
      </c>
      <c r="CO37" s="131">
        <v>0.14599999999999999</v>
      </c>
      <c r="CP37" s="131" t="s">
        <v>185</v>
      </c>
      <c r="CQ37" s="67" t="s">
        <v>185</v>
      </c>
    </row>
    <row r="38" spans="1:95" s="123" customFormat="1" ht="31.5">
      <c r="A38" s="67" t="s">
        <v>355</v>
      </c>
      <c r="B38" s="74" t="s">
        <v>356</v>
      </c>
      <c r="C38" s="128" t="s">
        <v>185</v>
      </c>
      <c r="D38" s="67" t="s">
        <v>334</v>
      </c>
      <c r="E38" s="129">
        <v>2024</v>
      </c>
      <c r="F38" s="67" t="s">
        <v>357</v>
      </c>
      <c r="G38" s="67" t="s">
        <v>185</v>
      </c>
      <c r="H38" s="67" t="s">
        <v>185</v>
      </c>
      <c r="I38" s="67" t="s">
        <v>185</v>
      </c>
      <c r="J38" s="130" t="s">
        <v>336</v>
      </c>
      <c r="K38" s="67" t="s">
        <v>185</v>
      </c>
      <c r="L38" s="67" t="s">
        <v>185</v>
      </c>
      <c r="M38" s="67" t="s">
        <v>185</v>
      </c>
      <c r="N38" s="67" t="s">
        <v>185</v>
      </c>
      <c r="O38" s="67" t="s">
        <v>185</v>
      </c>
      <c r="P38" s="67" t="s">
        <v>185</v>
      </c>
      <c r="Q38" s="67" t="s">
        <v>185</v>
      </c>
      <c r="R38" s="67" t="s">
        <v>185</v>
      </c>
      <c r="S38" s="67" t="s">
        <v>185</v>
      </c>
      <c r="T38" s="131">
        <v>0.38300000000000001</v>
      </c>
      <c r="U38" s="67" t="s">
        <v>185</v>
      </c>
      <c r="V38" s="67" t="s">
        <v>185</v>
      </c>
      <c r="W38" s="67" t="s">
        <v>185</v>
      </c>
      <c r="X38" s="67" t="s">
        <v>185</v>
      </c>
      <c r="Y38" s="67" t="s">
        <v>185</v>
      </c>
      <c r="Z38" s="67" t="s">
        <v>185</v>
      </c>
      <c r="AA38" s="67" t="s">
        <v>185</v>
      </c>
      <c r="AB38" s="67" t="s">
        <v>185</v>
      </c>
      <c r="AC38" s="67" t="s">
        <v>185</v>
      </c>
      <c r="AD38" s="67" t="s">
        <v>185</v>
      </c>
      <c r="AE38" s="67" t="s">
        <v>185</v>
      </c>
      <c r="AF38" s="67" t="s">
        <v>185</v>
      </c>
      <c r="AG38" s="67" t="s">
        <v>185</v>
      </c>
      <c r="AH38" s="67" t="s">
        <v>185</v>
      </c>
      <c r="AI38" s="131" t="s">
        <v>185</v>
      </c>
      <c r="AJ38" s="67" t="s">
        <v>185</v>
      </c>
      <c r="AK38" s="67" t="s">
        <v>185</v>
      </c>
      <c r="AL38" s="131" t="s">
        <v>185</v>
      </c>
      <c r="AM38" s="67" t="s">
        <v>185</v>
      </c>
      <c r="AN38" s="67" t="s">
        <v>185</v>
      </c>
      <c r="AO38" s="67" t="s">
        <v>185</v>
      </c>
      <c r="AP38" s="67" t="s">
        <v>185</v>
      </c>
      <c r="AQ38" s="67" t="s">
        <v>185</v>
      </c>
      <c r="AR38" s="67" t="s">
        <v>185</v>
      </c>
      <c r="AS38" s="131" t="s">
        <v>185</v>
      </c>
      <c r="AT38" s="67" t="s">
        <v>185</v>
      </c>
      <c r="AU38" s="67" t="s">
        <v>185</v>
      </c>
      <c r="AV38" s="131" t="s">
        <v>185</v>
      </c>
      <c r="AW38" s="67" t="s">
        <v>185</v>
      </c>
      <c r="AX38" s="67" t="s">
        <v>185</v>
      </c>
      <c r="AY38" s="67" t="s">
        <v>185</v>
      </c>
      <c r="AZ38" s="67" t="s">
        <v>185</v>
      </c>
      <c r="BA38" s="67" t="s">
        <v>185</v>
      </c>
      <c r="BB38" s="67" t="s">
        <v>185</v>
      </c>
      <c r="BC38" s="131" t="s">
        <v>185</v>
      </c>
      <c r="BD38" s="131" t="s">
        <v>185</v>
      </c>
      <c r="BE38" s="131" t="s">
        <v>185</v>
      </c>
      <c r="BF38" s="131" t="s">
        <v>185</v>
      </c>
      <c r="BG38" s="67" t="s">
        <v>185</v>
      </c>
      <c r="BH38" s="67" t="s">
        <v>185</v>
      </c>
      <c r="BI38" s="67" t="s">
        <v>185</v>
      </c>
      <c r="BJ38" s="67" t="s">
        <v>185</v>
      </c>
      <c r="BK38" s="67" t="s">
        <v>185</v>
      </c>
      <c r="BL38" s="67" t="s">
        <v>185</v>
      </c>
      <c r="BM38" s="67" t="s">
        <v>185</v>
      </c>
      <c r="BN38" s="67" t="s">
        <v>185</v>
      </c>
      <c r="BO38" s="67" t="s">
        <v>185</v>
      </c>
      <c r="BP38" s="67" t="s">
        <v>185</v>
      </c>
      <c r="BQ38" s="67" t="s">
        <v>185</v>
      </c>
      <c r="BR38" s="67" t="s">
        <v>185</v>
      </c>
      <c r="BS38" s="67" t="s">
        <v>185</v>
      </c>
      <c r="BT38" s="67" t="s">
        <v>185</v>
      </c>
      <c r="BU38" s="67" t="s">
        <v>185</v>
      </c>
      <c r="BV38" s="131" t="s">
        <v>185</v>
      </c>
      <c r="BW38" s="67" t="s">
        <v>358</v>
      </c>
      <c r="BX38" s="67" t="s">
        <v>185</v>
      </c>
      <c r="BY38" s="67" t="s">
        <v>185</v>
      </c>
      <c r="BZ38" s="67" t="s">
        <v>358</v>
      </c>
      <c r="CA38" s="131" t="s">
        <v>185</v>
      </c>
      <c r="CB38" s="67" t="s">
        <v>358</v>
      </c>
      <c r="CC38" s="67" t="s">
        <v>185</v>
      </c>
      <c r="CD38" s="67" t="s">
        <v>185</v>
      </c>
      <c r="CE38" s="67" t="s">
        <v>358</v>
      </c>
      <c r="CF38" s="131" t="s">
        <v>185</v>
      </c>
      <c r="CG38" s="131">
        <v>0.38300000000000001</v>
      </c>
      <c r="CH38" s="131" t="s">
        <v>185</v>
      </c>
      <c r="CI38" s="131" t="s">
        <v>185</v>
      </c>
      <c r="CJ38" s="131">
        <v>0.38300000000000001</v>
      </c>
      <c r="CK38" s="131" t="s">
        <v>185</v>
      </c>
      <c r="CL38" s="131">
        <v>0.38300000000000001</v>
      </c>
      <c r="CM38" s="131" t="s">
        <v>185</v>
      </c>
      <c r="CN38" s="131" t="s">
        <v>185</v>
      </c>
      <c r="CO38" s="131">
        <v>0.38300000000000001</v>
      </c>
      <c r="CP38" s="131" t="s">
        <v>185</v>
      </c>
      <c r="CQ38" s="67" t="s">
        <v>185</v>
      </c>
    </row>
    <row r="39" spans="1:95" s="123" customFormat="1" ht="31.5">
      <c r="A39" s="67" t="s">
        <v>359</v>
      </c>
      <c r="B39" s="74" t="s">
        <v>360</v>
      </c>
      <c r="C39" s="128" t="s">
        <v>185</v>
      </c>
      <c r="D39" s="67" t="s">
        <v>334</v>
      </c>
      <c r="E39" s="129">
        <v>2024</v>
      </c>
      <c r="F39" s="67" t="s">
        <v>357</v>
      </c>
      <c r="G39" s="67" t="s">
        <v>185</v>
      </c>
      <c r="H39" s="67" t="s">
        <v>185</v>
      </c>
      <c r="I39" s="67" t="s">
        <v>185</v>
      </c>
      <c r="J39" s="130" t="s">
        <v>361</v>
      </c>
      <c r="K39" s="67" t="s">
        <v>185</v>
      </c>
      <c r="L39" s="67" t="s">
        <v>185</v>
      </c>
      <c r="M39" s="67" t="s">
        <v>185</v>
      </c>
      <c r="N39" s="67" t="s">
        <v>185</v>
      </c>
      <c r="O39" s="67" t="s">
        <v>185</v>
      </c>
      <c r="P39" s="67" t="s">
        <v>185</v>
      </c>
      <c r="Q39" s="67" t="s">
        <v>185</v>
      </c>
      <c r="R39" s="67" t="s">
        <v>185</v>
      </c>
      <c r="S39" s="67" t="s">
        <v>185</v>
      </c>
      <c r="T39" s="131">
        <v>0.17199999999999999</v>
      </c>
      <c r="U39" s="67" t="s">
        <v>185</v>
      </c>
      <c r="V39" s="67" t="s">
        <v>185</v>
      </c>
      <c r="W39" s="67" t="s">
        <v>185</v>
      </c>
      <c r="X39" s="67" t="s">
        <v>185</v>
      </c>
      <c r="Y39" s="67" t="s">
        <v>185</v>
      </c>
      <c r="Z39" s="67" t="s">
        <v>185</v>
      </c>
      <c r="AA39" s="67" t="s">
        <v>185</v>
      </c>
      <c r="AB39" s="67" t="s">
        <v>185</v>
      </c>
      <c r="AC39" s="67" t="s">
        <v>185</v>
      </c>
      <c r="AD39" s="67" t="s">
        <v>185</v>
      </c>
      <c r="AE39" s="67" t="s">
        <v>185</v>
      </c>
      <c r="AF39" s="67" t="s">
        <v>185</v>
      </c>
      <c r="AG39" s="67" t="s">
        <v>185</v>
      </c>
      <c r="AH39" s="67" t="s">
        <v>185</v>
      </c>
      <c r="AI39" s="67" t="s">
        <v>185</v>
      </c>
      <c r="AJ39" s="67" t="s">
        <v>185</v>
      </c>
      <c r="AK39" s="67" t="s">
        <v>185</v>
      </c>
      <c r="AL39" s="67" t="s">
        <v>185</v>
      </c>
      <c r="AM39" s="67" t="s">
        <v>185</v>
      </c>
      <c r="AN39" s="67" t="s">
        <v>185</v>
      </c>
      <c r="AO39" s="67" t="s">
        <v>185</v>
      </c>
      <c r="AP39" s="67" t="s">
        <v>185</v>
      </c>
      <c r="AQ39" s="67" t="s">
        <v>185</v>
      </c>
      <c r="AR39" s="67" t="s">
        <v>185</v>
      </c>
      <c r="AS39" s="67" t="s">
        <v>185</v>
      </c>
      <c r="AT39" s="67" t="s">
        <v>185</v>
      </c>
      <c r="AU39" s="67" t="s">
        <v>185</v>
      </c>
      <c r="AV39" s="67" t="s">
        <v>185</v>
      </c>
      <c r="AW39" s="67" t="s">
        <v>185</v>
      </c>
      <c r="AX39" s="67" t="s">
        <v>185</v>
      </c>
      <c r="AY39" s="67" t="s">
        <v>185</v>
      </c>
      <c r="AZ39" s="67" t="s">
        <v>185</v>
      </c>
      <c r="BA39" s="67" t="s">
        <v>185</v>
      </c>
      <c r="BB39" s="67" t="s">
        <v>185</v>
      </c>
      <c r="BC39" s="131" t="s">
        <v>185</v>
      </c>
      <c r="BD39" s="131" t="s">
        <v>185</v>
      </c>
      <c r="BE39" s="131" t="s">
        <v>185</v>
      </c>
      <c r="BF39" s="131" t="s">
        <v>185</v>
      </c>
      <c r="BG39" s="67" t="s">
        <v>185</v>
      </c>
      <c r="BH39" s="67" t="s">
        <v>185</v>
      </c>
      <c r="BI39" s="67" t="s">
        <v>185</v>
      </c>
      <c r="BJ39" s="67" t="s">
        <v>185</v>
      </c>
      <c r="BK39" s="67" t="s">
        <v>185</v>
      </c>
      <c r="BL39" s="67" t="s">
        <v>185</v>
      </c>
      <c r="BM39" s="67" t="s">
        <v>185</v>
      </c>
      <c r="BN39" s="67" t="s">
        <v>185</v>
      </c>
      <c r="BO39" s="67" t="s">
        <v>185</v>
      </c>
      <c r="BP39" s="67" t="s">
        <v>185</v>
      </c>
      <c r="BQ39" s="67" t="s">
        <v>185</v>
      </c>
      <c r="BR39" s="67" t="s">
        <v>185</v>
      </c>
      <c r="BS39" s="67" t="s">
        <v>185</v>
      </c>
      <c r="BT39" s="67" t="s">
        <v>185</v>
      </c>
      <c r="BU39" s="67" t="s">
        <v>185</v>
      </c>
      <c r="BV39" s="131" t="s">
        <v>185</v>
      </c>
      <c r="BW39" s="67" t="s">
        <v>362</v>
      </c>
      <c r="BX39" s="67" t="s">
        <v>185</v>
      </c>
      <c r="BY39" s="67" t="s">
        <v>185</v>
      </c>
      <c r="BZ39" s="67" t="s">
        <v>362</v>
      </c>
      <c r="CA39" s="131" t="s">
        <v>185</v>
      </c>
      <c r="CB39" s="67" t="s">
        <v>362</v>
      </c>
      <c r="CC39" s="67" t="s">
        <v>185</v>
      </c>
      <c r="CD39" s="67" t="s">
        <v>185</v>
      </c>
      <c r="CE39" s="67" t="s">
        <v>362</v>
      </c>
      <c r="CF39" s="131" t="s">
        <v>185</v>
      </c>
      <c r="CG39" s="131">
        <v>0.17199999999999999</v>
      </c>
      <c r="CH39" s="131" t="s">
        <v>185</v>
      </c>
      <c r="CI39" s="131" t="s">
        <v>185</v>
      </c>
      <c r="CJ39" s="131">
        <v>0.17199999999999999</v>
      </c>
      <c r="CK39" s="131" t="s">
        <v>185</v>
      </c>
      <c r="CL39" s="131">
        <v>0.17199999999999999</v>
      </c>
      <c r="CM39" s="131" t="s">
        <v>185</v>
      </c>
      <c r="CN39" s="131" t="s">
        <v>185</v>
      </c>
      <c r="CO39" s="131">
        <v>0.17199999999999999</v>
      </c>
      <c r="CP39" s="131" t="s">
        <v>185</v>
      </c>
      <c r="CQ39" s="67" t="s">
        <v>185</v>
      </c>
    </row>
    <row r="40" spans="1:95" s="123" customFormat="1" ht="31.5">
      <c r="A40" s="67" t="s">
        <v>207</v>
      </c>
      <c r="B40" s="74" t="s">
        <v>208</v>
      </c>
      <c r="C40" s="128" t="s">
        <v>185</v>
      </c>
      <c r="D40" s="67" t="s">
        <v>334</v>
      </c>
      <c r="E40" s="129">
        <v>2023</v>
      </c>
      <c r="F40" s="67" t="s">
        <v>352</v>
      </c>
      <c r="G40" s="67" t="s">
        <v>185</v>
      </c>
      <c r="H40" s="67" t="s">
        <v>185</v>
      </c>
      <c r="I40" s="67" t="s">
        <v>185</v>
      </c>
      <c r="J40" s="130" t="s">
        <v>363</v>
      </c>
      <c r="K40" s="67" t="s">
        <v>185</v>
      </c>
      <c r="L40" s="67" t="s">
        <v>185</v>
      </c>
      <c r="M40" s="67" t="s">
        <v>185</v>
      </c>
      <c r="N40" s="67" t="s">
        <v>185</v>
      </c>
      <c r="O40" s="67" t="s">
        <v>185</v>
      </c>
      <c r="P40" s="67" t="s">
        <v>185</v>
      </c>
      <c r="Q40" s="67" t="s">
        <v>185</v>
      </c>
      <c r="R40" s="67" t="s">
        <v>185</v>
      </c>
      <c r="S40" s="67" t="s">
        <v>185</v>
      </c>
      <c r="T40" s="131">
        <v>2.532</v>
      </c>
      <c r="U40" s="67" t="s">
        <v>185</v>
      </c>
      <c r="V40" s="67" t="s">
        <v>185</v>
      </c>
      <c r="W40" s="67" t="s">
        <v>185</v>
      </c>
      <c r="X40" s="67" t="s">
        <v>185</v>
      </c>
      <c r="Y40" s="67" t="s">
        <v>185</v>
      </c>
      <c r="Z40" s="67" t="s">
        <v>185</v>
      </c>
      <c r="AA40" s="67" t="s">
        <v>185</v>
      </c>
      <c r="AB40" s="67" t="s">
        <v>185</v>
      </c>
      <c r="AC40" s="67" t="s">
        <v>185</v>
      </c>
      <c r="AD40" s="67" t="s">
        <v>185</v>
      </c>
      <c r="AE40" s="67" t="s">
        <v>185</v>
      </c>
      <c r="AF40" s="67" t="s">
        <v>185</v>
      </c>
      <c r="AG40" s="67" t="s">
        <v>185</v>
      </c>
      <c r="AH40" s="67" t="s">
        <v>185</v>
      </c>
      <c r="AI40" s="67" t="s">
        <v>185</v>
      </c>
      <c r="AJ40" s="67" t="s">
        <v>185</v>
      </c>
      <c r="AK40" s="67" t="s">
        <v>185</v>
      </c>
      <c r="AL40" s="67" t="s">
        <v>185</v>
      </c>
      <c r="AM40" s="67" t="s">
        <v>185</v>
      </c>
      <c r="AN40" s="67" t="s">
        <v>185</v>
      </c>
      <c r="AO40" s="67" t="s">
        <v>185</v>
      </c>
      <c r="AP40" s="67" t="s">
        <v>185</v>
      </c>
      <c r="AQ40" s="67" t="s">
        <v>185</v>
      </c>
      <c r="AR40" s="67" t="s">
        <v>185</v>
      </c>
      <c r="AS40" s="67" t="s">
        <v>185</v>
      </c>
      <c r="AT40" s="67" t="s">
        <v>185</v>
      </c>
      <c r="AU40" s="67" t="s">
        <v>185</v>
      </c>
      <c r="AV40" s="67" t="s">
        <v>185</v>
      </c>
      <c r="AW40" s="67" t="s">
        <v>185</v>
      </c>
      <c r="AX40" s="67" t="s">
        <v>185</v>
      </c>
      <c r="AY40" s="67" t="s">
        <v>185</v>
      </c>
      <c r="AZ40" s="67" t="s">
        <v>185</v>
      </c>
      <c r="BA40" s="67" t="s">
        <v>185</v>
      </c>
      <c r="BB40" s="67" t="s">
        <v>185</v>
      </c>
      <c r="BC40" s="67" t="s">
        <v>185</v>
      </c>
      <c r="BD40" s="67" t="s">
        <v>185</v>
      </c>
      <c r="BE40" s="67" t="s">
        <v>185</v>
      </c>
      <c r="BF40" s="67" t="s">
        <v>185</v>
      </c>
      <c r="BG40" s="67" t="s">
        <v>185</v>
      </c>
      <c r="BH40" s="67" t="s">
        <v>185</v>
      </c>
      <c r="BI40" s="67" t="s">
        <v>185</v>
      </c>
      <c r="BJ40" s="67" t="s">
        <v>185</v>
      </c>
      <c r="BK40" s="67" t="s">
        <v>185</v>
      </c>
      <c r="BL40" s="67" t="s">
        <v>185</v>
      </c>
      <c r="BM40" s="67" t="s">
        <v>364</v>
      </c>
      <c r="BN40" s="67" t="s">
        <v>185</v>
      </c>
      <c r="BO40" s="67" t="s">
        <v>185</v>
      </c>
      <c r="BP40" s="67" t="s">
        <v>364</v>
      </c>
      <c r="BQ40" s="67" t="s">
        <v>185</v>
      </c>
      <c r="BR40" s="67" t="s">
        <v>364</v>
      </c>
      <c r="BS40" s="67" t="s">
        <v>185</v>
      </c>
      <c r="BT40" s="67" t="s">
        <v>185</v>
      </c>
      <c r="BU40" s="67" t="s">
        <v>364</v>
      </c>
      <c r="BV40" s="67" t="s">
        <v>185</v>
      </c>
      <c r="BW40" s="67" t="s">
        <v>185</v>
      </c>
      <c r="BX40" s="67" t="s">
        <v>185</v>
      </c>
      <c r="BY40" s="67" t="s">
        <v>185</v>
      </c>
      <c r="BZ40" s="67" t="s">
        <v>185</v>
      </c>
      <c r="CA40" s="67" t="s">
        <v>185</v>
      </c>
      <c r="CB40" s="67" t="s">
        <v>185</v>
      </c>
      <c r="CC40" s="67" t="s">
        <v>185</v>
      </c>
      <c r="CD40" s="67" t="s">
        <v>185</v>
      </c>
      <c r="CE40" s="67" t="s">
        <v>185</v>
      </c>
      <c r="CF40" s="67" t="s">
        <v>185</v>
      </c>
      <c r="CG40" s="131">
        <v>2.532</v>
      </c>
      <c r="CH40" s="67" t="s">
        <v>185</v>
      </c>
      <c r="CI40" s="67" t="s">
        <v>185</v>
      </c>
      <c r="CJ40" s="131">
        <v>2.532</v>
      </c>
      <c r="CK40" s="67" t="s">
        <v>185</v>
      </c>
      <c r="CL40" s="131">
        <v>2.532</v>
      </c>
      <c r="CM40" s="67" t="s">
        <v>185</v>
      </c>
      <c r="CN40" s="67" t="s">
        <v>185</v>
      </c>
      <c r="CO40" s="131">
        <v>2.532</v>
      </c>
      <c r="CP40" s="67" t="s">
        <v>185</v>
      </c>
      <c r="CQ40" s="67" t="s">
        <v>185</v>
      </c>
    </row>
    <row r="41" spans="1:95" s="123" customFormat="1" ht="31.5">
      <c r="A41" s="67" t="s">
        <v>209</v>
      </c>
      <c r="B41" s="74" t="s">
        <v>210</v>
      </c>
      <c r="C41" s="128" t="s">
        <v>185</v>
      </c>
      <c r="D41" s="67" t="s">
        <v>334</v>
      </c>
      <c r="E41" s="129">
        <v>2023</v>
      </c>
      <c r="F41" s="67" t="s">
        <v>352</v>
      </c>
      <c r="G41" s="67" t="s">
        <v>185</v>
      </c>
      <c r="H41" s="67" t="s">
        <v>185</v>
      </c>
      <c r="I41" s="67" t="s">
        <v>185</v>
      </c>
      <c r="J41" s="130" t="s">
        <v>363</v>
      </c>
      <c r="K41" s="67" t="s">
        <v>185</v>
      </c>
      <c r="L41" s="67" t="s">
        <v>185</v>
      </c>
      <c r="M41" s="67" t="s">
        <v>185</v>
      </c>
      <c r="N41" s="67" t="s">
        <v>185</v>
      </c>
      <c r="O41" s="67" t="s">
        <v>185</v>
      </c>
      <c r="P41" s="67" t="s">
        <v>185</v>
      </c>
      <c r="Q41" s="67" t="s">
        <v>185</v>
      </c>
      <c r="R41" s="67" t="s">
        <v>185</v>
      </c>
      <c r="S41" s="67" t="s">
        <v>185</v>
      </c>
      <c r="T41" s="131">
        <v>2.4670000000000001</v>
      </c>
      <c r="U41" s="67" t="s">
        <v>185</v>
      </c>
      <c r="V41" s="67" t="s">
        <v>185</v>
      </c>
      <c r="W41" s="67" t="s">
        <v>185</v>
      </c>
      <c r="X41" s="67" t="s">
        <v>185</v>
      </c>
      <c r="Y41" s="67" t="s">
        <v>185</v>
      </c>
      <c r="Z41" s="67" t="s">
        <v>185</v>
      </c>
      <c r="AA41" s="67" t="s">
        <v>185</v>
      </c>
      <c r="AB41" s="67" t="s">
        <v>185</v>
      </c>
      <c r="AC41" s="67" t="s">
        <v>185</v>
      </c>
      <c r="AD41" s="67" t="s">
        <v>185</v>
      </c>
      <c r="AE41" s="67" t="s">
        <v>185</v>
      </c>
      <c r="AF41" s="67" t="s">
        <v>185</v>
      </c>
      <c r="AG41" s="67" t="s">
        <v>185</v>
      </c>
      <c r="AH41" s="67" t="s">
        <v>185</v>
      </c>
      <c r="AI41" s="67" t="s">
        <v>185</v>
      </c>
      <c r="AJ41" s="67" t="s">
        <v>185</v>
      </c>
      <c r="AK41" s="67" t="s">
        <v>185</v>
      </c>
      <c r="AL41" s="67" t="s">
        <v>185</v>
      </c>
      <c r="AM41" s="67" t="s">
        <v>185</v>
      </c>
      <c r="AN41" s="67" t="s">
        <v>185</v>
      </c>
      <c r="AO41" s="67" t="s">
        <v>185</v>
      </c>
      <c r="AP41" s="67" t="s">
        <v>185</v>
      </c>
      <c r="AQ41" s="67" t="s">
        <v>185</v>
      </c>
      <c r="AR41" s="67" t="s">
        <v>185</v>
      </c>
      <c r="AS41" s="67" t="s">
        <v>185</v>
      </c>
      <c r="AT41" s="67" t="s">
        <v>185</v>
      </c>
      <c r="AU41" s="67" t="s">
        <v>185</v>
      </c>
      <c r="AV41" s="67" t="s">
        <v>185</v>
      </c>
      <c r="AW41" s="67" t="s">
        <v>185</v>
      </c>
      <c r="AX41" s="67" t="s">
        <v>185</v>
      </c>
      <c r="AY41" s="67" t="s">
        <v>185</v>
      </c>
      <c r="AZ41" s="67" t="s">
        <v>185</v>
      </c>
      <c r="BA41" s="67" t="s">
        <v>185</v>
      </c>
      <c r="BB41" s="67" t="s">
        <v>185</v>
      </c>
      <c r="BC41" s="67" t="s">
        <v>185</v>
      </c>
      <c r="BD41" s="67" t="s">
        <v>185</v>
      </c>
      <c r="BE41" s="67" t="s">
        <v>185</v>
      </c>
      <c r="BF41" s="67" t="s">
        <v>185</v>
      </c>
      <c r="BG41" s="67" t="s">
        <v>185</v>
      </c>
      <c r="BH41" s="67" t="s">
        <v>185</v>
      </c>
      <c r="BI41" s="67" t="s">
        <v>185</v>
      </c>
      <c r="BJ41" s="67" t="s">
        <v>185</v>
      </c>
      <c r="BK41" s="67" t="s">
        <v>185</v>
      </c>
      <c r="BL41" s="67" t="s">
        <v>185</v>
      </c>
      <c r="BM41" s="67" t="s">
        <v>365</v>
      </c>
      <c r="BN41" s="67" t="s">
        <v>185</v>
      </c>
      <c r="BO41" s="67" t="s">
        <v>185</v>
      </c>
      <c r="BP41" s="67" t="s">
        <v>365</v>
      </c>
      <c r="BQ41" s="67" t="s">
        <v>185</v>
      </c>
      <c r="BR41" s="67" t="s">
        <v>365</v>
      </c>
      <c r="BS41" s="67" t="s">
        <v>185</v>
      </c>
      <c r="BT41" s="67" t="s">
        <v>185</v>
      </c>
      <c r="BU41" s="67" t="s">
        <v>365</v>
      </c>
      <c r="BV41" s="67" t="s">
        <v>185</v>
      </c>
      <c r="BW41" s="67" t="s">
        <v>185</v>
      </c>
      <c r="BX41" s="67" t="s">
        <v>185</v>
      </c>
      <c r="BY41" s="67" t="s">
        <v>185</v>
      </c>
      <c r="BZ41" s="67" t="s">
        <v>185</v>
      </c>
      <c r="CA41" s="67" t="s">
        <v>185</v>
      </c>
      <c r="CB41" s="67" t="s">
        <v>185</v>
      </c>
      <c r="CC41" s="67" t="s">
        <v>185</v>
      </c>
      <c r="CD41" s="67" t="s">
        <v>185</v>
      </c>
      <c r="CE41" s="67" t="s">
        <v>185</v>
      </c>
      <c r="CF41" s="67" t="s">
        <v>185</v>
      </c>
      <c r="CG41" s="131">
        <v>2.4670000000000001</v>
      </c>
      <c r="CH41" s="67" t="s">
        <v>185</v>
      </c>
      <c r="CI41" s="67" t="s">
        <v>185</v>
      </c>
      <c r="CJ41" s="131">
        <v>2.4670000000000001</v>
      </c>
      <c r="CK41" s="67" t="s">
        <v>185</v>
      </c>
      <c r="CL41" s="131">
        <v>2.4670000000000001</v>
      </c>
      <c r="CM41" s="67" t="s">
        <v>185</v>
      </c>
      <c r="CN41" s="67" t="s">
        <v>185</v>
      </c>
      <c r="CO41" s="131">
        <v>2.4670000000000001</v>
      </c>
      <c r="CP41" s="67" t="s">
        <v>185</v>
      </c>
      <c r="CQ41" s="67" t="s">
        <v>185</v>
      </c>
    </row>
    <row r="42" spans="1:95" s="123" customFormat="1" ht="31.5">
      <c r="A42" s="67" t="s">
        <v>366</v>
      </c>
      <c r="B42" s="74" t="s">
        <v>367</v>
      </c>
      <c r="C42" s="128" t="s">
        <v>185</v>
      </c>
      <c r="D42" s="67" t="s">
        <v>334</v>
      </c>
      <c r="E42" s="129">
        <v>2022</v>
      </c>
      <c r="F42" s="67" t="s">
        <v>348</v>
      </c>
      <c r="G42" s="67" t="s">
        <v>185</v>
      </c>
      <c r="H42" s="67" t="s">
        <v>185</v>
      </c>
      <c r="I42" s="67" t="s">
        <v>185</v>
      </c>
      <c r="J42" s="130" t="s">
        <v>363</v>
      </c>
      <c r="K42" s="67" t="s">
        <v>185</v>
      </c>
      <c r="L42" s="67" t="s">
        <v>185</v>
      </c>
      <c r="M42" s="67" t="s">
        <v>185</v>
      </c>
      <c r="N42" s="67" t="s">
        <v>185</v>
      </c>
      <c r="O42" s="67" t="s">
        <v>185</v>
      </c>
      <c r="P42" s="67" t="s">
        <v>185</v>
      </c>
      <c r="Q42" s="67" t="s">
        <v>185</v>
      </c>
      <c r="R42" s="67" t="s">
        <v>185</v>
      </c>
      <c r="S42" s="67" t="s">
        <v>185</v>
      </c>
      <c r="T42" s="131">
        <v>1.387</v>
      </c>
      <c r="U42" s="67" t="s">
        <v>185</v>
      </c>
      <c r="V42" s="67" t="s">
        <v>185</v>
      </c>
      <c r="W42" s="67" t="s">
        <v>185</v>
      </c>
      <c r="X42" s="67" t="s">
        <v>185</v>
      </c>
      <c r="Y42" s="67" t="s">
        <v>185</v>
      </c>
      <c r="Z42" s="67" t="s">
        <v>185</v>
      </c>
      <c r="AA42" s="67" t="s">
        <v>185</v>
      </c>
      <c r="AB42" s="67" t="s">
        <v>185</v>
      </c>
      <c r="AC42" s="67" t="s">
        <v>185</v>
      </c>
      <c r="AD42" s="67" t="s">
        <v>185</v>
      </c>
      <c r="AE42" s="67" t="s">
        <v>185</v>
      </c>
      <c r="AF42" s="67" t="s">
        <v>185</v>
      </c>
      <c r="AG42" s="67" t="s">
        <v>185</v>
      </c>
      <c r="AH42" s="67" t="s">
        <v>185</v>
      </c>
      <c r="AI42" s="67" t="s">
        <v>185</v>
      </c>
      <c r="AJ42" s="67" t="s">
        <v>185</v>
      </c>
      <c r="AK42" s="67" t="s">
        <v>185</v>
      </c>
      <c r="AL42" s="67" t="s">
        <v>185</v>
      </c>
      <c r="AM42" s="67" t="s">
        <v>185</v>
      </c>
      <c r="AN42" s="67" t="s">
        <v>185</v>
      </c>
      <c r="AO42" s="67" t="s">
        <v>185</v>
      </c>
      <c r="AP42" s="67" t="s">
        <v>185</v>
      </c>
      <c r="AQ42" s="67" t="s">
        <v>185</v>
      </c>
      <c r="AR42" s="67" t="s">
        <v>185</v>
      </c>
      <c r="AS42" s="67" t="s">
        <v>185</v>
      </c>
      <c r="AT42" s="67" t="s">
        <v>185</v>
      </c>
      <c r="AU42" s="67" t="s">
        <v>185</v>
      </c>
      <c r="AV42" s="67" t="s">
        <v>185</v>
      </c>
      <c r="AW42" s="67" t="s">
        <v>185</v>
      </c>
      <c r="AX42" s="67" t="s">
        <v>185</v>
      </c>
      <c r="AY42" s="67" t="s">
        <v>185</v>
      </c>
      <c r="AZ42" s="67" t="s">
        <v>185</v>
      </c>
      <c r="BA42" s="67" t="s">
        <v>185</v>
      </c>
      <c r="BB42" s="67" t="s">
        <v>185</v>
      </c>
      <c r="BC42" s="131">
        <v>1.387</v>
      </c>
      <c r="BD42" s="67" t="s">
        <v>185</v>
      </c>
      <c r="BE42" s="67" t="s">
        <v>185</v>
      </c>
      <c r="BF42" s="131">
        <v>1.387</v>
      </c>
      <c r="BG42" s="67" t="s">
        <v>185</v>
      </c>
      <c r="BH42" s="67" t="s">
        <v>185</v>
      </c>
      <c r="BI42" s="67" t="s">
        <v>185</v>
      </c>
      <c r="BJ42" s="67" t="s">
        <v>185</v>
      </c>
      <c r="BK42" s="67" t="s">
        <v>185</v>
      </c>
      <c r="BL42" s="67" t="s">
        <v>185</v>
      </c>
      <c r="BM42" s="67" t="s">
        <v>185</v>
      </c>
      <c r="BN42" s="67" t="s">
        <v>185</v>
      </c>
      <c r="BO42" s="67" t="s">
        <v>185</v>
      </c>
      <c r="BP42" s="67" t="s">
        <v>185</v>
      </c>
      <c r="BQ42" s="67" t="s">
        <v>185</v>
      </c>
      <c r="BR42" s="67" t="s">
        <v>185</v>
      </c>
      <c r="BS42" s="67" t="s">
        <v>185</v>
      </c>
      <c r="BT42" s="67" t="s">
        <v>185</v>
      </c>
      <c r="BU42" s="67" t="s">
        <v>185</v>
      </c>
      <c r="BV42" s="67" t="s">
        <v>185</v>
      </c>
      <c r="BW42" s="67" t="s">
        <v>185</v>
      </c>
      <c r="BX42" s="67" t="s">
        <v>185</v>
      </c>
      <c r="BY42" s="67" t="s">
        <v>185</v>
      </c>
      <c r="BZ42" s="67" t="s">
        <v>185</v>
      </c>
      <c r="CA42" s="67" t="s">
        <v>185</v>
      </c>
      <c r="CB42" s="67" t="s">
        <v>185</v>
      </c>
      <c r="CC42" s="67" t="s">
        <v>185</v>
      </c>
      <c r="CD42" s="67" t="s">
        <v>185</v>
      </c>
      <c r="CE42" s="67" t="s">
        <v>185</v>
      </c>
      <c r="CF42" s="67" t="s">
        <v>185</v>
      </c>
      <c r="CG42" s="131">
        <v>1.387</v>
      </c>
      <c r="CH42" s="67" t="s">
        <v>185</v>
      </c>
      <c r="CI42" s="67" t="s">
        <v>185</v>
      </c>
      <c r="CJ42" s="131">
        <v>0</v>
      </c>
      <c r="CK42" s="67" t="s">
        <v>966</v>
      </c>
      <c r="CL42" s="131">
        <v>1.387</v>
      </c>
      <c r="CM42" s="67" t="s">
        <v>185</v>
      </c>
      <c r="CN42" s="67" t="s">
        <v>185</v>
      </c>
      <c r="CO42" s="131">
        <v>0</v>
      </c>
      <c r="CP42" s="67" t="s">
        <v>966</v>
      </c>
      <c r="CQ42" s="67" t="s">
        <v>185</v>
      </c>
    </row>
    <row r="43" spans="1:95" s="123" customFormat="1" ht="47.25">
      <c r="A43" s="54" t="s">
        <v>70</v>
      </c>
      <c r="B43" s="55" t="s">
        <v>211</v>
      </c>
      <c r="C43" s="126" t="s">
        <v>185</v>
      </c>
      <c r="D43" s="125" t="s">
        <v>185</v>
      </c>
      <c r="E43" s="132" t="s">
        <v>185</v>
      </c>
      <c r="F43" s="125" t="s">
        <v>185</v>
      </c>
      <c r="G43" s="126" t="s">
        <v>185</v>
      </c>
      <c r="H43" s="126" t="s">
        <v>185</v>
      </c>
      <c r="I43" s="126" t="s">
        <v>185</v>
      </c>
      <c r="J43" s="133" t="s">
        <v>185</v>
      </c>
      <c r="K43" s="126" t="s">
        <v>185</v>
      </c>
      <c r="L43" s="126" t="s">
        <v>185</v>
      </c>
      <c r="M43" s="126" t="s">
        <v>185</v>
      </c>
      <c r="N43" s="126" t="s">
        <v>185</v>
      </c>
      <c r="O43" s="126" t="s">
        <v>185</v>
      </c>
      <c r="P43" s="126" t="s">
        <v>185</v>
      </c>
      <c r="Q43" s="126" t="s">
        <v>185</v>
      </c>
      <c r="R43" s="126" t="s">
        <v>185</v>
      </c>
      <c r="S43" s="126" t="s">
        <v>185</v>
      </c>
      <c r="T43" s="122">
        <f>T44</f>
        <v>20.042000000000002</v>
      </c>
      <c r="U43" s="126" t="s">
        <v>185</v>
      </c>
      <c r="V43" s="126" t="s">
        <v>185</v>
      </c>
      <c r="W43" s="126" t="s">
        <v>185</v>
      </c>
      <c r="X43" s="126" t="s">
        <v>185</v>
      </c>
      <c r="Y43" s="126" t="s">
        <v>185</v>
      </c>
      <c r="Z43" s="126" t="s">
        <v>185</v>
      </c>
      <c r="AA43" s="126" t="s">
        <v>185</v>
      </c>
      <c r="AB43" s="126" t="s">
        <v>185</v>
      </c>
      <c r="AC43" s="126" t="s">
        <v>185</v>
      </c>
      <c r="AD43" s="126" t="s">
        <v>185</v>
      </c>
      <c r="AE43" s="126" t="s">
        <v>185</v>
      </c>
      <c r="AF43" s="126" t="s">
        <v>185</v>
      </c>
      <c r="AG43" s="126" t="s">
        <v>185</v>
      </c>
      <c r="AH43" s="126" t="s">
        <v>185</v>
      </c>
      <c r="AI43" s="125" t="str">
        <f>AI44</f>
        <v>4,008</v>
      </c>
      <c r="AJ43" s="126" t="s">
        <v>185</v>
      </c>
      <c r="AK43" s="126" t="s">
        <v>185</v>
      </c>
      <c r="AL43" s="125" t="str">
        <f>AL44</f>
        <v>4,008</v>
      </c>
      <c r="AM43" s="126" t="s">
        <v>185</v>
      </c>
      <c r="AN43" s="126" t="s">
        <v>185</v>
      </c>
      <c r="AO43" s="126" t="s">
        <v>185</v>
      </c>
      <c r="AP43" s="126" t="s">
        <v>185</v>
      </c>
      <c r="AQ43" s="126" t="s">
        <v>185</v>
      </c>
      <c r="AR43" s="126" t="s">
        <v>185</v>
      </c>
      <c r="AS43" s="125" t="str">
        <f>AS44</f>
        <v>4,008</v>
      </c>
      <c r="AT43" s="126" t="s">
        <v>185</v>
      </c>
      <c r="AU43" s="126" t="s">
        <v>185</v>
      </c>
      <c r="AV43" s="125" t="str">
        <f>AV44</f>
        <v>4,008</v>
      </c>
      <c r="AW43" s="126" t="s">
        <v>185</v>
      </c>
      <c r="AX43" s="126" t="s">
        <v>185</v>
      </c>
      <c r="AY43" s="126" t="s">
        <v>185</v>
      </c>
      <c r="AZ43" s="126" t="s">
        <v>185</v>
      </c>
      <c r="BA43" s="126" t="s">
        <v>185</v>
      </c>
      <c r="BB43" s="126" t="s">
        <v>185</v>
      </c>
      <c r="BC43" s="122">
        <f>BC44</f>
        <v>4.008</v>
      </c>
      <c r="BD43" s="126" t="s">
        <v>185</v>
      </c>
      <c r="BE43" s="126" t="s">
        <v>185</v>
      </c>
      <c r="BF43" s="122">
        <f>BF44</f>
        <v>4.008</v>
      </c>
      <c r="BG43" s="126" t="s">
        <v>185</v>
      </c>
      <c r="BH43" s="126" t="s">
        <v>185</v>
      </c>
      <c r="BI43" s="126" t="s">
        <v>185</v>
      </c>
      <c r="BJ43" s="126" t="s">
        <v>185</v>
      </c>
      <c r="BK43" s="126" t="s">
        <v>185</v>
      </c>
      <c r="BL43" s="126" t="s">
        <v>185</v>
      </c>
      <c r="BM43" s="125" t="str">
        <f>BM44</f>
        <v>4,008</v>
      </c>
      <c r="BN43" s="126" t="s">
        <v>185</v>
      </c>
      <c r="BO43" s="126" t="s">
        <v>185</v>
      </c>
      <c r="BP43" s="125" t="str">
        <f>BP44</f>
        <v>1,324</v>
      </c>
      <c r="BQ43" s="126" t="s">
        <v>185</v>
      </c>
      <c r="BR43" s="125" t="str">
        <f>BR44</f>
        <v>4,008</v>
      </c>
      <c r="BS43" s="126" t="s">
        <v>185</v>
      </c>
      <c r="BT43" s="126" t="s">
        <v>185</v>
      </c>
      <c r="BU43" s="125" t="str">
        <f>BU44</f>
        <v>0,446</v>
      </c>
      <c r="BV43" s="126">
        <v>3.5619999999999998</v>
      </c>
      <c r="BW43" s="125" t="str">
        <f>BW44</f>
        <v>4,008</v>
      </c>
      <c r="BX43" s="126" t="s">
        <v>185</v>
      </c>
      <c r="BY43" s="126" t="s">
        <v>185</v>
      </c>
      <c r="BZ43" s="125" t="str">
        <f>BZ44</f>
        <v>4,008</v>
      </c>
      <c r="CA43" s="126" t="s">
        <v>185</v>
      </c>
      <c r="CB43" s="125" t="str">
        <f>CB44</f>
        <v>4,008</v>
      </c>
      <c r="CC43" s="126" t="s">
        <v>185</v>
      </c>
      <c r="CD43" s="126" t="s">
        <v>185</v>
      </c>
      <c r="CE43" s="125" t="str">
        <f>CE44</f>
        <v>4,008</v>
      </c>
      <c r="CF43" s="126" t="s">
        <v>185</v>
      </c>
      <c r="CG43" s="122">
        <f>CG44</f>
        <v>20.042000000000002</v>
      </c>
      <c r="CH43" s="126" t="s">
        <v>185</v>
      </c>
      <c r="CI43" s="126" t="s">
        <v>185</v>
      </c>
      <c r="CJ43" s="122">
        <v>18.154</v>
      </c>
      <c r="CK43" s="126">
        <v>1.8879999999999999</v>
      </c>
      <c r="CL43" s="122">
        <f>CL44</f>
        <v>20.042000000000002</v>
      </c>
      <c r="CM43" s="126" t="s">
        <v>185</v>
      </c>
      <c r="CN43" s="126" t="s">
        <v>185</v>
      </c>
      <c r="CO43" s="122">
        <f>CO44</f>
        <v>18.154</v>
      </c>
      <c r="CP43" s="126">
        <v>1.8879999999999999</v>
      </c>
      <c r="CQ43" s="126" t="s">
        <v>185</v>
      </c>
    </row>
    <row r="44" spans="1:95" s="123" customFormat="1" ht="31.5">
      <c r="A44" s="67" t="s">
        <v>72</v>
      </c>
      <c r="B44" s="134" t="s">
        <v>212</v>
      </c>
      <c r="C44" s="128" t="s">
        <v>185</v>
      </c>
      <c r="D44" s="67" t="s">
        <v>334</v>
      </c>
      <c r="E44" s="129">
        <v>2020</v>
      </c>
      <c r="F44" s="67" t="s">
        <v>357</v>
      </c>
      <c r="G44" s="67" t="s">
        <v>185</v>
      </c>
      <c r="H44" s="67" t="s">
        <v>185</v>
      </c>
      <c r="I44" s="67" t="s">
        <v>185</v>
      </c>
      <c r="J44" s="130" t="s">
        <v>363</v>
      </c>
      <c r="K44" s="67" t="s">
        <v>185</v>
      </c>
      <c r="L44" s="67" t="s">
        <v>185</v>
      </c>
      <c r="M44" s="67" t="s">
        <v>185</v>
      </c>
      <c r="N44" s="67" t="s">
        <v>185</v>
      </c>
      <c r="O44" s="67" t="s">
        <v>185</v>
      </c>
      <c r="P44" s="67" t="s">
        <v>185</v>
      </c>
      <c r="Q44" s="67" t="s">
        <v>185</v>
      </c>
      <c r="R44" s="67" t="s">
        <v>185</v>
      </c>
      <c r="S44" s="67" t="s">
        <v>185</v>
      </c>
      <c r="T44" s="131">
        <v>20.042000000000002</v>
      </c>
      <c r="U44" s="67" t="s">
        <v>185</v>
      </c>
      <c r="V44" s="67" t="s">
        <v>185</v>
      </c>
      <c r="W44" s="67" t="s">
        <v>185</v>
      </c>
      <c r="X44" s="67" t="s">
        <v>185</v>
      </c>
      <c r="Y44" s="67" t="s">
        <v>185</v>
      </c>
      <c r="Z44" s="67" t="s">
        <v>185</v>
      </c>
      <c r="AA44" s="67" t="s">
        <v>185</v>
      </c>
      <c r="AB44" s="67" t="s">
        <v>185</v>
      </c>
      <c r="AC44" s="67" t="s">
        <v>185</v>
      </c>
      <c r="AD44" s="67" t="s">
        <v>185</v>
      </c>
      <c r="AE44" s="67" t="s">
        <v>185</v>
      </c>
      <c r="AF44" s="67" t="s">
        <v>185</v>
      </c>
      <c r="AG44" s="67" t="s">
        <v>185</v>
      </c>
      <c r="AH44" s="67" t="s">
        <v>185</v>
      </c>
      <c r="AI44" s="67" t="s">
        <v>368</v>
      </c>
      <c r="AJ44" s="67" t="s">
        <v>185</v>
      </c>
      <c r="AK44" s="67" t="s">
        <v>185</v>
      </c>
      <c r="AL44" s="67" t="s">
        <v>368</v>
      </c>
      <c r="AM44" s="67" t="s">
        <v>185</v>
      </c>
      <c r="AN44" s="67" t="s">
        <v>185</v>
      </c>
      <c r="AO44" s="67" t="s">
        <v>185</v>
      </c>
      <c r="AP44" s="67" t="s">
        <v>185</v>
      </c>
      <c r="AQ44" s="67" t="s">
        <v>185</v>
      </c>
      <c r="AR44" s="67" t="s">
        <v>185</v>
      </c>
      <c r="AS44" s="67" t="s">
        <v>368</v>
      </c>
      <c r="AT44" s="67" t="s">
        <v>185</v>
      </c>
      <c r="AU44" s="67" t="s">
        <v>185</v>
      </c>
      <c r="AV44" s="67" t="s">
        <v>368</v>
      </c>
      <c r="AW44" s="67" t="s">
        <v>185</v>
      </c>
      <c r="AX44" s="67" t="s">
        <v>185</v>
      </c>
      <c r="AY44" s="67" t="s">
        <v>185</v>
      </c>
      <c r="AZ44" s="67" t="s">
        <v>185</v>
      </c>
      <c r="BA44" s="67" t="s">
        <v>185</v>
      </c>
      <c r="BB44" s="67" t="s">
        <v>185</v>
      </c>
      <c r="BC44" s="131">
        <v>4.008</v>
      </c>
      <c r="BD44" s="67" t="s">
        <v>185</v>
      </c>
      <c r="BE44" s="67" t="s">
        <v>185</v>
      </c>
      <c r="BF44" s="131">
        <v>4.008</v>
      </c>
      <c r="BG44" s="67" t="s">
        <v>185</v>
      </c>
      <c r="BH44" s="67" t="s">
        <v>185</v>
      </c>
      <c r="BI44" s="67" t="s">
        <v>185</v>
      </c>
      <c r="BJ44" s="67" t="s">
        <v>185</v>
      </c>
      <c r="BK44" s="67" t="s">
        <v>185</v>
      </c>
      <c r="BL44" s="67" t="s">
        <v>185</v>
      </c>
      <c r="BM44" s="67" t="s">
        <v>368</v>
      </c>
      <c r="BN44" s="67" t="s">
        <v>185</v>
      </c>
      <c r="BO44" s="67" t="s">
        <v>185</v>
      </c>
      <c r="BP44" s="67" t="s">
        <v>963</v>
      </c>
      <c r="BQ44" s="67" t="s">
        <v>964</v>
      </c>
      <c r="BR44" s="67" t="s">
        <v>368</v>
      </c>
      <c r="BS44" s="67" t="s">
        <v>185</v>
      </c>
      <c r="BT44" s="67" t="s">
        <v>185</v>
      </c>
      <c r="BU44" s="67" t="s">
        <v>992</v>
      </c>
      <c r="BV44" s="67" t="s">
        <v>993</v>
      </c>
      <c r="BW44" s="67" t="s">
        <v>368</v>
      </c>
      <c r="BX44" s="67" t="s">
        <v>185</v>
      </c>
      <c r="BY44" s="67" t="s">
        <v>185</v>
      </c>
      <c r="BZ44" s="67" t="s">
        <v>368</v>
      </c>
      <c r="CA44" s="67" t="s">
        <v>185</v>
      </c>
      <c r="CB44" s="67" t="s">
        <v>368</v>
      </c>
      <c r="CC44" s="67" t="s">
        <v>185</v>
      </c>
      <c r="CD44" s="67" t="s">
        <v>185</v>
      </c>
      <c r="CE44" s="67" t="s">
        <v>368</v>
      </c>
      <c r="CF44" s="67" t="s">
        <v>185</v>
      </c>
      <c r="CG44" s="131">
        <v>20.042000000000002</v>
      </c>
      <c r="CH44" s="67" t="s">
        <v>185</v>
      </c>
      <c r="CI44" s="67" t="s">
        <v>185</v>
      </c>
      <c r="CJ44" s="131">
        <v>18.154</v>
      </c>
      <c r="CK44" s="67" t="s">
        <v>966</v>
      </c>
      <c r="CL44" s="131">
        <v>20.042000000000002</v>
      </c>
      <c r="CM44" s="67" t="s">
        <v>185</v>
      </c>
      <c r="CN44" s="67" t="s">
        <v>185</v>
      </c>
      <c r="CO44" s="131">
        <v>18.154</v>
      </c>
      <c r="CP44" s="67" t="s">
        <v>966</v>
      </c>
      <c r="CQ44" s="67" t="s">
        <v>185</v>
      </c>
    </row>
    <row r="45" spans="1:95" s="123" customFormat="1" ht="47.25">
      <c r="A45" s="54" t="s">
        <v>83</v>
      </c>
      <c r="B45" s="65" t="s">
        <v>213</v>
      </c>
      <c r="C45" s="126" t="s">
        <v>185</v>
      </c>
      <c r="D45" s="126" t="s">
        <v>185</v>
      </c>
      <c r="E45" s="126" t="s">
        <v>185</v>
      </c>
      <c r="F45" s="126" t="s">
        <v>185</v>
      </c>
      <c r="G45" s="126" t="s">
        <v>185</v>
      </c>
      <c r="H45" s="126" t="s">
        <v>185</v>
      </c>
      <c r="I45" s="126" t="s">
        <v>185</v>
      </c>
      <c r="J45" s="126" t="s">
        <v>185</v>
      </c>
      <c r="K45" s="126" t="s">
        <v>185</v>
      </c>
      <c r="L45" s="126" t="s">
        <v>185</v>
      </c>
      <c r="M45" s="126" t="s">
        <v>185</v>
      </c>
      <c r="N45" s="126" t="s">
        <v>185</v>
      </c>
      <c r="O45" s="126" t="s">
        <v>185</v>
      </c>
      <c r="P45" s="126" t="s">
        <v>185</v>
      </c>
      <c r="Q45" s="126" t="s">
        <v>185</v>
      </c>
      <c r="R45" s="126" t="s">
        <v>185</v>
      </c>
      <c r="S45" s="126" t="s">
        <v>185</v>
      </c>
      <c r="T45" s="122">
        <f>SUM(T46:T69)</f>
        <v>35.672999999999988</v>
      </c>
      <c r="U45" s="126" t="s">
        <v>185</v>
      </c>
      <c r="V45" s="126" t="s">
        <v>185</v>
      </c>
      <c r="W45" s="126" t="s">
        <v>185</v>
      </c>
      <c r="X45" s="126" t="s">
        <v>185</v>
      </c>
      <c r="Y45" s="126" t="s">
        <v>185</v>
      </c>
      <c r="Z45" s="126" t="s">
        <v>185</v>
      </c>
      <c r="AA45" s="126" t="s">
        <v>185</v>
      </c>
      <c r="AB45" s="126" t="s">
        <v>185</v>
      </c>
      <c r="AC45" s="126" t="s">
        <v>185</v>
      </c>
      <c r="AD45" s="126" t="s">
        <v>185</v>
      </c>
      <c r="AE45" s="126" t="s">
        <v>185</v>
      </c>
      <c r="AF45" s="126" t="s">
        <v>185</v>
      </c>
      <c r="AG45" s="126" t="s">
        <v>185</v>
      </c>
      <c r="AH45" s="126" t="s">
        <v>185</v>
      </c>
      <c r="AI45" s="125">
        <f>AI46+AI47+AI49+AI54+AI55+AI61+AI64</f>
        <v>10.094963999999999</v>
      </c>
      <c r="AJ45" s="126" t="s">
        <v>185</v>
      </c>
      <c r="AK45" s="126" t="s">
        <v>185</v>
      </c>
      <c r="AL45" s="125">
        <f>AL46+AL47+AL49+AL54+AL55+AL61+AL64</f>
        <v>10.094963999999999</v>
      </c>
      <c r="AM45" s="126" t="s">
        <v>185</v>
      </c>
      <c r="AN45" s="126" t="s">
        <v>185</v>
      </c>
      <c r="AO45" s="126" t="s">
        <v>185</v>
      </c>
      <c r="AP45" s="126" t="s">
        <v>185</v>
      </c>
      <c r="AQ45" s="126" t="s">
        <v>185</v>
      </c>
      <c r="AR45" s="126" t="s">
        <v>185</v>
      </c>
      <c r="AS45" s="122">
        <f>AS48+AS68</f>
        <v>8.4420000000000002</v>
      </c>
      <c r="AT45" s="126" t="s">
        <v>185</v>
      </c>
      <c r="AU45" s="126" t="s">
        <v>185</v>
      </c>
      <c r="AV45" s="122">
        <f>AV48+AV68</f>
        <v>8.4420000000000002</v>
      </c>
      <c r="AW45" s="126" t="s">
        <v>185</v>
      </c>
      <c r="AX45" s="126" t="s">
        <v>185</v>
      </c>
      <c r="AY45" s="126" t="s">
        <v>185</v>
      </c>
      <c r="AZ45" s="126" t="s">
        <v>185</v>
      </c>
      <c r="BA45" s="126" t="s">
        <v>185</v>
      </c>
      <c r="BB45" s="126" t="s">
        <v>185</v>
      </c>
      <c r="BC45" s="122">
        <f>BC50+BC51+BC67+BC69</f>
        <v>4.7900000000000009</v>
      </c>
      <c r="BD45" s="126" t="s">
        <v>185</v>
      </c>
      <c r="BE45" s="126" t="s">
        <v>185</v>
      </c>
      <c r="BF45" s="122">
        <f>BF50+BF51+BF67+BF69</f>
        <v>4.7900000000000009</v>
      </c>
      <c r="BG45" s="126" t="s">
        <v>185</v>
      </c>
      <c r="BH45" s="126" t="s">
        <v>185</v>
      </c>
      <c r="BI45" s="126" t="s">
        <v>185</v>
      </c>
      <c r="BJ45" s="126" t="s">
        <v>185</v>
      </c>
      <c r="BK45" s="126" t="s">
        <v>185</v>
      </c>
      <c r="BL45" s="126" t="s">
        <v>185</v>
      </c>
      <c r="BM45" s="125">
        <f>BM53+BM57+BM58+BM63+BM65</f>
        <v>3.8979999999999997</v>
      </c>
      <c r="BN45" s="126" t="s">
        <v>185</v>
      </c>
      <c r="BO45" s="126" t="s">
        <v>185</v>
      </c>
      <c r="BP45" s="125">
        <f>BP53+BP57+BP58+BP63+BP65</f>
        <v>3.5880000000000001</v>
      </c>
      <c r="BQ45" s="126" t="s">
        <v>185</v>
      </c>
      <c r="BR45" s="125" t="s">
        <v>994</v>
      </c>
      <c r="BS45" s="126" t="s">
        <v>185</v>
      </c>
      <c r="BT45" s="126" t="s">
        <v>185</v>
      </c>
      <c r="BU45" s="125">
        <f>BU53+BU57+BU58+BU63+BU65</f>
        <v>3.8979999999999997</v>
      </c>
      <c r="BV45" s="126">
        <v>0</v>
      </c>
      <c r="BW45" s="122">
        <f>BW52+BW56+BW59+BW60+BW66+BW62</f>
        <v>8.4480000000000004</v>
      </c>
      <c r="BX45" s="126" t="s">
        <v>185</v>
      </c>
      <c r="BY45" s="126" t="s">
        <v>185</v>
      </c>
      <c r="BZ45" s="122">
        <f>BZ52+BZ56+BZ59+BZ60+BZ66+BZ62</f>
        <v>4.8860000000000001</v>
      </c>
      <c r="CA45" s="126" t="s">
        <v>185</v>
      </c>
      <c r="CB45" s="122">
        <f>CB52+CB56+CB59+CB60+CB66+CB62</f>
        <v>8.4480000000000004</v>
      </c>
      <c r="CC45" s="126" t="s">
        <v>185</v>
      </c>
      <c r="CD45" s="126" t="s">
        <v>185</v>
      </c>
      <c r="CE45" s="122">
        <f>CE52+CE56+CE59+CE60+CE66+CE62</f>
        <v>4.8860000000000001</v>
      </c>
      <c r="CF45" s="126" t="s">
        <v>185</v>
      </c>
      <c r="CG45" s="122">
        <f>SUM(CG46:CG69)</f>
        <v>35.672999999999988</v>
      </c>
      <c r="CH45" s="126" t="s">
        <v>185</v>
      </c>
      <c r="CI45" s="126" t="s">
        <v>185</v>
      </c>
      <c r="CJ45" s="122">
        <v>22.413</v>
      </c>
      <c r="CK45" s="126">
        <v>13.26</v>
      </c>
      <c r="CL45" s="122">
        <f>SUM(CL46:CL69)</f>
        <v>35.672999999999988</v>
      </c>
      <c r="CM45" s="126" t="s">
        <v>185</v>
      </c>
      <c r="CN45" s="126" t="s">
        <v>185</v>
      </c>
      <c r="CO45" s="122">
        <f>SUM(CO46:CO69)</f>
        <v>27.411999999999999</v>
      </c>
      <c r="CP45" s="126">
        <v>13.26</v>
      </c>
      <c r="CQ45" s="126" t="s">
        <v>185</v>
      </c>
    </row>
    <row r="46" spans="1:95" s="123" customFormat="1" ht="63">
      <c r="A46" s="67" t="s">
        <v>85</v>
      </c>
      <c r="B46" s="135" t="s">
        <v>369</v>
      </c>
      <c r="C46" s="136" t="s">
        <v>185</v>
      </c>
      <c r="D46" s="137" t="s">
        <v>185</v>
      </c>
      <c r="E46" s="138">
        <v>2020</v>
      </c>
      <c r="F46" s="137" t="s">
        <v>335</v>
      </c>
      <c r="G46" s="137" t="s">
        <v>185</v>
      </c>
      <c r="H46" s="137" t="s">
        <v>185</v>
      </c>
      <c r="I46" s="137" t="s">
        <v>185</v>
      </c>
      <c r="J46" s="130" t="s">
        <v>363</v>
      </c>
      <c r="K46" s="137" t="s">
        <v>185</v>
      </c>
      <c r="L46" s="137" t="s">
        <v>185</v>
      </c>
      <c r="M46" s="137" t="s">
        <v>185</v>
      </c>
      <c r="N46" s="137" t="s">
        <v>185</v>
      </c>
      <c r="O46" s="137" t="s">
        <v>185</v>
      </c>
      <c r="P46" s="137" t="s">
        <v>185</v>
      </c>
      <c r="Q46" s="67" t="s">
        <v>185</v>
      </c>
      <c r="R46" s="137" t="s">
        <v>185</v>
      </c>
      <c r="S46" s="137" t="s">
        <v>185</v>
      </c>
      <c r="T46" s="131">
        <v>0.16700000000000001</v>
      </c>
      <c r="U46" s="67" t="s">
        <v>185</v>
      </c>
      <c r="V46" s="67" t="s">
        <v>185</v>
      </c>
      <c r="W46" s="67" t="s">
        <v>185</v>
      </c>
      <c r="X46" s="67" t="s">
        <v>185</v>
      </c>
      <c r="Y46" s="67" t="s">
        <v>185</v>
      </c>
      <c r="Z46" s="67" t="s">
        <v>185</v>
      </c>
      <c r="AA46" s="67" t="s">
        <v>185</v>
      </c>
      <c r="AB46" s="67" t="s">
        <v>185</v>
      </c>
      <c r="AC46" s="137" t="s">
        <v>185</v>
      </c>
      <c r="AD46" s="137" t="s">
        <v>185</v>
      </c>
      <c r="AE46" s="137" t="s">
        <v>185</v>
      </c>
      <c r="AF46" s="137" t="s">
        <v>185</v>
      </c>
      <c r="AG46" s="137" t="s">
        <v>185</v>
      </c>
      <c r="AH46" s="137" t="s">
        <v>185</v>
      </c>
      <c r="AI46" s="139">
        <v>0.16700000000000001</v>
      </c>
      <c r="AJ46" s="137" t="s">
        <v>185</v>
      </c>
      <c r="AK46" s="137" t="s">
        <v>185</v>
      </c>
      <c r="AL46" s="139">
        <v>0.16700000000000001</v>
      </c>
      <c r="AM46" s="137" t="s">
        <v>185</v>
      </c>
      <c r="AN46" s="137" t="s">
        <v>185</v>
      </c>
      <c r="AO46" s="137" t="s">
        <v>185</v>
      </c>
      <c r="AP46" s="137" t="s">
        <v>185</v>
      </c>
      <c r="AQ46" s="137" t="s">
        <v>185</v>
      </c>
      <c r="AR46" s="137" t="s">
        <v>185</v>
      </c>
      <c r="AS46" s="139" t="s">
        <v>185</v>
      </c>
      <c r="AT46" s="137" t="s">
        <v>185</v>
      </c>
      <c r="AU46" s="137" t="s">
        <v>185</v>
      </c>
      <c r="AV46" s="139" t="s">
        <v>185</v>
      </c>
      <c r="AW46" s="137" t="s">
        <v>185</v>
      </c>
      <c r="AX46" s="137" t="s">
        <v>185</v>
      </c>
      <c r="AY46" s="137" t="s">
        <v>185</v>
      </c>
      <c r="AZ46" s="137" t="s">
        <v>185</v>
      </c>
      <c r="BA46" s="137" t="s">
        <v>185</v>
      </c>
      <c r="BB46" s="137" t="s">
        <v>185</v>
      </c>
      <c r="BC46" s="139" t="s">
        <v>185</v>
      </c>
      <c r="BD46" s="139" t="s">
        <v>185</v>
      </c>
      <c r="BE46" s="139" t="s">
        <v>185</v>
      </c>
      <c r="BF46" s="139" t="s">
        <v>185</v>
      </c>
      <c r="BG46" s="137" t="s">
        <v>185</v>
      </c>
      <c r="BH46" s="137" t="s">
        <v>185</v>
      </c>
      <c r="BI46" s="137" t="s">
        <v>185</v>
      </c>
      <c r="BJ46" s="137" t="s">
        <v>185</v>
      </c>
      <c r="BK46" s="137" t="s">
        <v>185</v>
      </c>
      <c r="BL46" s="137" t="s">
        <v>185</v>
      </c>
      <c r="BM46" s="139" t="s">
        <v>185</v>
      </c>
      <c r="BN46" s="139" t="s">
        <v>185</v>
      </c>
      <c r="BO46" s="139" t="s">
        <v>185</v>
      </c>
      <c r="BP46" s="139" t="s">
        <v>185</v>
      </c>
      <c r="BQ46" s="139" t="s">
        <v>185</v>
      </c>
      <c r="BR46" s="139" t="s">
        <v>185</v>
      </c>
      <c r="BS46" s="139" t="s">
        <v>185</v>
      </c>
      <c r="BT46" s="139" t="s">
        <v>185</v>
      </c>
      <c r="BU46" s="139" t="s">
        <v>185</v>
      </c>
      <c r="BV46" s="139" t="s">
        <v>185</v>
      </c>
      <c r="BW46" s="67" t="s">
        <v>185</v>
      </c>
      <c r="BX46" s="67" t="s">
        <v>185</v>
      </c>
      <c r="BY46" s="67" t="s">
        <v>185</v>
      </c>
      <c r="BZ46" s="67" t="s">
        <v>185</v>
      </c>
      <c r="CA46" s="139" t="s">
        <v>185</v>
      </c>
      <c r="CB46" s="67" t="s">
        <v>185</v>
      </c>
      <c r="CC46" s="67" t="s">
        <v>185</v>
      </c>
      <c r="CD46" s="67" t="s">
        <v>185</v>
      </c>
      <c r="CE46" s="67" t="s">
        <v>185</v>
      </c>
      <c r="CF46" s="139" t="s">
        <v>185</v>
      </c>
      <c r="CG46" s="131">
        <v>0.16700000000000001</v>
      </c>
      <c r="CH46" s="139" t="s">
        <v>185</v>
      </c>
      <c r="CI46" s="139" t="s">
        <v>185</v>
      </c>
      <c r="CJ46" s="131">
        <v>0.16700000000000001</v>
      </c>
      <c r="CK46" s="139" t="s">
        <v>185</v>
      </c>
      <c r="CL46" s="131">
        <v>0.16700000000000001</v>
      </c>
      <c r="CM46" s="139" t="s">
        <v>185</v>
      </c>
      <c r="CN46" s="139" t="s">
        <v>185</v>
      </c>
      <c r="CO46" s="131">
        <v>0.16700000000000001</v>
      </c>
      <c r="CP46" s="139" t="s">
        <v>185</v>
      </c>
      <c r="CQ46" s="137" t="s">
        <v>185</v>
      </c>
    </row>
    <row r="47" spans="1:95" s="123" customFormat="1" ht="63">
      <c r="A47" s="67" t="s">
        <v>87</v>
      </c>
      <c r="B47" s="140" t="s">
        <v>370</v>
      </c>
      <c r="C47" s="136" t="s">
        <v>185</v>
      </c>
      <c r="D47" s="137" t="s">
        <v>185</v>
      </c>
      <c r="E47" s="138">
        <v>2020</v>
      </c>
      <c r="F47" s="137" t="s">
        <v>335</v>
      </c>
      <c r="G47" s="67" t="s">
        <v>185</v>
      </c>
      <c r="H47" s="67" t="s">
        <v>185</v>
      </c>
      <c r="I47" s="67" t="s">
        <v>185</v>
      </c>
      <c r="J47" s="130" t="s">
        <v>363</v>
      </c>
      <c r="K47" s="67" t="s">
        <v>185</v>
      </c>
      <c r="L47" s="67" t="s">
        <v>185</v>
      </c>
      <c r="M47" s="67" t="s">
        <v>185</v>
      </c>
      <c r="N47" s="67" t="s">
        <v>185</v>
      </c>
      <c r="O47" s="67" t="s">
        <v>185</v>
      </c>
      <c r="P47" s="67" t="s">
        <v>185</v>
      </c>
      <c r="Q47" s="67" t="s">
        <v>185</v>
      </c>
      <c r="R47" s="67" t="s">
        <v>185</v>
      </c>
      <c r="S47" s="67" t="s">
        <v>185</v>
      </c>
      <c r="T47" s="131">
        <v>0.59599999999999997</v>
      </c>
      <c r="U47" s="67" t="s">
        <v>185</v>
      </c>
      <c r="V47" s="67" t="s">
        <v>185</v>
      </c>
      <c r="W47" s="67" t="s">
        <v>185</v>
      </c>
      <c r="X47" s="67" t="s">
        <v>185</v>
      </c>
      <c r="Y47" s="67" t="s">
        <v>185</v>
      </c>
      <c r="Z47" s="67" t="s">
        <v>185</v>
      </c>
      <c r="AA47" s="67" t="s">
        <v>185</v>
      </c>
      <c r="AB47" s="67" t="s">
        <v>185</v>
      </c>
      <c r="AC47" s="67" t="s">
        <v>185</v>
      </c>
      <c r="AD47" s="67" t="s">
        <v>185</v>
      </c>
      <c r="AE47" s="67" t="s">
        <v>185</v>
      </c>
      <c r="AF47" s="67" t="s">
        <v>185</v>
      </c>
      <c r="AG47" s="67" t="s">
        <v>185</v>
      </c>
      <c r="AH47" s="67" t="s">
        <v>185</v>
      </c>
      <c r="AI47" s="131">
        <v>0.59599999999999997</v>
      </c>
      <c r="AJ47" s="67" t="s">
        <v>185</v>
      </c>
      <c r="AK47" s="67" t="s">
        <v>185</v>
      </c>
      <c r="AL47" s="131">
        <v>0.59599999999999997</v>
      </c>
      <c r="AM47" s="67" t="s">
        <v>185</v>
      </c>
      <c r="AN47" s="67" t="s">
        <v>185</v>
      </c>
      <c r="AO47" s="67" t="s">
        <v>185</v>
      </c>
      <c r="AP47" s="67" t="s">
        <v>185</v>
      </c>
      <c r="AQ47" s="67" t="s">
        <v>185</v>
      </c>
      <c r="AR47" s="67" t="s">
        <v>185</v>
      </c>
      <c r="AS47" s="131" t="s">
        <v>185</v>
      </c>
      <c r="AT47" s="67" t="s">
        <v>185</v>
      </c>
      <c r="AU47" s="67" t="s">
        <v>185</v>
      </c>
      <c r="AV47" s="131" t="s">
        <v>185</v>
      </c>
      <c r="AW47" s="67" t="s">
        <v>185</v>
      </c>
      <c r="AX47" s="67" t="s">
        <v>185</v>
      </c>
      <c r="AY47" s="67" t="s">
        <v>185</v>
      </c>
      <c r="AZ47" s="67" t="s">
        <v>185</v>
      </c>
      <c r="BA47" s="67" t="s">
        <v>185</v>
      </c>
      <c r="BB47" s="67" t="s">
        <v>185</v>
      </c>
      <c r="BC47" s="131" t="s">
        <v>185</v>
      </c>
      <c r="BD47" s="131" t="s">
        <v>185</v>
      </c>
      <c r="BE47" s="131" t="s">
        <v>185</v>
      </c>
      <c r="BF47" s="131" t="s">
        <v>185</v>
      </c>
      <c r="BG47" s="67" t="s">
        <v>185</v>
      </c>
      <c r="BH47" s="67" t="s">
        <v>185</v>
      </c>
      <c r="BI47" s="67" t="s">
        <v>185</v>
      </c>
      <c r="BJ47" s="67" t="s">
        <v>185</v>
      </c>
      <c r="BK47" s="67" t="s">
        <v>185</v>
      </c>
      <c r="BL47" s="67" t="s">
        <v>185</v>
      </c>
      <c r="BM47" s="131" t="s">
        <v>185</v>
      </c>
      <c r="BN47" s="131" t="s">
        <v>185</v>
      </c>
      <c r="BO47" s="131" t="s">
        <v>185</v>
      </c>
      <c r="BP47" s="131" t="s">
        <v>185</v>
      </c>
      <c r="BQ47" s="131" t="s">
        <v>185</v>
      </c>
      <c r="BR47" s="131" t="s">
        <v>185</v>
      </c>
      <c r="BS47" s="131" t="s">
        <v>185</v>
      </c>
      <c r="BT47" s="131" t="s">
        <v>185</v>
      </c>
      <c r="BU47" s="131" t="s">
        <v>185</v>
      </c>
      <c r="BV47" s="131" t="s">
        <v>185</v>
      </c>
      <c r="BW47" s="67" t="s">
        <v>185</v>
      </c>
      <c r="BX47" s="67" t="s">
        <v>185</v>
      </c>
      <c r="BY47" s="67" t="s">
        <v>185</v>
      </c>
      <c r="BZ47" s="67" t="s">
        <v>185</v>
      </c>
      <c r="CA47" s="131" t="s">
        <v>185</v>
      </c>
      <c r="CB47" s="67" t="s">
        <v>185</v>
      </c>
      <c r="CC47" s="67" t="s">
        <v>185</v>
      </c>
      <c r="CD47" s="67" t="s">
        <v>185</v>
      </c>
      <c r="CE47" s="67" t="s">
        <v>185</v>
      </c>
      <c r="CF47" s="131" t="s">
        <v>185</v>
      </c>
      <c r="CG47" s="131">
        <v>0.59599999999999997</v>
      </c>
      <c r="CH47" s="131" t="s">
        <v>185</v>
      </c>
      <c r="CI47" s="131" t="s">
        <v>185</v>
      </c>
      <c r="CJ47" s="131">
        <v>0.59599999999999997</v>
      </c>
      <c r="CK47" s="131" t="s">
        <v>185</v>
      </c>
      <c r="CL47" s="131">
        <v>0.59599999999999997</v>
      </c>
      <c r="CM47" s="131" t="s">
        <v>185</v>
      </c>
      <c r="CN47" s="131" t="s">
        <v>185</v>
      </c>
      <c r="CO47" s="131">
        <v>0.59599999999999997</v>
      </c>
      <c r="CP47" s="131" t="s">
        <v>185</v>
      </c>
      <c r="CQ47" s="67" t="s">
        <v>185</v>
      </c>
    </row>
    <row r="48" spans="1:95" s="123" customFormat="1" ht="63">
      <c r="A48" s="67" t="s">
        <v>371</v>
      </c>
      <c r="B48" s="134" t="s">
        <v>372</v>
      </c>
      <c r="C48" s="136" t="s">
        <v>185</v>
      </c>
      <c r="D48" s="137" t="s">
        <v>185</v>
      </c>
      <c r="E48" s="138">
        <v>2021</v>
      </c>
      <c r="F48" s="137" t="s">
        <v>341</v>
      </c>
      <c r="G48" s="137" t="s">
        <v>185</v>
      </c>
      <c r="H48" s="137" t="s">
        <v>185</v>
      </c>
      <c r="I48" s="137" t="s">
        <v>185</v>
      </c>
      <c r="J48" s="130" t="s">
        <v>363</v>
      </c>
      <c r="K48" s="137" t="s">
        <v>185</v>
      </c>
      <c r="L48" s="137" t="s">
        <v>185</v>
      </c>
      <c r="M48" s="137" t="s">
        <v>185</v>
      </c>
      <c r="N48" s="137" t="s">
        <v>185</v>
      </c>
      <c r="O48" s="137" t="s">
        <v>185</v>
      </c>
      <c r="P48" s="137" t="s">
        <v>185</v>
      </c>
      <c r="Q48" s="67" t="s">
        <v>185</v>
      </c>
      <c r="R48" s="137" t="s">
        <v>185</v>
      </c>
      <c r="S48" s="137" t="s">
        <v>185</v>
      </c>
      <c r="T48" s="131">
        <v>7.6040000000000001</v>
      </c>
      <c r="U48" s="67" t="s">
        <v>185</v>
      </c>
      <c r="V48" s="67" t="s">
        <v>185</v>
      </c>
      <c r="W48" s="67" t="s">
        <v>185</v>
      </c>
      <c r="X48" s="67" t="s">
        <v>185</v>
      </c>
      <c r="Y48" s="67" t="s">
        <v>185</v>
      </c>
      <c r="Z48" s="67" t="s">
        <v>185</v>
      </c>
      <c r="AA48" s="67" t="s">
        <v>185</v>
      </c>
      <c r="AB48" s="67" t="s">
        <v>185</v>
      </c>
      <c r="AC48" s="137" t="s">
        <v>185</v>
      </c>
      <c r="AD48" s="137" t="s">
        <v>185</v>
      </c>
      <c r="AE48" s="137" t="s">
        <v>185</v>
      </c>
      <c r="AF48" s="137" t="s">
        <v>185</v>
      </c>
      <c r="AG48" s="137" t="s">
        <v>185</v>
      </c>
      <c r="AH48" s="137" t="s">
        <v>185</v>
      </c>
      <c r="AI48" s="139" t="s">
        <v>185</v>
      </c>
      <c r="AJ48" s="137" t="s">
        <v>185</v>
      </c>
      <c r="AK48" s="137" t="s">
        <v>185</v>
      </c>
      <c r="AL48" s="139" t="s">
        <v>185</v>
      </c>
      <c r="AM48" s="137" t="s">
        <v>185</v>
      </c>
      <c r="AN48" s="137" t="s">
        <v>185</v>
      </c>
      <c r="AO48" s="137" t="s">
        <v>185</v>
      </c>
      <c r="AP48" s="137" t="s">
        <v>185</v>
      </c>
      <c r="AQ48" s="137" t="s">
        <v>185</v>
      </c>
      <c r="AR48" s="137" t="s">
        <v>185</v>
      </c>
      <c r="AS48" s="139">
        <v>7.6029999999999998</v>
      </c>
      <c r="AT48" s="137" t="s">
        <v>185</v>
      </c>
      <c r="AU48" s="137" t="s">
        <v>185</v>
      </c>
      <c r="AV48" s="139">
        <v>7.6029999999999998</v>
      </c>
      <c r="AW48" s="137" t="s">
        <v>185</v>
      </c>
      <c r="AX48" s="137" t="s">
        <v>185</v>
      </c>
      <c r="AY48" s="137" t="s">
        <v>185</v>
      </c>
      <c r="AZ48" s="137" t="s">
        <v>185</v>
      </c>
      <c r="BA48" s="137" t="s">
        <v>185</v>
      </c>
      <c r="BB48" s="137" t="s">
        <v>185</v>
      </c>
      <c r="BC48" s="139" t="s">
        <v>185</v>
      </c>
      <c r="BD48" s="139" t="s">
        <v>185</v>
      </c>
      <c r="BE48" s="139" t="s">
        <v>185</v>
      </c>
      <c r="BF48" s="139" t="s">
        <v>185</v>
      </c>
      <c r="BG48" s="137" t="s">
        <v>185</v>
      </c>
      <c r="BH48" s="137" t="s">
        <v>185</v>
      </c>
      <c r="BI48" s="137" t="s">
        <v>185</v>
      </c>
      <c r="BJ48" s="137" t="s">
        <v>185</v>
      </c>
      <c r="BK48" s="137" t="s">
        <v>185</v>
      </c>
      <c r="BL48" s="137" t="s">
        <v>185</v>
      </c>
      <c r="BM48" s="67" t="s">
        <v>185</v>
      </c>
      <c r="BN48" s="67" t="s">
        <v>185</v>
      </c>
      <c r="BO48" s="67" t="s">
        <v>185</v>
      </c>
      <c r="BP48" s="67" t="s">
        <v>185</v>
      </c>
      <c r="BQ48" s="139" t="s">
        <v>185</v>
      </c>
      <c r="BR48" s="67" t="s">
        <v>185</v>
      </c>
      <c r="BS48" s="67" t="s">
        <v>185</v>
      </c>
      <c r="BT48" s="67" t="s">
        <v>185</v>
      </c>
      <c r="BU48" s="67" t="s">
        <v>185</v>
      </c>
      <c r="BV48" s="139" t="s">
        <v>185</v>
      </c>
      <c r="BW48" s="67" t="s">
        <v>185</v>
      </c>
      <c r="BX48" s="67" t="s">
        <v>185</v>
      </c>
      <c r="BY48" s="67" t="s">
        <v>185</v>
      </c>
      <c r="BZ48" s="67" t="s">
        <v>185</v>
      </c>
      <c r="CA48" s="139" t="s">
        <v>185</v>
      </c>
      <c r="CB48" s="67" t="s">
        <v>185</v>
      </c>
      <c r="CC48" s="67" t="s">
        <v>185</v>
      </c>
      <c r="CD48" s="67" t="s">
        <v>185</v>
      </c>
      <c r="CE48" s="67" t="s">
        <v>185</v>
      </c>
      <c r="CF48" s="139" t="s">
        <v>185</v>
      </c>
      <c r="CG48" s="131">
        <v>7.6040000000000001</v>
      </c>
      <c r="CH48" s="139" t="s">
        <v>185</v>
      </c>
      <c r="CI48" s="139" t="s">
        <v>185</v>
      </c>
      <c r="CJ48" s="131">
        <v>4.0419999999999998</v>
      </c>
      <c r="CK48" s="139">
        <v>3.5619999999999998</v>
      </c>
      <c r="CL48" s="131">
        <v>7.6040000000000001</v>
      </c>
      <c r="CM48" s="139" t="s">
        <v>185</v>
      </c>
      <c r="CN48" s="139" t="s">
        <v>185</v>
      </c>
      <c r="CO48" s="131">
        <v>4.0419999999999998</v>
      </c>
      <c r="CP48" s="139">
        <v>3.5619999999999998</v>
      </c>
      <c r="CQ48" s="137" t="s">
        <v>185</v>
      </c>
    </row>
    <row r="49" spans="1:95" s="123" customFormat="1" ht="47.25">
      <c r="A49" s="67" t="s">
        <v>373</v>
      </c>
      <c r="B49" s="74" t="s">
        <v>374</v>
      </c>
      <c r="C49" s="128" t="s">
        <v>185</v>
      </c>
      <c r="D49" s="67" t="s">
        <v>334</v>
      </c>
      <c r="E49" s="129">
        <v>2020</v>
      </c>
      <c r="F49" s="67" t="s">
        <v>335</v>
      </c>
      <c r="G49" s="67" t="s">
        <v>185</v>
      </c>
      <c r="H49" s="67" t="s">
        <v>185</v>
      </c>
      <c r="I49" s="67" t="s">
        <v>185</v>
      </c>
      <c r="J49" s="130" t="s">
        <v>363</v>
      </c>
      <c r="K49" s="67" t="s">
        <v>185</v>
      </c>
      <c r="L49" s="67" t="s">
        <v>185</v>
      </c>
      <c r="M49" s="67" t="s">
        <v>185</v>
      </c>
      <c r="N49" s="67" t="s">
        <v>185</v>
      </c>
      <c r="O49" s="67" t="s">
        <v>185</v>
      </c>
      <c r="P49" s="67" t="s">
        <v>185</v>
      </c>
      <c r="Q49" s="67" t="s">
        <v>185</v>
      </c>
      <c r="R49" s="67" t="s">
        <v>185</v>
      </c>
      <c r="S49" s="67" t="s">
        <v>185</v>
      </c>
      <c r="T49" s="131">
        <v>4.335</v>
      </c>
      <c r="U49" s="67" t="s">
        <v>185</v>
      </c>
      <c r="V49" s="67" t="s">
        <v>185</v>
      </c>
      <c r="W49" s="67" t="s">
        <v>185</v>
      </c>
      <c r="X49" s="67" t="s">
        <v>185</v>
      </c>
      <c r="Y49" s="67" t="s">
        <v>185</v>
      </c>
      <c r="Z49" s="67" t="s">
        <v>185</v>
      </c>
      <c r="AA49" s="67" t="s">
        <v>185</v>
      </c>
      <c r="AB49" s="67" t="s">
        <v>185</v>
      </c>
      <c r="AC49" s="67" t="s">
        <v>185</v>
      </c>
      <c r="AD49" s="67" t="s">
        <v>185</v>
      </c>
      <c r="AE49" s="67" t="s">
        <v>185</v>
      </c>
      <c r="AF49" s="67" t="s">
        <v>185</v>
      </c>
      <c r="AG49" s="67" t="s">
        <v>185</v>
      </c>
      <c r="AH49" s="67" t="s">
        <v>185</v>
      </c>
      <c r="AI49" s="67" t="s">
        <v>375</v>
      </c>
      <c r="AJ49" s="67" t="s">
        <v>185</v>
      </c>
      <c r="AK49" s="67" t="s">
        <v>185</v>
      </c>
      <c r="AL49" s="67" t="s">
        <v>375</v>
      </c>
      <c r="AM49" s="67" t="s">
        <v>185</v>
      </c>
      <c r="AN49" s="67" t="s">
        <v>185</v>
      </c>
      <c r="AO49" s="67" t="s">
        <v>185</v>
      </c>
      <c r="AP49" s="67" t="s">
        <v>185</v>
      </c>
      <c r="AQ49" s="67" t="s">
        <v>185</v>
      </c>
      <c r="AR49" s="67" t="s">
        <v>185</v>
      </c>
      <c r="AS49" s="131" t="s">
        <v>185</v>
      </c>
      <c r="AT49" s="67" t="s">
        <v>185</v>
      </c>
      <c r="AU49" s="67" t="s">
        <v>185</v>
      </c>
      <c r="AV49" s="131" t="s">
        <v>185</v>
      </c>
      <c r="AW49" s="67" t="s">
        <v>185</v>
      </c>
      <c r="AX49" s="67" t="s">
        <v>185</v>
      </c>
      <c r="AY49" s="67" t="s">
        <v>185</v>
      </c>
      <c r="AZ49" s="67" t="s">
        <v>185</v>
      </c>
      <c r="BA49" s="67" t="s">
        <v>185</v>
      </c>
      <c r="BB49" s="67" t="s">
        <v>185</v>
      </c>
      <c r="BC49" s="131" t="s">
        <v>185</v>
      </c>
      <c r="BD49" s="131" t="s">
        <v>185</v>
      </c>
      <c r="BE49" s="131" t="s">
        <v>185</v>
      </c>
      <c r="BF49" s="131" t="s">
        <v>185</v>
      </c>
      <c r="BG49" s="67" t="s">
        <v>185</v>
      </c>
      <c r="BH49" s="67" t="s">
        <v>185</v>
      </c>
      <c r="BI49" s="67" t="s">
        <v>185</v>
      </c>
      <c r="BJ49" s="67" t="s">
        <v>185</v>
      </c>
      <c r="BK49" s="67" t="s">
        <v>185</v>
      </c>
      <c r="BL49" s="67" t="s">
        <v>185</v>
      </c>
      <c r="BM49" s="67" t="s">
        <v>185</v>
      </c>
      <c r="BN49" s="67" t="s">
        <v>185</v>
      </c>
      <c r="BO49" s="67" t="s">
        <v>185</v>
      </c>
      <c r="BP49" s="67" t="s">
        <v>185</v>
      </c>
      <c r="BQ49" s="131" t="s">
        <v>185</v>
      </c>
      <c r="BR49" s="67" t="s">
        <v>185</v>
      </c>
      <c r="BS49" s="67" t="s">
        <v>185</v>
      </c>
      <c r="BT49" s="67" t="s">
        <v>185</v>
      </c>
      <c r="BU49" s="67" t="s">
        <v>185</v>
      </c>
      <c r="BV49" s="131" t="s">
        <v>185</v>
      </c>
      <c r="BW49" s="131" t="s">
        <v>185</v>
      </c>
      <c r="BX49" s="131" t="s">
        <v>185</v>
      </c>
      <c r="BY49" s="131" t="s">
        <v>185</v>
      </c>
      <c r="BZ49" s="131" t="s">
        <v>185</v>
      </c>
      <c r="CA49" s="131" t="s">
        <v>185</v>
      </c>
      <c r="CB49" s="131" t="s">
        <v>185</v>
      </c>
      <c r="CC49" s="131" t="s">
        <v>185</v>
      </c>
      <c r="CD49" s="131" t="s">
        <v>185</v>
      </c>
      <c r="CE49" s="131" t="s">
        <v>185</v>
      </c>
      <c r="CF49" s="131" t="s">
        <v>185</v>
      </c>
      <c r="CG49" s="131">
        <v>4.335</v>
      </c>
      <c r="CH49" s="131" t="s">
        <v>185</v>
      </c>
      <c r="CI49" s="131" t="s">
        <v>185</v>
      </c>
      <c r="CJ49" s="131">
        <v>0.77300000000000002</v>
      </c>
      <c r="CK49" s="131">
        <v>3.5619999999999998</v>
      </c>
      <c r="CL49" s="131">
        <v>4.335</v>
      </c>
      <c r="CM49" s="131" t="s">
        <v>185</v>
      </c>
      <c r="CN49" s="131" t="s">
        <v>185</v>
      </c>
      <c r="CO49" s="131">
        <v>0.77300000000000002</v>
      </c>
      <c r="CP49" s="131">
        <v>3.5619999999999998</v>
      </c>
      <c r="CQ49" s="67" t="s">
        <v>185</v>
      </c>
    </row>
    <row r="50" spans="1:95" s="123" customFormat="1" ht="63">
      <c r="A50" s="67" t="s">
        <v>376</v>
      </c>
      <c r="B50" s="74" t="s">
        <v>377</v>
      </c>
      <c r="C50" s="128" t="s">
        <v>185</v>
      </c>
      <c r="D50" s="67" t="s">
        <v>334</v>
      </c>
      <c r="E50" s="129">
        <v>2022</v>
      </c>
      <c r="F50" s="67" t="s">
        <v>348</v>
      </c>
      <c r="G50" s="67" t="s">
        <v>185</v>
      </c>
      <c r="H50" s="67" t="s">
        <v>185</v>
      </c>
      <c r="I50" s="67" t="s">
        <v>185</v>
      </c>
      <c r="J50" s="130" t="s">
        <v>363</v>
      </c>
      <c r="K50" s="67" t="s">
        <v>185</v>
      </c>
      <c r="L50" s="67" t="s">
        <v>185</v>
      </c>
      <c r="M50" s="67" t="s">
        <v>185</v>
      </c>
      <c r="N50" s="67" t="s">
        <v>185</v>
      </c>
      <c r="O50" s="67" t="s">
        <v>185</v>
      </c>
      <c r="P50" s="67" t="s">
        <v>185</v>
      </c>
      <c r="Q50" s="67" t="s">
        <v>185</v>
      </c>
      <c r="R50" s="67" t="s">
        <v>185</v>
      </c>
      <c r="S50" s="67" t="s">
        <v>185</v>
      </c>
      <c r="T50" s="131">
        <v>0.32900000000000001</v>
      </c>
      <c r="U50" s="67" t="s">
        <v>185</v>
      </c>
      <c r="V50" s="67" t="s">
        <v>185</v>
      </c>
      <c r="W50" s="67" t="s">
        <v>185</v>
      </c>
      <c r="X50" s="67" t="s">
        <v>185</v>
      </c>
      <c r="Y50" s="67" t="s">
        <v>185</v>
      </c>
      <c r="Z50" s="67" t="s">
        <v>185</v>
      </c>
      <c r="AA50" s="67" t="s">
        <v>185</v>
      </c>
      <c r="AB50" s="67" t="s">
        <v>185</v>
      </c>
      <c r="AC50" s="67" t="s">
        <v>185</v>
      </c>
      <c r="AD50" s="67" t="s">
        <v>185</v>
      </c>
      <c r="AE50" s="67" t="s">
        <v>185</v>
      </c>
      <c r="AF50" s="67" t="s">
        <v>185</v>
      </c>
      <c r="AG50" s="67" t="s">
        <v>185</v>
      </c>
      <c r="AH50" s="67" t="s">
        <v>185</v>
      </c>
      <c r="AI50" s="67" t="s">
        <v>185</v>
      </c>
      <c r="AJ50" s="67" t="s">
        <v>185</v>
      </c>
      <c r="AK50" s="67" t="s">
        <v>185</v>
      </c>
      <c r="AL50" s="67" t="s">
        <v>185</v>
      </c>
      <c r="AM50" s="67" t="s">
        <v>185</v>
      </c>
      <c r="AN50" s="67" t="s">
        <v>185</v>
      </c>
      <c r="AO50" s="67" t="s">
        <v>185</v>
      </c>
      <c r="AP50" s="67" t="s">
        <v>185</v>
      </c>
      <c r="AQ50" s="67" t="s">
        <v>185</v>
      </c>
      <c r="AR50" s="67" t="s">
        <v>185</v>
      </c>
      <c r="AS50" s="131" t="s">
        <v>185</v>
      </c>
      <c r="AT50" s="67" t="s">
        <v>185</v>
      </c>
      <c r="AU50" s="67" t="s">
        <v>185</v>
      </c>
      <c r="AV50" s="67" t="s">
        <v>185</v>
      </c>
      <c r="AW50" s="67" t="s">
        <v>185</v>
      </c>
      <c r="AX50" s="67" t="s">
        <v>185</v>
      </c>
      <c r="AY50" s="67" t="s">
        <v>185</v>
      </c>
      <c r="AZ50" s="67" t="s">
        <v>185</v>
      </c>
      <c r="BA50" s="67" t="s">
        <v>185</v>
      </c>
      <c r="BB50" s="67" t="s">
        <v>185</v>
      </c>
      <c r="BC50" s="131">
        <v>0.32900000000000001</v>
      </c>
      <c r="BD50" s="131" t="s">
        <v>185</v>
      </c>
      <c r="BE50" s="131" t="s">
        <v>185</v>
      </c>
      <c r="BF50" s="131">
        <v>0.32900000000000001</v>
      </c>
      <c r="BG50" s="67" t="s">
        <v>185</v>
      </c>
      <c r="BH50" s="67" t="s">
        <v>185</v>
      </c>
      <c r="BI50" s="67" t="s">
        <v>185</v>
      </c>
      <c r="BJ50" s="67" t="s">
        <v>185</v>
      </c>
      <c r="BK50" s="67" t="s">
        <v>185</v>
      </c>
      <c r="BL50" s="67" t="s">
        <v>185</v>
      </c>
      <c r="BM50" s="131" t="s">
        <v>185</v>
      </c>
      <c r="BN50" s="131" t="s">
        <v>185</v>
      </c>
      <c r="BO50" s="131" t="s">
        <v>185</v>
      </c>
      <c r="BP50" s="131" t="s">
        <v>185</v>
      </c>
      <c r="BQ50" s="131" t="s">
        <v>185</v>
      </c>
      <c r="BR50" s="131" t="s">
        <v>185</v>
      </c>
      <c r="BS50" s="131" t="s">
        <v>185</v>
      </c>
      <c r="BT50" s="131" t="s">
        <v>185</v>
      </c>
      <c r="BU50" s="131" t="s">
        <v>185</v>
      </c>
      <c r="BV50" s="131" t="s">
        <v>185</v>
      </c>
      <c r="BW50" s="131" t="s">
        <v>185</v>
      </c>
      <c r="BX50" s="131" t="s">
        <v>185</v>
      </c>
      <c r="BY50" s="131" t="s">
        <v>185</v>
      </c>
      <c r="BZ50" s="131" t="s">
        <v>185</v>
      </c>
      <c r="CA50" s="131" t="s">
        <v>185</v>
      </c>
      <c r="CB50" s="131" t="s">
        <v>185</v>
      </c>
      <c r="CC50" s="131" t="s">
        <v>185</v>
      </c>
      <c r="CD50" s="131" t="s">
        <v>185</v>
      </c>
      <c r="CE50" s="131" t="s">
        <v>185</v>
      </c>
      <c r="CF50" s="131" t="s">
        <v>185</v>
      </c>
      <c r="CG50" s="131">
        <v>0.32900000000000001</v>
      </c>
      <c r="CH50" s="131" t="s">
        <v>185</v>
      </c>
      <c r="CI50" s="131" t="s">
        <v>185</v>
      </c>
      <c r="CJ50" s="131">
        <v>0.32900000000000001</v>
      </c>
      <c r="CK50" s="131" t="s">
        <v>185</v>
      </c>
      <c r="CL50" s="131">
        <v>0.32900000000000001</v>
      </c>
      <c r="CM50" s="131" t="s">
        <v>185</v>
      </c>
      <c r="CN50" s="131" t="s">
        <v>185</v>
      </c>
      <c r="CO50" s="131">
        <v>0.32900000000000001</v>
      </c>
      <c r="CP50" s="131" t="s">
        <v>185</v>
      </c>
      <c r="CQ50" s="67" t="s">
        <v>185</v>
      </c>
    </row>
    <row r="51" spans="1:95" s="123" customFormat="1" ht="47.25">
      <c r="A51" s="67" t="s">
        <v>378</v>
      </c>
      <c r="B51" s="74" t="s">
        <v>379</v>
      </c>
      <c r="C51" s="128" t="s">
        <v>185</v>
      </c>
      <c r="D51" s="67" t="s">
        <v>334</v>
      </c>
      <c r="E51" s="129">
        <v>2022</v>
      </c>
      <c r="F51" s="67" t="s">
        <v>348</v>
      </c>
      <c r="G51" s="67" t="s">
        <v>185</v>
      </c>
      <c r="H51" s="67" t="s">
        <v>185</v>
      </c>
      <c r="I51" s="67" t="s">
        <v>185</v>
      </c>
      <c r="J51" s="130" t="s">
        <v>336</v>
      </c>
      <c r="K51" s="67" t="s">
        <v>185</v>
      </c>
      <c r="L51" s="67" t="s">
        <v>185</v>
      </c>
      <c r="M51" s="67" t="s">
        <v>185</v>
      </c>
      <c r="N51" s="67" t="s">
        <v>185</v>
      </c>
      <c r="O51" s="67" t="s">
        <v>185</v>
      </c>
      <c r="P51" s="67" t="s">
        <v>185</v>
      </c>
      <c r="Q51" s="67" t="s">
        <v>185</v>
      </c>
      <c r="R51" s="67" t="s">
        <v>185</v>
      </c>
      <c r="S51" s="67" t="s">
        <v>185</v>
      </c>
      <c r="T51" s="131">
        <v>2.9870000000000001</v>
      </c>
      <c r="U51" s="67" t="s">
        <v>185</v>
      </c>
      <c r="V51" s="67" t="s">
        <v>185</v>
      </c>
      <c r="W51" s="67" t="s">
        <v>185</v>
      </c>
      <c r="X51" s="67" t="s">
        <v>185</v>
      </c>
      <c r="Y51" s="67" t="s">
        <v>185</v>
      </c>
      <c r="Z51" s="67" t="s">
        <v>185</v>
      </c>
      <c r="AA51" s="67" t="s">
        <v>185</v>
      </c>
      <c r="AB51" s="67" t="s">
        <v>185</v>
      </c>
      <c r="AC51" s="67" t="s">
        <v>185</v>
      </c>
      <c r="AD51" s="67" t="s">
        <v>185</v>
      </c>
      <c r="AE51" s="67" t="s">
        <v>185</v>
      </c>
      <c r="AF51" s="67" t="s">
        <v>185</v>
      </c>
      <c r="AG51" s="67" t="s">
        <v>185</v>
      </c>
      <c r="AH51" s="67" t="s">
        <v>185</v>
      </c>
      <c r="AI51" s="67" t="s">
        <v>185</v>
      </c>
      <c r="AJ51" s="67" t="s">
        <v>185</v>
      </c>
      <c r="AK51" s="67" t="s">
        <v>185</v>
      </c>
      <c r="AL51" s="67" t="s">
        <v>185</v>
      </c>
      <c r="AM51" s="67" t="s">
        <v>185</v>
      </c>
      <c r="AN51" s="67" t="s">
        <v>185</v>
      </c>
      <c r="AO51" s="67" t="s">
        <v>185</v>
      </c>
      <c r="AP51" s="67" t="s">
        <v>185</v>
      </c>
      <c r="AQ51" s="67" t="s">
        <v>185</v>
      </c>
      <c r="AR51" s="67" t="s">
        <v>185</v>
      </c>
      <c r="AS51" s="131" t="s">
        <v>185</v>
      </c>
      <c r="AT51" s="67" t="s">
        <v>185</v>
      </c>
      <c r="AU51" s="67" t="s">
        <v>185</v>
      </c>
      <c r="AV51" s="67" t="s">
        <v>185</v>
      </c>
      <c r="AW51" s="67" t="s">
        <v>185</v>
      </c>
      <c r="AX51" s="67" t="s">
        <v>185</v>
      </c>
      <c r="AY51" s="67" t="s">
        <v>185</v>
      </c>
      <c r="AZ51" s="67" t="s">
        <v>185</v>
      </c>
      <c r="BA51" s="67" t="s">
        <v>185</v>
      </c>
      <c r="BB51" s="67" t="s">
        <v>185</v>
      </c>
      <c r="BC51" s="131">
        <v>2.9870000000000001</v>
      </c>
      <c r="BD51" s="131" t="s">
        <v>185</v>
      </c>
      <c r="BE51" s="131" t="s">
        <v>185</v>
      </c>
      <c r="BF51" s="131">
        <v>2.9870000000000001</v>
      </c>
      <c r="BG51" s="67" t="s">
        <v>185</v>
      </c>
      <c r="BH51" s="67" t="s">
        <v>185</v>
      </c>
      <c r="BI51" s="67" t="s">
        <v>185</v>
      </c>
      <c r="BJ51" s="67" t="s">
        <v>185</v>
      </c>
      <c r="BK51" s="67" t="s">
        <v>185</v>
      </c>
      <c r="BL51" s="67" t="s">
        <v>185</v>
      </c>
      <c r="BM51" s="131" t="s">
        <v>185</v>
      </c>
      <c r="BN51" s="131" t="s">
        <v>185</v>
      </c>
      <c r="BO51" s="131" t="s">
        <v>185</v>
      </c>
      <c r="BP51" s="131" t="s">
        <v>185</v>
      </c>
      <c r="BQ51" s="131" t="s">
        <v>185</v>
      </c>
      <c r="BR51" s="131" t="s">
        <v>185</v>
      </c>
      <c r="BS51" s="131" t="s">
        <v>185</v>
      </c>
      <c r="BT51" s="131" t="s">
        <v>185</v>
      </c>
      <c r="BU51" s="131" t="s">
        <v>185</v>
      </c>
      <c r="BV51" s="131" t="s">
        <v>185</v>
      </c>
      <c r="BW51" s="131" t="s">
        <v>185</v>
      </c>
      <c r="BX51" s="131" t="s">
        <v>185</v>
      </c>
      <c r="BY51" s="131" t="s">
        <v>185</v>
      </c>
      <c r="BZ51" s="131" t="s">
        <v>185</v>
      </c>
      <c r="CA51" s="131" t="s">
        <v>185</v>
      </c>
      <c r="CB51" s="131" t="s">
        <v>185</v>
      </c>
      <c r="CC51" s="131" t="s">
        <v>185</v>
      </c>
      <c r="CD51" s="131" t="s">
        <v>185</v>
      </c>
      <c r="CE51" s="131" t="s">
        <v>185</v>
      </c>
      <c r="CF51" s="131" t="s">
        <v>185</v>
      </c>
      <c r="CG51" s="131">
        <v>2.9870000000000001</v>
      </c>
      <c r="CH51" s="131" t="s">
        <v>185</v>
      </c>
      <c r="CI51" s="131" t="s">
        <v>185</v>
      </c>
      <c r="CJ51" s="131">
        <v>2.9870000000000001</v>
      </c>
      <c r="CK51" s="131" t="s">
        <v>185</v>
      </c>
      <c r="CL51" s="131">
        <v>2.9870000000000001</v>
      </c>
      <c r="CM51" s="131" t="s">
        <v>185</v>
      </c>
      <c r="CN51" s="131" t="s">
        <v>185</v>
      </c>
      <c r="CO51" s="131">
        <v>2.9870000000000001</v>
      </c>
      <c r="CP51" s="131" t="s">
        <v>185</v>
      </c>
      <c r="CQ51" s="67" t="s">
        <v>185</v>
      </c>
    </row>
    <row r="52" spans="1:95" s="123" customFormat="1" ht="63">
      <c r="A52" s="67" t="s">
        <v>380</v>
      </c>
      <c r="B52" s="74" t="s">
        <v>381</v>
      </c>
      <c r="C52" s="128" t="s">
        <v>185</v>
      </c>
      <c r="D52" s="67" t="s">
        <v>334</v>
      </c>
      <c r="E52" s="129">
        <v>2024</v>
      </c>
      <c r="F52" s="67" t="s">
        <v>357</v>
      </c>
      <c r="G52" s="67" t="s">
        <v>185</v>
      </c>
      <c r="H52" s="67" t="s">
        <v>185</v>
      </c>
      <c r="I52" s="67" t="s">
        <v>185</v>
      </c>
      <c r="J52" s="130" t="s">
        <v>382</v>
      </c>
      <c r="K52" s="67" t="s">
        <v>185</v>
      </c>
      <c r="L52" s="67" t="s">
        <v>185</v>
      </c>
      <c r="M52" s="67" t="s">
        <v>185</v>
      </c>
      <c r="N52" s="67" t="s">
        <v>185</v>
      </c>
      <c r="O52" s="67" t="s">
        <v>185</v>
      </c>
      <c r="P52" s="67" t="s">
        <v>185</v>
      </c>
      <c r="Q52" s="67" t="s">
        <v>185</v>
      </c>
      <c r="R52" s="67" t="s">
        <v>185</v>
      </c>
      <c r="S52" s="67" t="s">
        <v>185</v>
      </c>
      <c r="T52" s="131">
        <v>0.42899999999999999</v>
      </c>
      <c r="U52" s="67" t="s">
        <v>185</v>
      </c>
      <c r="V52" s="67" t="s">
        <v>185</v>
      </c>
      <c r="W52" s="67" t="s">
        <v>185</v>
      </c>
      <c r="X52" s="67" t="s">
        <v>185</v>
      </c>
      <c r="Y52" s="67" t="s">
        <v>185</v>
      </c>
      <c r="Z52" s="67" t="s">
        <v>185</v>
      </c>
      <c r="AA52" s="67" t="s">
        <v>185</v>
      </c>
      <c r="AB52" s="67" t="s">
        <v>185</v>
      </c>
      <c r="AC52" s="67" t="s">
        <v>185</v>
      </c>
      <c r="AD52" s="67" t="s">
        <v>185</v>
      </c>
      <c r="AE52" s="67" t="s">
        <v>185</v>
      </c>
      <c r="AF52" s="67" t="s">
        <v>185</v>
      </c>
      <c r="AG52" s="67" t="s">
        <v>185</v>
      </c>
      <c r="AH52" s="67" t="s">
        <v>185</v>
      </c>
      <c r="AI52" s="131" t="s">
        <v>185</v>
      </c>
      <c r="AJ52" s="67" t="s">
        <v>185</v>
      </c>
      <c r="AK52" s="67" t="s">
        <v>185</v>
      </c>
      <c r="AL52" s="131" t="s">
        <v>185</v>
      </c>
      <c r="AM52" s="67" t="s">
        <v>185</v>
      </c>
      <c r="AN52" s="67" t="s">
        <v>185</v>
      </c>
      <c r="AO52" s="67" t="s">
        <v>185</v>
      </c>
      <c r="AP52" s="67" t="s">
        <v>185</v>
      </c>
      <c r="AQ52" s="67" t="s">
        <v>185</v>
      </c>
      <c r="AR52" s="67" t="s">
        <v>185</v>
      </c>
      <c r="AS52" s="131" t="s">
        <v>185</v>
      </c>
      <c r="AT52" s="67" t="s">
        <v>185</v>
      </c>
      <c r="AU52" s="67" t="s">
        <v>185</v>
      </c>
      <c r="AV52" s="67" t="s">
        <v>185</v>
      </c>
      <c r="AW52" s="67" t="s">
        <v>185</v>
      </c>
      <c r="AX52" s="67" t="s">
        <v>185</v>
      </c>
      <c r="AY52" s="67" t="s">
        <v>185</v>
      </c>
      <c r="AZ52" s="67" t="s">
        <v>185</v>
      </c>
      <c r="BA52" s="67" t="s">
        <v>185</v>
      </c>
      <c r="BB52" s="67" t="s">
        <v>185</v>
      </c>
      <c r="BC52" s="131" t="s">
        <v>185</v>
      </c>
      <c r="BD52" s="131" t="s">
        <v>185</v>
      </c>
      <c r="BE52" s="131" t="s">
        <v>185</v>
      </c>
      <c r="BF52" s="131" t="s">
        <v>185</v>
      </c>
      <c r="BG52" s="67" t="s">
        <v>185</v>
      </c>
      <c r="BH52" s="67" t="s">
        <v>185</v>
      </c>
      <c r="BI52" s="67" t="s">
        <v>185</v>
      </c>
      <c r="BJ52" s="67" t="s">
        <v>185</v>
      </c>
      <c r="BK52" s="67" t="s">
        <v>185</v>
      </c>
      <c r="BL52" s="67" t="s">
        <v>185</v>
      </c>
      <c r="BM52" s="67" t="s">
        <v>185</v>
      </c>
      <c r="BN52" s="67" t="s">
        <v>185</v>
      </c>
      <c r="BO52" s="67" t="s">
        <v>185</v>
      </c>
      <c r="BP52" s="67" t="s">
        <v>185</v>
      </c>
      <c r="BQ52" s="131" t="s">
        <v>185</v>
      </c>
      <c r="BR52" s="67" t="s">
        <v>185</v>
      </c>
      <c r="BS52" s="67" t="s">
        <v>185</v>
      </c>
      <c r="BT52" s="67" t="s">
        <v>185</v>
      </c>
      <c r="BU52" s="67" t="s">
        <v>185</v>
      </c>
      <c r="BV52" s="131" t="s">
        <v>185</v>
      </c>
      <c r="BW52" s="131">
        <v>0.42899999999999999</v>
      </c>
      <c r="BX52" s="131" t="s">
        <v>185</v>
      </c>
      <c r="BY52" s="131" t="s">
        <v>185</v>
      </c>
      <c r="BZ52" s="131">
        <v>0.42899999999999999</v>
      </c>
      <c r="CA52" s="131" t="s">
        <v>185</v>
      </c>
      <c r="CB52" s="131">
        <v>0.42899999999999999</v>
      </c>
      <c r="CC52" s="131" t="s">
        <v>185</v>
      </c>
      <c r="CD52" s="131" t="s">
        <v>185</v>
      </c>
      <c r="CE52" s="131">
        <v>0.42899999999999999</v>
      </c>
      <c r="CF52" s="131" t="s">
        <v>185</v>
      </c>
      <c r="CG52" s="131">
        <v>0.42899999999999999</v>
      </c>
      <c r="CH52" s="131" t="s">
        <v>185</v>
      </c>
      <c r="CI52" s="131" t="s">
        <v>185</v>
      </c>
      <c r="CJ52" s="131">
        <v>0.42899999999999999</v>
      </c>
      <c r="CK52" s="131" t="s">
        <v>185</v>
      </c>
      <c r="CL52" s="131">
        <v>0.42899999999999999</v>
      </c>
      <c r="CM52" s="131" t="s">
        <v>185</v>
      </c>
      <c r="CN52" s="131" t="s">
        <v>185</v>
      </c>
      <c r="CO52" s="131">
        <v>0.42899999999999999</v>
      </c>
      <c r="CP52" s="131" t="s">
        <v>185</v>
      </c>
      <c r="CQ52" s="67" t="s">
        <v>185</v>
      </c>
    </row>
    <row r="53" spans="1:95" s="123" customFormat="1" ht="63">
      <c r="A53" s="67" t="s">
        <v>214</v>
      </c>
      <c r="B53" s="74" t="s">
        <v>215</v>
      </c>
      <c r="C53" s="128" t="s">
        <v>185</v>
      </c>
      <c r="D53" s="67" t="s">
        <v>334</v>
      </c>
      <c r="E53" s="129">
        <v>2023</v>
      </c>
      <c r="F53" s="67" t="s">
        <v>352</v>
      </c>
      <c r="G53" s="67" t="s">
        <v>185</v>
      </c>
      <c r="H53" s="67" t="s">
        <v>185</v>
      </c>
      <c r="I53" s="67" t="s">
        <v>185</v>
      </c>
      <c r="J53" s="130" t="s">
        <v>363</v>
      </c>
      <c r="K53" s="67" t="s">
        <v>185</v>
      </c>
      <c r="L53" s="67" t="s">
        <v>185</v>
      </c>
      <c r="M53" s="67" t="s">
        <v>185</v>
      </c>
      <c r="N53" s="67" t="s">
        <v>185</v>
      </c>
      <c r="O53" s="67" t="s">
        <v>185</v>
      </c>
      <c r="P53" s="67" t="s">
        <v>185</v>
      </c>
      <c r="Q53" s="67" t="s">
        <v>185</v>
      </c>
      <c r="R53" s="67" t="s">
        <v>185</v>
      </c>
      <c r="S53" s="67" t="s">
        <v>185</v>
      </c>
      <c r="T53" s="131">
        <v>0.499</v>
      </c>
      <c r="U53" s="67" t="s">
        <v>185</v>
      </c>
      <c r="V53" s="67" t="s">
        <v>185</v>
      </c>
      <c r="W53" s="67" t="s">
        <v>185</v>
      </c>
      <c r="X53" s="67" t="s">
        <v>185</v>
      </c>
      <c r="Y53" s="67" t="s">
        <v>185</v>
      </c>
      <c r="Z53" s="67" t="s">
        <v>185</v>
      </c>
      <c r="AA53" s="67" t="s">
        <v>185</v>
      </c>
      <c r="AB53" s="67" t="s">
        <v>185</v>
      </c>
      <c r="AC53" s="67" t="s">
        <v>185</v>
      </c>
      <c r="AD53" s="67" t="s">
        <v>185</v>
      </c>
      <c r="AE53" s="67" t="s">
        <v>185</v>
      </c>
      <c r="AF53" s="67" t="s">
        <v>185</v>
      </c>
      <c r="AG53" s="67" t="s">
        <v>185</v>
      </c>
      <c r="AH53" s="67" t="s">
        <v>185</v>
      </c>
      <c r="AI53" s="131" t="s">
        <v>185</v>
      </c>
      <c r="AJ53" s="67" t="s">
        <v>185</v>
      </c>
      <c r="AK53" s="67" t="s">
        <v>185</v>
      </c>
      <c r="AL53" s="131" t="s">
        <v>185</v>
      </c>
      <c r="AM53" s="67" t="s">
        <v>185</v>
      </c>
      <c r="AN53" s="67" t="s">
        <v>185</v>
      </c>
      <c r="AO53" s="67" t="s">
        <v>185</v>
      </c>
      <c r="AP53" s="67" t="s">
        <v>185</v>
      </c>
      <c r="AQ53" s="67" t="s">
        <v>185</v>
      </c>
      <c r="AR53" s="67" t="s">
        <v>185</v>
      </c>
      <c r="AS53" s="67" t="s">
        <v>185</v>
      </c>
      <c r="AT53" s="67" t="s">
        <v>185</v>
      </c>
      <c r="AU53" s="67" t="s">
        <v>185</v>
      </c>
      <c r="AV53" s="67" t="s">
        <v>185</v>
      </c>
      <c r="AW53" s="67" t="s">
        <v>185</v>
      </c>
      <c r="AX53" s="67" t="s">
        <v>185</v>
      </c>
      <c r="AY53" s="67" t="s">
        <v>185</v>
      </c>
      <c r="AZ53" s="67" t="s">
        <v>185</v>
      </c>
      <c r="BA53" s="67" t="s">
        <v>185</v>
      </c>
      <c r="BB53" s="67" t="s">
        <v>185</v>
      </c>
      <c r="BC53" s="131" t="s">
        <v>185</v>
      </c>
      <c r="BD53" s="131" t="s">
        <v>185</v>
      </c>
      <c r="BE53" s="131" t="s">
        <v>185</v>
      </c>
      <c r="BF53" s="131" t="s">
        <v>185</v>
      </c>
      <c r="BG53" s="67" t="s">
        <v>185</v>
      </c>
      <c r="BH53" s="67" t="s">
        <v>185</v>
      </c>
      <c r="BI53" s="67" t="s">
        <v>185</v>
      </c>
      <c r="BJ53" s="67" t="s">
        <v>185</v>
      </c>
      <c r="BK53" s="67" t="s">
        <v>185</v>
      </c>
      <c r="BL53" s="67" t="s">
        <v>185</v>
      </c>
      <c r="BM53" s="67" t="s">
        <v>383</v>
      </c>
      <c r="BN53" s="67" t="s">
        <v>185</v>
      </c>
      <c r="BO53" s="67" t="s">
        <v>185</v>
      </c>
      <c r="BP53" s="67" t="s">
        <v>965</v>
      </c>
      <c r="BQ53" s="131">
        <v>0.31</v>
      </c>
      <c r="BR53" s="67" t="s">
        <v>383</v>
      </c>
      <c r="BS53" s="67" t="s">
        <v>185</v>
      </c>
      <c r="BT53" s="67" t="s">
        <v>185</v>
      </c>
      <c r="BU53" s="67" t="s">
        <v>383</v>
      </c>
      <c r="BV53" s="131" t="s">
        <v>185</v>
      </c>
      <c r="BW53" s="131" t="s">
        <v>185</v>
      </c>
      <c r="BX53" s="131" t="s">
        <v>185</v>
      </c>
      <c r="BY53" s="131" t="s">
        <v>185</v>
      </c>
      <c r="BZ53" s="131" t="s">
        <v>185</v>
      </c>
      <c r="CA53" s="131" t="s">
        <v>185</v>
      </c>
      <c r="CB53" s="131" t="s">
        <v>185</v>
      </c>
      <c r="CC53" s="131" t="s">
        <v>185</v>
      </c>
      <c r="CD53" s="131" t="s">
        <v>185</v>
      </c>
      <c r="CE53" s="131" t="s">
        <v>185</v>
      </c>
      <c r="CF53" s="131" t="s">
        <v>185</v>
      </c>
      <c r="CG53" s="131">
        <v>0.499</v>
      </c>
      <c r="CH53" s="131" t="s">
        <v>185</v>
      </c>
      <c r="CI53" s="131" t="s">
        <v>185</v>
      </c>
      <c r="CJ53" s="131">
        <v>0.189</v>
      </c>
      <c r="CK53" s="131">
        <v>0.31</v>
      </c>
      <c r="CL53" s="131">
        <v>0.499</v>
      </c>
      <c r="CM53" s="131" t="s">
        <v>185</v>
      </c>
      <c r="CN53" s="131" t="s">
        <v>185</v>
      </c>
      <c r="CO53" s="131">
        <v>0.189</v>
      </c>
      <c r="CP53" s="131">
        <v>0.31</v>
      </c>
      <c r="CQ53" s="67" t="s">
        <v>185</v>
      </c>
    </row>
    <row r="54" spans="1:95" s="123" customFormat="1" ht="63">
      <c r="A54" s="67" t="s">
        <v>384</v>
      </c>
      <c r="B54" s="74" t="s">
        <v>385</v>
      </c>
      <c r="C54" s="128" t="s">
        <v>185</v>
      </c>
      <c r="D54" s="67" t="s">
        <v>334</v>
      </c>
      <c r="E54" s="129">
        <v>2020</v>
      </c>
      <c r="F54" s="67" t="s">
        <v>335</v>
      </c>
      <c r="G54" s="67" t="s">
        <v>185</v>
      </c>
      <c r="H54" s="67" t="s">
        <v>185</v>
      </c>
      <c r="I54" s="67" t="s">
        <v>185</v>
      </c>
      <c r="J54" s="130" t="s">
        <v>336</v>
      </c>
      <c r="K54" s="67" t="s">
        <v>185</v>
      </c>
      <c r="L54" s="67" t="s">
        <v>185</v>
      </c>
      <c r="M54" s="67" t="s">
        <v>185</v>
      </c>
      <c r="N54" s="67" t="s">
        <v>185</v>
      </c>
      <c r="O54" s="67" t="s">
        <v>185</v>
      </c>
      <c r="P54" s="67" t="s">
        <v>185</v>
      </c>
      <c r="Q54" s="67" t="s">
        <v>185</v>
      </c>
      <c r="R54" s="67" t="s">
        <v>185</v>
      </c>
      <c r="S54" s="67" t="s">
        <v>185</v>
      </c>
      <c r="T54" s="131">
        <v>1.2629999999999999</v>
      </c>
      <c r="U54" s="67" t="s">
        <v>185</v>
      </c>
      <c r="V54" s="67" t="s">
        <v>185</v>
      </c>
      <c r="W54" s="67" t="s">
        <v>185</v>
      </c>
      <c r="X54" s="67" t="s">
        <v>185</v>
      </c>
      <c r="Y54" s="67" t="s">
        <v>185</v>
      </c>
      <c r="Z54" s="67" t="s">
        <v>185</v>
      </c>
      <c r="AA54" s="67" t="s">
        <v>185</v>
      </c>
      <c r="AB54" s="67" t="s">
        <v>185</v>
      </c>
      <c r="AC54" s="67" t="s">
        <v>185</v>
      </c>
      <c r="AD54" s="67" t="s">
        <v>185</v>
      </c>
      <c r="AE54" s="67" t="s">
        <v>185</v>
      </c>
      <c r="AF54" s="67" t="s">
        <v>185</v>
      </c>
      <c r="AG54" s="67" t="s">
        <v>185</v>
      </c>
      <c r="AH54" s="67" t="s">
        <v>185</v>
      </c>
      <c r="AI54" s="67" t="s">
        <v>386</v>
      </c>
      <c r="AJ54" s="67" t="s">
        <v>185</v>
      </c>
      <c r="AK54" s="67" t="s">
        <v>185</v>
      </c>
      <c r="AL54" s="67" t="s">
        <v>386</v>
      </c>
      <c r="AM54" s="67" t="s">
        <v>185</v>
      </c>
      <c r="AN54" s="67" t="s">
        <v>185</v>
      </c>
      <c r="AO54" s="67" t="s">
        <v>185</v>
      </c>
      <c r="AP54" s="67" t="s">
        <v>185</v>
      </c>
      <c r="AQ54" s="67" t="s">
        <v>185</v>
      </c>
      <c r="AR54" s="67" t="s">
        <v>185</v>
      </c>
      <c r="AS54" s="67" t="s">
        <v>185</v>
      </c>
      <c r="AT54" s="67" t="s">
        <v>185</v>
      </c>
      <c r="AU54" s="67" t="s">
        <v>185</v>
      </c>
      <c r="AV54" s="67" t="s">
        <v>185</v>
      </c>
      <c r="AW54" s="67" t="s">
        <v>185</v>
      </c>
      <c r="AX54" s="67" t="s">
        <v>185</v>
      </c>
      <c r="AY54" s="67" t="s">
        <v>185</v>
      </c>
      <c r="AZ54" s="67" t="s">
        <v>185</v>
      </c>
      <c r="BA54" s="67" t="s">
        <v>185</v>
      </c>
      <c r="BB54" s="67" t="s">
        <v>185</v>
      </c>
      <c r="BC54" s="131" t="s">
        <v>185</v>
      </c>
      <c r="BD54" s="131" t="s">
        <v>185</v>
      </c>
      <c r="BE54" s="131" t="s">
        <v>185</v>
      </c>
      <c r="BF54" s="131" t="s">
        <v>185</v>
      </c>
      <c r="BG54" s="67" t="s">
        <v>185</v>
      </c>
      <c r="BH54" s="67" t="s">
        <v>185</v>
      </c>
      <c r="BI54" s="67" t="s">
        <v>185</v>
      </c>
      <c r="BJ54" s="67" t="s">
        <v>185</v>
      </c>
      <c r="BK54" s="67" t="s">
        <v>185</v>
      </c>
      <c r="BL54" s="67" t="s">
        <v>185</v>
      </c>
      <c r="BM54" s="67" t="s">
        <v>185</v>
      </c>
      <c r="BN54" s="67" t="s">
        <v>185</v>
      </c>
      <c r="BO54" s="67" t="s">
        <v>185</v>
      </c>
      <c r="BP54" s="67" t="s">
        <v>185</v>
      </c>
      <c r="BQ54" s="131" t="s">
        <v>185</v>
      </c>
      <c r="BR54" s="67" t="s">
        <v>185</v>
      </c>
      <c r="BS54" s="67" t="s">
        <v>185</v>
      </c>
      <c r="BT54" s="67" t="s">
        <v>185</v>
      </c>
      <c r="BU54" s="67" t="s">
        <v>185</v>
      </c>
      <c r="BV54" s="131" t="s">
        <v>185</v>
      </c>
      <c r="BW54" s="67" t="s">
        <v>185</v>
      </c>
      <c r="BX54" s="67" t="s">
        <v>185</v>
      </c>
      <c r="BY54" s="67" t="s">
        <v>185</v>
      </c>
      <c r="BZ54" s="67" t="s">
        <v>185</v>
      </c>
      <c r="CA54" s="131" t="s">
        <v>185</v>
      </c>
      <c r="CB54" s="67" t="s">
        <v>185</v>
      </c>
      <c r="CC54" s="67" t="s">
        <v>185</v>
      </c>
      <c r="CD54" s="67" t="s">
        <v>185</v>
      </c>
      <c r="CE54" s="67" t="s">
        <v>185</v>
      </c>
      <c r="CF54" s="131" t="s">
        <v>185</v>
      </c>
      <c r="CG54" s="131">
        <v>1.2629999999999999</v>
      </c>
      <c r="CH54" s="131" t="s">
        <v>185</v>
      </c>
      <c r="CI54" s="131" t="s">
        <v>185</v>
      </c>
      <c r="CJ54" s="131">
        <v>1.2629999999999999</v>
      </c>
      <c r="CK54" s="131" t="s">
        <v>185</v>
      </c>
      <c r="CL54" s="131">
        <v>1.2629999999999999</v>
      </c>
      <c r="CM54" s="131" t="s">
        <v>185</v>
      </c>
      <c r="CN54" s="131" t="s">
        <v>185</v>
      </c>
      <c r="CO54" s="131">
        <v>1.2629999999999999</v>
      </c>
      <c r="CP54" s="131" t="s">
        <v>185</v>
      </c>
      <c r="CQ54" s="67" t="s">
        <v>185</v>
      </c>
    </row>
    <row r="55" spans="1:95" s="123" customFormat="1" ht="78.75">
      <c r="A55" s="67" t="s">
        <v>387</v>
      </c>
      <c r="B55" s="74" t="s">
        <v>388</v>
      </c>
      <c r="C55" s="128" t="s">
        <v>185</v>
      </c>
      <c r="D55" s="67" t="s">
        <v>334</v>
      </c>
      <c r="E55" s="129">
        <v>2020</v>
      </c>
      <c r="F55" s="67" t="s">
        <v>335</v>
      </c>
      <c r="G55" s="67" t="s">
        <v>185</v>
      </c>
      <c r="H55" s="67" t="s">
        <v>185</v>
      </c>
      <c r="I55" s="67" t="s">
        <v>185</v>
      </c>
      <c r="J55" s="130" t="s">
        <v>389</v>
      </c>
      <c r="K55" s="67" t="s">
        <v>185</v>
      </c>
      <c r="L55" s="67" t="s">
        <v>185</v>
      </c>
      <c r="M55" s="67" t="s">
        <v>185</v>
      </c>
      <c r="N55" s="67" t="s">
        <v>185</v>
      </c>
      <c r="O55" s="67" t="s">
        <v>185</v>
      </c>
      <c r="P55" s="67" t="s">
        <v>185</v>
      </c>
      <c r="Q55" s="67" t="s">
        <v>185</v>
      </c>
      <c r="R55" s="67" t="s">
        <v>185</v>
      </c>
      <c r="S55" s="67" t="s">
        <v>185</v>
      </c>
      <c r="T55" s="131">
        <v>2.0790000000000002</v>
      </c>
      <c r="U55" s="67" t="s">
        <v>185</v>
      </c>
      <c r="V55" s="67" t="s">
        <v>185</v>
      </c>
      <c r="W55" s="67" t="s">
        <v>185</v>
      </c>
      <c r="X55" s="67" t="s">
        <v>185</v>
      </c>
      <c r="Y55" s="67" t="s">
        <v>185</v>
      </c>
      <c r="Z55" s="67" t="s">
        <v>185</v>
      </c>
      <c r="AA55" s="67" t="s">
        <v>185</v>
      </c>
      <c r="AB55" s="67" t="s">
        <v>185</v>
      </c>
      <c r="AC55" s="67" t="s">
        <v>185</v>
      </c>
      <c r="AD55" s="67" t="s">
        <v>185</v>
      </c>
      <c r="AE55" s="67" t="s">
        <v>185</v>
      </c>
      <c r="AF55" s="67" t="s">
        <v>185</v>
      </c>
      <c r="AG55" s="67" t="s">
        <v>185</v>
      </c>
      <c r="AH55" s="67" t="s">
        <v>185</v>
      </c>
      <c r="AI55" s="67" t="s">
        <v>390</v>
      </c>
      <c r="AJ55" s="67" t="s">
        <v>185</v>
      </c>
      <c r="AK55" s="67" t="s">
        <v>185</v>
      </c>
      <c r="AL55" s="67" t="s">
        <v>390</v>
      </c>
      <c r="AM55" s="67" t="s">
        <v>185</v>
      </c>
      <c r="AN55" s="67" t="s">
        <v>185</v>
      </c>
      <c r="AO55" s="67" t="s">
        <v>185</v>
      </c>
      <c r="AP55" s="67" t="s">
        <v>185</v>
      </c>
      <c r="AQ55" s="67" t="s">
        <v>185</v>
      </c>
      <c r="AR55" s="67" t="s">
        <v>185</v>
      </c>
      <c r="AS55" s="67" t="s">
        <v>185</v>
      </c>
      <c r="AT55" s="67" t="s">
        <v>185</v>
      </c>
      <c r="AU55" s="67" t="s">
        <v>185</v>
      </c>
      <c r="AV55" s="67" t="s">
        <v>185</v>
      </c>
      <c r="AW55" s="67" t="s">
        <v>185</v>
      </c>
      <c r="AX55" s="67" t="s">
        <v>185</v>
      </c>
      <c r="AY55" s="67" t="s">
        <v>185</v>
      </c>
      <c r="AZ55" s="67" t="s">
        <v>185</v>
      </c>
      <c r="BA55" s="67" t="s">
        <v>185</v>
      </c>
      <c r="BB55" s="67" t="s">
        <v>185</v>
      </c>
      <c r="BC55" s="131" t="s">
        <v>185</v>
      </c>
      <c r="BD55" s="131" t="s">
        <v>185</v>
      </c>
      <c r="BE55" s="131" t="s">
        <v>185</v>
      </c>
      <c r="BF55" s="131" t="s">
        <v>185</v>
      </c>
      <c r="BG55" s="67" t="s">
        <v>185</v>
      </c>
      <c r="BH55" s="67" t="s">
        <v>185</v>
      </c>
      <c r="BI55" s="67" t="s">
        <v>185</v>
      </c>
      <c r="BJ55" s="67" t="s">
        <v>185</v>
      </c>
      <c r="BK55" s="67" t="s">
        <v>185</v>
      </c>
      <c r="BL55" s="67" t="s">
        <v>185</v>
      </c>
      <c r="BM55" s="67" t="s">
        <v>185</v>
      </c>
      <c r="BN55" s="67" t="s">
        <v>185</v>
      </c>
      <c r="BO55" s="67" t="s">
        <v>185</v>
      </c>
      <c r="BP55" s="67" t="s">
        <v>185</v>
      </c>
      <c r="BQ55" s="131" t="s">
        <v>185</v>
      </c>
      <c r="BR55" s="67" t="s">
        <v>185</v>
      </c>
      <c r="BS55" s="67" t="s">
        <v>185</v>
      </c>
      <c r="BT55" s="67" t="s">
        <v>185</v>
      </c>
      <c r="BU55" s="67" t="s">
        <v>185</v>
      </c>
      <c r="BV55" s="131" t="s">
        <v>185</v>
      </c>
      <c r="BW55" s="131" t="s">
        <v>185</v>
      </c>
      <c r="BX55" s="131" t="s">
        <v>185</v>
      </c>
      <c r="BY55" s="131" t="s">
        <v>185</v>
      </c>
      <c r="BZ55" s="131" t="s">
        <v>185</v>
      </c>
      <c r="CA55" s="131" t="s">
        <v>185</v>
      </c>
      <c r="CB55" s="131" t="s">
        <v>185</v>
      </c>
      <c r="CC55" s="131" t="s">
        <v>185</v>
      </c>
      <c r="CD55" s="131" t="s">
        <v>185</v>
      </c>
      <c r="CE55" s="131" t="s">
        <v>185</v>
      </c>
      <c r="CF55" s="131" t="s">
        <v>185</v>
      </c>
      <c r="CG55" s="131">
        <v>2.0790000000000002</v>
      </c>
      <c r="CH55" s="131" t="s">
        <v>185</v>
      </c>
      <c r="CI55" s="131" t="s">
        <v>185</v>
      </c>
      <c r="CJ55" s="131">
        <v>2.0790000000000002</v>
      </c>
      <c r="CK55" s="131" t="s">
        <v>185</v>
      </c>
      <c r="CL55" s="131">
        <v>2.0790000000000002</v>
      </c>
      <c r="CM55" s="131" t="s">
        <v>185</v>
      </c>
      <c r="CN55" s="131" t="s">
        <v>185</v>
      </c>
      <c r="CO55" s="131">
        <v>2.0790000000000002</v>
      </c>
      <c r="CP55" s="131" t="s">
        <v>185</v>
      </c>
      <c r="CQ55" s="67" t="s">
        <v>185</v>
      </c>
    </row>
    <row r="56" spans="1:95" s="123" customFormat="1" ht="47.25">
      <c r="A56" s="67" t="s">
        <v>391</v>
      </c>
      <c r="B56" s="74" t="s">
        <v>392</v>
      </c>
      <c r="C56" s="128" t="s">
        <v>185</v>
      </c>
      <c r="D56" s="67" t="s">
        <v>334</v>
      </c>
      <c r="E56" s="129">
        <v>2024</v>
      </c>
      <c r="F56" s="67" t="s">
        <v>357</v>
      </c>
      <c r="G56" s="67" t="s">
        <v>185</v>
      </c>
      <c r="H56" s="67" t="s">
        <v>185</v>
      </c>
      <c r="I56" s="67" t="s">
        <v>185</v>
      </c>
      <c r="J56" s="130" t="s">
        <v>361</v>
      </c>
      <c r="K56" s="67" t="s">
        <v>185</v>
      </c>
      <c r="L56" s="67" t="s">
        <v>185</v>
      </c>
      <c r="M56" s="67" t="s">
        <v>185</v>
      </c>
      <c r="N56" s="67" t="s">
        <v>185</v>
      </c>
      <c r="O56" s="67" t="s">
        <v>185</v>
      </c>
      <c r="P56" s="67" t="s">
        <v>185</v>
      </c>
      <c r="Q56" s="67" t="s">
        <v>185</v>
      </c>
      <c r="R56" s="67" t="s">
        <v>185</v>
      </c>
      <c r="S56" s="67" t="s">
        <v>185</v>
      </c>
      <c r="T56" s="131">
        <v>3.5819999999999999</v>
      </c>
      <c r="U56" s="67" t="s">
        <v>185</v>
      </c>
      <c r="V56" s="67" t="s">
        <v>185</v>
      </c>
      <c r="W56" s="67" t="s">
        <v>185</v>
      </c>
      <c r="X56" s="67" t="s">
        <v>185</v>
      </c>
      <c r="Y56" s="67" t="s">
        <v>185</v>
      </c>
      <c r="Z56" s="67" t="s">
        <v>185</v>
      </c>
      <c r="AA56" s="67" t="s">
        <v>185</v>
      </c>
      <c r="AB56" s="67" t="s">
        <v>185</v>
      </c>
      <c r="AC56" s="67" t="s">
        <v>185</v>
      </c>
      <c r="AD56" s="67" t="s">
        <v>185</v>
      </c>
      <c r="AE56" s="67" t="s">
        <v>185</v>
      </c>
      <c r="AF56" s="67" t="s">
        <v>185</v>
      </c>
      <c r="AG56" s="67" t="s">
        <v>185</v>
      </c>
      <c r="AH56" s="67" t="s">
        <v>185</v>
      </c>
      <c r="AI56" s="67" t="s">
        <v>185</v>
      </c>
      <c r="AJ56" s="67" t="s">
        <v>185</v>
      </c>
      <c r="AK56" s="67" t="s">
        <v>185</v>
      </c>
      <c r="AL56" s="67" t="s">
        <v>185</v>
      </c>
      <c r="AM56" s="67" t="s">
        <v>185</v>
      </c>
      <c r="AN56" s="67" t="s">
        <v>185</v>
      </c>
      <c r="AO56" s="67" t="s">
        <v>185</v>
      </c>
      <c r="AP56" s="67" t="s">
        <v>185</v>
      </c>
      <c r="AQ56" s="67" t="s">
        <v>185</v>
      </c>
      <c r="AR56" s="67" t="s">
        <v>185</v>
      </c>
      <c r="AS56" s="67" t="s">
        <v>185</v>
      </c>
      <c r="AT56" s="67" t="s">
        <v>185</v>
      </c>
      <c r="AU56" s="67" t="s">
        <v>185</v>
      </c>
      <c r="AV56" s="67" t="s">
        <v>185</v>
      </c>
      <c r="AW56" s="67" t="s">
        <v>185</v>
      </c>
      <c r="AX56" s="67" t="s">
        <v>185</v>
      </c>
      <c r="AY56" s="67" t="s">
        <v>185</v>
      </c>
      <c r="AZ56" s="67" t="s">
        <v>185</v>
      </c>
      <c r="BA56" s="67" t="s">
        <v>185</v>
      </c>
      <c r="BB56" s="67" t="s">
        <v>185</v>
      </c>
      <c r="BC56" s="131" t="s">
        <v>185</v>
      </c>
      <c r="BD56" s="131" t="s">
        <v>185</v>
      </c>
      <c r="BE56" s="131" t="s">
        <v>185</v>
      </c>
      <c r="BF56" s="131" t="s">
        <v>185</v>
      </c>
      <c r="BG56" s="67" t="s">
        <v>185</v>
      </c>
      <c r="BH56" s="67" t="s">
        <v>185</v>
      </c>
      <c r="BI56" s="67" t="s">
        <v>185</v>
      </c>
      <c r="BJ56" s="67" t="s">
        <v>185</v>
      </c>
      <c r="BK56" s="67" t="s">
        <v>185</v>
      </c>
      <c r="BL56" s="67" t="s">
        <v>185</v>
      </c>
      <c r="BM56" s="131" t="s">
        <v>185</v>
      </c>
      <c r="BN56" s="131" t="s">
        <v>185</v>
      </c>
      <c r="BO56" s="131" t="s">
        <v>185</v>
      </c>
      <c r="BP56" s="131" t="s">
        <v>185</v>
      </c>
      <c r="BQ56" s="131" t="s">
        <v>185</v>
      </c>
      <c r="BR56" s="131" t="s">
        <v>185</v>
      </c>
      <c r="BS56" s="131" t="s">
        <v>185</v>
      </c>
      <c r="BT56" s="131" t="s">
        <v>185</v>
      </c>
      <c r="BU56" s="131" t="s">
        <v>185</v>
      </c>
      <c r="BV56" s="131" t="s">
        <v>185</v>
      </c>
      <c r="BW56" s="131">
        <v>3.5819999999999999</v>
      </c>
      <c r="BX56" s="131" t="s">
        <v>185</v>
      </c>
      <c r="BY56" s="131" t="s">
        <v>185</v>
      </c>
      <c r="BZ56" s="131">
        <v>0.02</v>
      </c>
      <c r="CA56" s="131">
        <v>3.5619999999999998</v>
      </c>
      <c r="CB56" s="131">
        <v>3.5819999999999999</v>
      </c>
      <c r="CC56" s="131" t="s">
        <v>185</v>
      </c>
      <c r="CD56" s="131" t="s">
        <v>185</v>
      </c>
      <c r="CE56" s="131">
        <v>0.02</v>
      </c>
      <c r="CF56" s="131">
        <v>3.5619999999999998</v>
      </c>
      <c r="CG56" s="131">
        <v>3.5819999999999999</v>
      </c>
      <c r="CH56" s="131" t="s">
        <v>185</v>
      </c>
      <c r="CI56" s="131" t="s">
        <v>185</v>
      </c>
      <c r="CJ56" s="131">
        <v>3.5619999999999998</v>
      </c>
      <c r="CK56" s="131" t="s">
        <v>185</v>
      </c>
      <c r="CL56" s="131">
        <v>3.5819999999999999</v>
      </c>
      <c r="CM56" s="131" t="s">
        <v>185</v>
      </c>
      <c r="CN56" s="131" t="s">
        <v>185</v>
      </c>
      <c r="CO56" s="131">
        <v>3.5819999999999999</v>
      </c>
      <c r="CP56" s="131" t="s">
        <v>185</v>
      </c>
      <c r="CQ56" s="67" t="s">
        <v>185</v>
      </c>
    </row>
    <row r="57" spans="1:95" s="123" customFormat="1" ht="63">
      <c r="A57" s="67" t="s">
        <v>216</v>
      </c>
      <c r="B57" s="74" t="s">
        <v>217</v>
      </c>
      <c r="C57" s="128" t="s">
        <v>185</v>
      </c>
      <c r="D57" s="67" t="s">
        <v>334</v>
      </c>
      <c r="E57" s="129">
        <v>2023</v>
      </c>
      <c r="F57" s="67" t="s">
        <v>352</v>
      </c>
      <c r="G57" s="67" t="s">
        <v>185</v>
      </c>
      <c r="H57" s="67" t="s">
        <v>185</v>
      </c>
      <c r="I57" s="67" t="s">
        <v>185</v>
      </c>
      <c r="J57" s="130" t="s">
        <v>349</v>
      </c>
      <c r="K57" s="67" t="s">
        <v>185</v>
      </c>
      <c r="L57" s="67" t="s">
        <v>185</v>
      </c>
      <c r="M57" s="67" t="s">
        <v>185</v>
      </c>
      <c r="N57" s="67" t="s">
        <v>185</v>
      </c>
      <c r="O57" s="67" t="s">
        <v>185</v>
      </c>
      <c r="P57" s="67" t="s">
        <v>185</v>
      </c>
      <c r="Q57" s="67" t="s">
        <v>185</v>
      </c>
      <c r="R57" s="67" t="s">
        <v>185</v>
      </c>
      <c r="S57" s="67" t="s">
        <v>185</v>
      </c>
      <c r="T57" s="131">
        <v>0.64300000000000002</v>
      </c>
      <c r="U57" s="67" t="s">
        <v>185</v>
      </c>
      <c r="V57" s="67" t="s">
        <v>185</v>
      </c>
      <c r="W57" s="67" t="s">
        <v>185</v>
      </c>
      <c r="X57" s="67" t="s">
        <v>185</v>
      </c>
      <c r="Y57" s="67" t="s">
        <v>185</v>
      </c>
      <c r="Z57" s="67" t="s">
        <v>185</v>
      </c>
      <c r="AA57" s="67" t="s">
        <v>185</v>
      </c>
      <c r="AB57" s="67" t="s">
        <v>185</v>
      </c>
      <c r="AC57" s="67" t="s">
        <v>185</v>
      </c>
      <c r="AD57" s="67" t="s">
        <v>185</v>
      </c>
      <c r="AE57" s="67" t="s">
        <v>185</v>
      </c>
      <c r="AF57" s="67" t="s">
        <v>185</v>
      </c>
      <c r="AG57" s="67" t="s">
        <v>185</v>
      </c>
      <c r="AH57" s="67" t="s">
        <v>185</v>
      </c>
      <c r="AI57" s="67" t="s">
        <v>185</v>
      </c>
      <c r="AJ57" s="67" t="s">
        <v>185</v>
      </c>
      <c r="AK57" s="67" t="s">
        <v>185</v>
      </c>
      <c r="AL57" s="67" t="s">
        <v>185</v>
      </c>
      <c r="AM57" s="67" t="s">
        <v>185</v>
      </c>
      <c r="AN57" s="67" t="s">
        <v>185</v>
      </c>
      <c r="AO57" s="67" t="s">
        <v>185</v>
      </c>
      <c r="AP57" s="67" t="s">
        <v>185</v>
      </c>
      <c r="AQ57" s="67" t="s">
        <v>185</v>
      </c>
      <c r="AR57" s="67" t="s">
        <v>185</v>
      </c>
      <c r="AS57" s="67" t="s">
        <v>185</v>
      </c>
      <c r="AT57" s="67" t="s">
        <v>185</v>
      </c>
      <c r="AU57" s="67" t="s">
        <v>185</v>
      </c>
      <c r="AV57" s="67" t="s">
        <v>185</v>
      </c>
      <c r="AW57" s="67" t="s">
        <v>185</v>
      </c>
      <c r="AX57" s="67" t="s">
        <v>185</v>
      </c>
      <c r="AY57" s="67" t="s">
        <v>185</v>
      </c>
      <c r="AZ57" s="67" t="s">
        <v>185</v>
      </c>
      <c r="BA57" s="67" t="s">
        <v>185</v>
      </c>
      <c r="BB57" s="67" t="s">
        <v>185</v>
      </c>
      <c r="BC57" s="131" t="s">
        <v>185</v>
      </c>
      <c r="BD57" s="131" t="s">
        <v>185</v>
      </c>
      <c r="BE57" s="131" t="s">
        <v>185</v>
      </c>
      <c r="BF57" s="131" t="s">
        <v>185</v>
      </c>
      <c r="BG57" s="67" t="s">
        <v>185</v>
      </c>
      <c r="BH57" s="67" t="s">
        <v>185</v>
      </c>
      <c r="BI57" s="67" t="s">
        <v>185</v>
      </c>
      <c r="BJ57" s="67" t="s">
        <v>185</v>
      </c>
      <c r="BK57" s="67" t="s">
        <v>185</v>
      </c>
      <c r="BL57" s="67" t="s">
        <v>185</v>
      </c>
      <c r="BM57" s="131">
        <v>0.64300000000000002</v>
      </c>
      <c r="BN57" s="131" t="s">
        <v>185</v>
      </c>
      <c r="BO57" s="131" t="s">
        <v>185</v>
      </c>
      <c r="BP57" s="131">
        <v>0.64300000000000002</v>
      </c>
      <c r="BQ57" s="131" t="s">
        <v>185</v>
      </c>
      <c r="BR57" s="131">
        <v>0.64300000000000002</v>
      </c>
      <c r="BS57" s="131" t="s">
        <v>185</v>
      </c>
      <c r="BT57" s="131" t="s">
        <v>185</v>
      </c>
      <c r="BU57" s="131">
        <v>0.64300000000000002</v>
      </c>
      <c r="BV57" s="131" t="s">
        <v>185</v>
      </c>
      <c r="BW57" s="131" t="s">
        <v>185</v>
      </c>
      <c r="BX57" s="131" t="s">
        <v>185</v>
      </c>
      <c r="BY57" s="131" t="s">
        <v>185</v>
      </c>
      <c r="BZ57" s="131" t="s">
        <v>185</v>
      </c>
      <c r="CA57" s="131" t="s">
        <v>185</v>
      </c>
      <c r="CB57" s="131" t="s">
        <v>185</v>
      </c>
      <c r="CC57" s="131" t="s">
        <v>185</v>
      </c>
      <c r="CD57" s="131" t="s">
        <v>185</v>
      </c>
      <c r="CE57" s="131" t="s">
        <v>185</v>
      </c>
      <c r="CF57" s="131" t="s">
        <v>185</v>
      </c>
      <c r="CG57" s="131">
        <v>0.64300000000000002</v>
      </c>
      <c r="CH57" s="131" t="s">
        <v>185</v>
      </c>
      <c r="CI57" s="131" t="s">
        <v>185</v>
      </c>
      <c r="CJ57" s="131">
        <v>0.64300000000000002</v>
      </c>
      <c r="CK57" s="131" t="s">
        <v>185</v>
      </c>
      <c r="CL57" s="131">
        <v>0.64300000000000002</v>
      </c>
      <c r="CM57" s="131" t="s">
        <v>185</v>
      </c>
      <c r="CN57" s="131" t="s">
        <v>185</v>
      </c>
      <c r="CO57" s="131">
        <v>0.64300000000000002</v>
      </c>
      <c r="CP57" s="131" t="s">
        <v>185</v>
      </c>
      <c r="CQ57" s="67" t="s">
        <v>185</v>
      </c>
    </row>
    <row r="58" spans="1:95" s="123" customFormat="1" ht="63">
      <c r="A58" s="67" t="s">
        <v>218</v>
      </c>
      <c r="B58" s="74" t="s">
        <v>219</v>
      </c>
      <c r="C58" s="128" t="s">
        <v>185</v>
      </c>
      <c r="D58" s="67" t="s">
        <v>334</v>
      </c>
      <c r="E58" s="129">
        <v>2023</v>
      </c>
      <c r="F58" s="67" t="s">
        <v>352</v>
      </c>
      <c r="G58" s="67" t="s">
        <v>185</v>
      </c>
      <c r="H58" s="67" t="s">
        <v>185</v>
      </c>
      <c r="I58" s="67" t="s">
        <v>185</v>
      </c>
      <c r="J58" s="130" t="s">
        <v>349</v>
      </c>
      <c r="K58" s="67" t="s">
        <v>185</v>
      </c>
      <c r="L58" s="67" t="s">
        <v>185</v>
      </c>
      <c r="M58" s="67" t="s">
        <v>185</v>
      </c>
      <c r="N58" s="67" t="s">
        <v>185</v>
      </c>
      <c r="O58" s="67" t="s">
        <v>185</v>
      </c>
      <c r="P58" s="67" t="s">
        <v>185</v>
      </c>
      <c r="Q58" s="67" t="s">
        <v>185</v>
      </c>
      <c r="R58" s="67" t="s">
        <v>185</v>
      </c>
      <c r="S58" s="67" t="s">
        <v>185</v>
      </c>
      <c r="T58" s="131">
        <v>1.4370000000000001</v>
      </c>
      <c r="U58" s="67" t="s">
        <v>185</v>
      </c>
      <c r="V58" s="67" t="s">
        <v>185</v>
      </c>
      <c r="W58" s="67" t="s">
        <v>185</v>
      </c>
      <c r="X58" s="67" t="s">
        <v>185</v>
      </c>
      <c r="Y58" s="67" t="s">
        <v>185</v>
      </c>
      <c r="Z58" s="67" t="s">
        <v>185</v>
      </c>
      <c r="AA58" s="67" t="s">
        <v>185</v>
      </c>
      <c r="AB58" s="67" t="s">
        <v>185</v>
      </c>
      <c r="AC58" s="67" t="s">
        <v>185</v>
      </c>
      <c r="AD58" s="67" t="s">
        <v>185</v>
      </c>
      <c r="AE58" s="67" t="s">
        <v>185</v>
      </c>
      <c r="AF58" s="67" t="s">
        <v>185</v>
      </c>
      <c r="AG58" s="67" t="s">
        <v>185</v>
      </c>
      <c r="AH58" s="67" t="s">
        <v>185</v>
      </c>
      <c r="AI58" s="67" t="s">
        <v>185</v>
      </c>
      <c r="AJ58" s="67" t="s">
        <v>185</v>
      </c>
      <c r="AK58" s="67" t="s">
        <v>185</v>
      </c>
      <c r="AL58" s="67" t="s">
        <v>185</v>
      </c>
      <c r="AM58" s="67" t="s">
        <v>185</v>
      </c>
      <c r="AN58" s="67" t="s">
        <v>185</v>
      </c>
      <c r="AO58" s="67" t="s">
        <v>185</v>
      </c>
      <c r="AP58" s="67" t="s">
        <v>185</v>
      </c>
      <c r="AQ58" s="67" t="s">
        <v>185</v>
      </c>
      <c r="AR58" s="67" t="s">
        <v>185</v>
      </c>
      <c r="AS58" s="67" t="s">
        <v>185</v>
      </c>
      <c r="AT58" s="67" t="s">
        <v>185</v>
      </c>
      <c r="AU58" s="67" t="s">
        <v>185</v>
      </c>
      <c r="AV58" s="67" t="s">
        <v>185</v>
      </c>
      <c r="AW58" s="67" t="s">
        <v>185</v>
      </c>
      <c r="AX58" s="67" t="s">
        <v>185</v>
      </c>
      <c r="AY58" s="67" t="s">
        <v>185</v>
      </c>
      <c r="AZ58" s="67" t="s">
        <v>185</v>
      </c>
      <c r="BA58" s="67" t="s">
        <v>185</v>
      </c>
      <c r="BB58" s="67" t="s">
        <v>185</v>
      </c>
      <c r="BC58" s="131" t="s">
        <v>185</v>
      </c>
      <c r="BD58" s="131" t="s">
        <v>185</v>
      </c>
      <c r="BE58" s="131" t="s">
        <v>185</v>
      </c>
      <c r="BF58" s="131" t="s">
        <v>185</v>
      </c>
      <c r="BG58" s="67" t="s">
        <v>185</v>
      </c>
      <c r="BH58" s="67" t="s">
        <v>185</v>
      </c>
      <c r="BI58" s="67" t="s">
        <v>185</v>
      </c>
      <c r="BJ58" s="67" t="s">
        <v>185</v>
      </c>
      <c r="BK58" s="67" t="s">
        <v>185</v>
      </c>
      <c r="BL58" s="67" t="s">
        <v>185</v>
      </c>
      <c r="BM58" s="67" t="s">
        <v>393</v>
      </c>
      <c r="BN58" s="67" t="s">
        <v>185</v>
      </c>
      <c r="BO58" s="67" t="s">
        <v>185</v>
      </c>
      <c r="BP58" s="67" t="s">
        <v>393</v>
      </c>
      <c r="BQ58" s="131" t="s">
        <v>185</v>
      </c>
      <c r="BR58" s="67" t="s">
        <v>393</v>
      </c>
      <c r="BS58" s="67" t="s">
        <v>185</v>
      </c>
      <c r="BT58" s="67" t="s">
        <v>185</v>
      </c>
      <c r="BU58" s="67" t="s">
        <v>393</v>
      </c>
      <c r="BV58" s="131" t="s">
        <v>185</v>
      </c>
      <c r="BW58" s="131" t="s">
        <v>185</v>
      </c>
      <c r="BX58" s="131" t="s">
        <v>185</v>
      </c>
      <c r="BY58" s="131" t="s">
        <v>185</v>
      </c>
      <c r="BZ58" s="131" t="s">
        <v>185</v>
      </c>
      <c r="CA58" s="131" t="s">
        <v>185</v>
      </c>
      <c r="CB58" s="131" t="s">
        <v>185</v>
      </c>
      <c r="CC58" s="131" t="s">
        <v>185</v>
      </c>
      <c r="CD58" s="131" t="s">
        <v>185</v>
      </c>
      <c r="CE58" s="131" t="s">
        <v>185</v>
      </c>
      <c r="CF58" s="131" t="s">
        <v>185</v>
      </c>
      <c r="CG58" s="131">
        <v>1.4370000000000001</v>
      </c>
      <c r="CH58" s="131" t="s">
        <v>185</v>
      </c>
      <c r="CI58" s="131" t="s">
        <v>185</v>
      </c>
      <c r="CJ58" s="131">
        <v>0</v>
      </c>
      <c r="CK58" s="131">
        <v>1.4370000000000001</v>
      </c>
      <c r="CL58" s="131">
        <v>1.4370000000000001</v>
      </c>
      <c r="CM58" s="131" t="s">
        <v>185</v>
      </c>
      <c r="CN58" s="131" t="s">
        <v>185</v>
      </c>
      <c r="CO58" s="131">
        <v>1.4370000000000001</v>
      </c>
      <c r="CP58" s="131">
        <v>1.4370000000000001</v>
      </c>
      <c r="CQ58" s="67" t="s">
        <v>185</v>
      </c>
    </row>
    <row r="59" spans="1:95" s="123" customFormat="1" ht="63">
      <c r="A59" s="67" t="s">
        <v>394</v>
      </c>
      <c r="B59" s="74" t="s">
        <v>395</v>
      </c>
      <c r="C59" s="128" t="s">
        <v>185</v>
      </c>
      <c r="D59" s="67" t="s">
        <v>334</v>
      </c>
      <c r="E59" s="129">
        <v>2024</v>
      </c>
      <c r="F59" s="67" t="s">
        <v>357</v>
      </c>
      <c r="G59" s="67" t="s">
        <v>185</v>
      </c>
      <c r="H59" s="67" t="s">
        <v>185</v>
      </c>
      <c r="I59" s="67" t="s">
        <v>185</v>
      </c>
      <c r="J59" s="130" t="s">
        <v>349</v>
      </c>
      <c r="K59" s="67" t="s">
        <v>185</v>
      </c>
      <c r="L59" s="67" t="s">
        <v>185</v>
      </c>
      <c r="M59" s="67" t="s">
        <v>185</v>
      </c>
      <c r="N59" s="67" t="s">
        <v>185</v>
      </c>
      <c r="O59" s="67" t="s">
        <v>185</v>
      </c>
      <c r="P59" s="67" t="s">
        <v>185</v>
      </c>
      <c r="Q59" s="67" t="s">
        <v>185</v>
      </c>
      <c r="R59" s="67" t="s">
        <v>185</v>
      </c>
      <c r="S59" s="67" t="s">
        <v>185</v>
      </c>
      <c r="T59" s="131">
        <v>0.97099999999999997</v>
      </c>
      <c r="U59" s="67" t="s">
        <v>185</v>
      </c>
      <c r="V59" s="67" t="s">
        <v>185</v>
      </c>
      <c r="W59" s="67" t="s">
        <v>185</v>
      </c>
      <c r="X59" s="67" t="s">
        <v>185</v>
      </c>
      <c r="Y59" s="67" t="s">
        <v>185</v>
      </c>
      <c r="Z59" s="67" t="s">
        <v>185</v>
      </c>
      <c r="AA59" s="67" t="s">
        <v>185</v>
      </c>
      <c r="AB59" s="67" t="s">
        <v>185</v>
      </c>
      <c r="AC59" s="67" t="s">
        <v>185</v>
      </c>
      <c r="AD59" s="67" t="s">
        <v>185</v>
      </c>
      <c r="AE59" s="67" t="s">
        <v>185</v>
      </c>
      <c r="AF59" s="67" t="s">
        <v>185</v>
      </c>
      <c r="AG59" s="67" t="s">
        <v>185</v>
      </c>
      <c r="AH59" s="67" t="s">
        <v>185</v>
      </c>
      <c r="AI59" s="67" t="s">
        <v>185</v>
      </c>
      <c r="AJ59" s="67" t="s">
        <v>185</v>
      </c>
      <c r="AK59" s="67" t="s">
        <v>185</v>
      </c>
      <c r="AL59" s="67" t="s">
        <v>185</v>
      </c>
      <c r="AM59" s="67" t="s">
        <v>185</v>
      </c>
      <c r="AN59" s="67" t="s">
        <v>185</v>
      </c>
      <c r="AO59" s="67" t="s">
        <v>185</v>
      </c>
      <c r="AP59" s="67" t="s">
        <v>185</v>
      </c>
      <c r="AQ59" s="67" t="s">
        <v>185</v>
      </c>
      <c r="AR59" s="67" t="s">
        <v>185</v>
      </c>
      <c r="AS59" s="67" t="s">
        <v>185</v>
      </c>
      <c r="AT59" s="67" t="s">
        <v>185</v>
      </c>
      <c r="AU59" s="67" t="s">
        <v>185</v>
      </c>
      <c r="AV59" s="67" t="s">
        <v>185</v>
      </c>
      <c r="AW59" s="67" t="s">
        <v>185</v>
      </c>
      <c r="AX59" s="67" t="s">
        <v>185</v>
      </c>
      <c r="AY59" s="67" t="s">
        <v>185</v>
      </c>
      <c r="AZ59" s="67" t="s">
        <v>185</v>
      </c>
      <c r="BA59" s="67" t="s">
        <v>185</v>
      </c>
      <c r="BB59" s="67" t="s">
        <v>185</v>
      </c>
      <c r="BC59" s="131" t="s">
        <v>185</v>
      </c>
      <c r="BD59" s="131" t="s">
        <v>185</v>
      </c>
      <c r="BE59" s="131" t="s">
        <v>185</v>
      </c>
      <c r="BF59" s="131" t="s">
        <v>185</v>
      </c>
      <c r="BG59" s="67" t="s">
        <v>185</v>
      </c>
      <c r="BH59" s="67" t="s">
        <v>185</v>
      </c>
      <c r="BI59" s="67" t="s">
        <v>185</v>
      </c>
      <c r="BJ59" s="67" t="s">
        <v>185</v>
      </c>
      <c r="BK59" s="67" t="s">
        <v>185</v>
      </c>
      <c r="BL59" s="67" t="s">
        <v>185</v>
      </c>
      <c r="BM59" s="67" t="s">
        <v>185</v>
      </c>
      <c r="BN59" s="67" t="s">
        <v>185</v>
      </c>
      <c r="BO59" s="67" t="s">
        <v>185</v>
      </c>
      <c r="BP59" s="67" t="s">
        <v>185</v>
      </c>
      <c r="BQ59" s="131" t="s">
        <v>185</v>
      </c>
      <c r="BR59" s="67" t="s">
        <v>185</v>
      </c>
      <c r="BS59" s="67" t="s">
        <v>185</v>
      </c>
      <c r="BT59" s="67" t="s">
        <v>185</v>
      </c>
      <c r="BU59" s="67" t="s">
        <v>185</v>
      </c>
      <c r="BV59" s="131" t="s">
        <v>185</v>
      </c>
      <c r="BW59" s="131">
        <v>0.97099999999999997</v>
      </c>
      <c r="BX59" s="131" t="s">
        <v>185</v>
      </c>
      <c r="BY59" s="131" t="s">
        <v>185</v>
      </c>
      <c r="BZ59" s="131">
        <v>0.97099999999999997</v>
      </c>
      <c r="CA59" s="131" t="s">
        <v>185</v>
      </c>
      <c r="CB59" s="131">
        <v>0.97099999999999997</v>
      </c>
      <c r="CC59" s="131" t="s">
        <v>185</v>
      </c>
      <c r="CD59" s="131" t="s">
        <v>185</v>
      </c>
      <c r="CE59" s="131">
        <v>0.97099999999999997</v>
      </c>
      <c r="CF59" s="131" t="s">
        <v>185</v>
      </c>
      <c r="CG59" s="131">
        <v>0.97099999999999997</v>
      </c>
      <c r="CH59" s="131" t="s">
        <v>185</v>
      </c>
      <c r="CI59" s="131" t="s">
        <v>185</v>
      </c>
      <c r="CJ59" s="131">
        <v>0.97099999999999997</v>
      </c>
      <c r="CK59" s="131" t="s">
        <v>185</v>
      </c>
      <c r="CL59" s="131">
        <v>0.97099999999999997</v>
      </c>
      <c r="CM59" s="131" t="s">
        <v>185</v>
      </c>
      <c r="CN59" s="131" t="s">
        <v>185</v>
      </c>
      <c r="CO59" s="131">
        <v>0.97099999999999997</v>
      </c>
      <c r="CP59" s="131" t="s">
        <v>185</v>
      </c>
      <c r="CQ59" s="67" t="s">
        <v>185</v>
      </c>
    </row>
    <row r="60" spans="1:95" s="123" customFormat="1" ht="63">
      <c r="A60" s="67" t="s">
        <v>396</v>
      </c>
      <c r="B60" s="74" t="s">
        <v>397</v>
      </c>
      <c r="C60" s="128" t="s">
        <v>185</v>
      </c>
      <c r="D60" s="67" t="s">
        <v>334</v>
      </c>
      <c r="E60" s="129">
        <v>2024</v>
      </c>
      <c r="F60" s="67" t="s">
        <v>357</v>
      </c>
      <c r="G60" s="67" t="s">
        <v>185</v>
      </c>
      <c r="H60" s="67" t="s">
        <v>185</v>
      </c>
      <c r="I60" s="67" t="s">
        <v>185</v>
      </c>
      <c r="J60" s="130" t="s">
        <v>363</v>
      </c>
      <c r="K60" s="67" t="s">
        <v>185</v>
      </c>
      <c r="L60" s="67" t="s">
        <v>185</v>
      </c>
      <c r="M60" s="67" t="s">
        <v>185</v>
      </c>
      <c r="N60" s="67" t="s">
        <v>185</v>
      </c>
      <c r="O60" s="67" t="s">
        <v>185</v>
      </c>
      <c r="P60" s="67" t="s">
        <v>185</v>
      </c>
      <c r="Q60" s="67" t="s">
        <v>185</v>
      </c>
      <c r="R60" s="67" t="s">
        <v>185</v>
      </c>
      <c r="S60" s="67" t="s">
        <v>185</v>
      </c>
      <c r="T60" s="131">
        <v>1.641</v>
      </c>
      <c r="U60" s="67" t="s">
        <v>185</v>
      </c>
      <c r="V60" s="67" t="s">
        <v>185</v>
      </c>
      <c r="W60" s="67" t="s">
        <v>185</v>
      </c>
      <c r="X60" s="67" t="s">
        <v>185</v>
      </c>
      <c r="Y60" s="67" t="s">
        <v>185</v>
      </c>
      <c r="Z60" s="67" t="s">
        <v>185</v>
      </c>
      <c r="AA60" s="67" t="s">
        <v>185</v>
      </c>
      <c r="AB60" s="67" t="s">
        <v>185</v>
      </c>
      <c r="AC60" s="67" t="s">
        <v>185</v>
      </c>
      <c r="AD60" s="67" t="s">
        <v>185</v>
      </c>
      <c r="AE60" s="67" t="s">
        <v>185</v>
      </c>
      <c r="AF60" s="67" t="s">
        <v>185</v>
      </c>
      <c r="AG60" s="67" t="s">
        <v>185</v>
      </c>
      <c r="AH60" s="67" t="s">
        <v>185</v>
      </c>
      <c r="AI60" s="67" t="s">
        <v>185</v>
      </c>
      <c r="AJ60" s="67" t="s">
        <v>185</v>
      </c>
      <c r="AK60" s="67" t="s">
        <v>185</v>
      </c>
      <c r="AL60" s="67" t="s">
        <v>185</v>
      </c>
      <c r="AM60" s="67" t="s">
        <v>185</v>
      </c>
      <c r="AN60" s="67" t="s">
        <v>185</v>
      </c>
      <c r="AO60" s="67" t="s">
        <v>185</v>
      </c>
      <c r="AP60" s="67" t="s">
        <v>185</v>
      </c>
      <c r="AQ60" s="67" t="s">
        <v>185</v>
      </c>
      <c r="AR60" s="67" t="s">
        <v>185</v>
      </c>
      <c r="AS60" s="67" t="s">
        <v>185</v>
      </c>
      <c r="AT60" s="67" t="s">
        <v>185</v>
      </c>
      <c r="AU60" s="67" t="s">
        <v>185</v>
      </c>
      <c r="AV60" s="67" t="s">
        <v>185</v>
      </c>
      <c r="AW60" s="67" t="s">
        <v>185</v>
      </c>
      <c r="AX60" s="67" t="s">
        <v>185</v>
      </c>
      <c r="AY60" s="67" t="s">
        <v>185</v>
      </c>
      <c r="AZ60" s="67" t="s">
        <v>185</v>
      </c>
      <c r="BA60" s="67" t="s">
        <v>185</v>
      </c>
      <c r="BB60" s="67" t="s">
        <v>185</v>
      </c>
      <c r="BC60" s="131" t="s">
        <v>185</v>
      </c>
      <c r="BD60" s="131" t="s">
        <v>185</v>
      </c>
      <c r="BE60" s="131" t="s">
        <v>185</v>
      </c>
      <c r="BF60" s="131" t="s">
        <v>185</v>
      </c>
      <c r="BG60" s="67" t="s">
        <v>185</v>
      </c>
      <c r="BH60" s="67" t="s">
        <v>185</v>
      </c>
      <c r="BI60" s="67" t="s">
        <v>185</v>
      </c>
      <c r="BJ60" s="67" t="s">
        <v>185</v>
      </c>
      <c r="BK60" s="67" t="s">
        <v>185</v>
      </c>
      <c r="BL60" s="67" t="s">
        <v>185</v>
      </c>
      <c r="BM60" s="67" t="s">
        <v>185</v>
      </c>
      <c r="BN60" s="67" t="s">
        <v>185</v>
      </c>
      <c r="BO60" s="67" t="s">
        <v>185</v>
      </c>
      <c r="BP60" s="67" t="s">
        <v>185</v>
      </c>
      <c r="BQ60" s="131" t="s">
        <v>185</v>
      </c>
      <c r="BR60" s="67" t="s">
        <v>185</v>
      </c>
      <c r="BS60" s="67" t="s">
        <v>185</v>
      </c>
      <c r="BT60" s="67" t="s">
        <v>185</v>
      </c>
      <c r="BU60" s="67" t="s">
        <v>185</v>
      </c>
      <c r="BV60" s="131" t="s">
        <v>185</v>
      </c>
      <c r="BW60" s="131">
        <v>1.641</v>
      </c>
      <c r="BX60" s="131" t="s">
        <v>185</v>
      </c>
      <c r="BY60" s="131" t="s">
        <v>185</v>
      </c>
      <c r="BZ60" s="131">
        <v>1.641</v>
      </c>
      <c r="CA60" s="131" t="s">
        <v>185</v>
      </c>
      <c r="CB60" s="131">
        <v>1.641</v>
      </c>
      <c r="CC60" s="131" t="s">
        <v>185</v>
      </c>
      <c r="CD60" s="131" t="s">
        <v>185</v>
      </c>
      <c r="CE60" s="131">
        <v>1.641</v>
      </c>
      <c r="CF60" s="131" t="s">
        <v>185</v>
      </c>
      <c r="CG60" s="131">
        <v>1.641</v>
      </c>
      <c r="CH60" s="131" t="s">
        <v>185</v>
      </c>
      <c r="CI60" s="131" t="s">
        <v>185</v>
      </c>
      <c r="CJ60" s="131">
        <v>1.641</v>
      </c>
      <c r="CK60" s="131" t="s">
        <v>185</v>
      </c>
      <c r="CL60" s="131">
        <v>1.641</v>
      </c>
      <c r="CM60" s="131" t="s">
        <v>185</v>
      </c>
      <c r="CN60" s="131" t="s">
        <v>185</v>
      </c>
      <c r="CO60" s="131">
        <v>1.641</v>
      </c>
      <c r="CP60" s="131" t="s">
        <v>185</v>
      </c>
      <c r="CQ60" s="67" t="s">
        <v>185</v>
      </c>
    </row>
    <row r="61" spans="1:95" s="123" customFormat="1" ht="31.5">
      <c r="A61" s="67" t="s">
        <v>398</v>
      </c>
      <c r="B61" s="141" t="s">
        <v>399</v>
      </c>
      <c r="C61" s="128" t="s">
        <v>185</v>
      </c>
      <c r="D61" s="67" t="s">
        <v>334</v>
      </c>
      <c r="E61" s="129">
        <v>2020</v>
      </c>
      <c r="F61" s="67" t="s">
        <v>335</v>
      </c>
      <c r="G61" s="67" t="s">
        <v>185</v>
      </c>
      <c r="H61" s="67" t="s">
        <v>185</v>
      </c>
      <c r="I61" s="67" t="s">
        <v>185</v>
      </c>
      <c r="J61" s="130" t="s">
        <v>349</v>
      </c>
      <c r="K61" s="67" t="s">
        <v>185</v>
      </c>
      <c r="L61" s="67" t="s">
        <v>185</v>
      </c>
      <c r="M61" s="67" t="s">
        <v>185</v>
      </c>
      <c r="N61" s="67" t="s">
        <v>185</v>
      </c>
      <c r="O61" s="67" t="s">
        <v>185</v>
      </c>
      <c r="P61" s="67" t="s">
        <v>185</v>
      </c>
      <c r="Q61" s="67" t="s">
        <v>185</v>
      </c>
      <c r="R61" s="67" t="s">
        <v>185</v>
      </c>
      <c r="S61" s="67" t="s">
        <v>185</v>
      </c>
      <c r="T61" s="131">
        <v>0.82699999999999996</v>
      </c>
      <c r="U61" s="67" t="s">
        <v>185</v>
      </c>
      <c r="V61" s="67" t="s">
        <v>185</v>
      </c>
      <c r="W61" s="67" t="s">
        <v>185</v>
      </c>
      <c r="X61" s="67" t="s">
        <v>185</v>
      </c>
      <c r="Y61" s="67" t="s">
        <v>185</v>
      </c>
      <c r="Z61" s="67" t="s">
        <v>185</v>
      </c>
      <c r="AA61" s="67" t="s">
        <v>185</v>
      </c>
      <c r="AB61" s="67" t="s">
        <v>185</v>
      </c>
      <c r="AC61" s="67" t="s">
        <v>185</v>
      </c>
      <c r="AD61" s="67" t="s">
        <v>185</v>
      </c>
      <c r="AE61" s="67" t="s">
        <v>185</v>
      </c>
      <c r="AF61" s="67" t="s">
        <v>185</v>
      </c>
      <c r="AG61" s="67" t="s">
        <v>185</v>
      </c>
      <c r="AH61" s="67" t="s">
        <v>185</v>
      </c>
      <c r="AI61" s="67" t="s">
        <v>400</v>
      </c>
      <c r="AJ61" s="67" t="s">
        <v>185</v>
      </c>
      <c r="AK61" s="67" t="s">
        <v>185</v>
      </c>
      <c r="AL61" s="67" t="s">
        <v>400</v>
      </c>
      <c r="AM61" s="67" t="s">
        <v>185</v>
      </c>
      <c r="AN61" s="67" t="s">
        <v>185</v>
      </c>
      <c r="AO61" s="67" t="s">
        <v>185</v>
      </c>
      <c r="AP61" s="67" t="s">
        <v>185</v>
      </c>
      <c r="AQ61" s="67" t="s">
        <v>185</v>
      </c>
      <c r="AR61" s="67" t="s">
        <v>185</v>
      </c>
      <c r="AS61" s="131" t="s">
        <v>185</v>
      </c>
      <c r="AT61" s="67" t="s">
        <v>185</v>
      </c>
      <c r="AU61" s="67" t="s">
        <v>185</v>
      </c>
      <c r="AV61" s="131" t="s">
        <v>185</v>
      </c>
      <c r="AW61" s="67" t="s">
        <v>185</v>
      </c>
      <c r="AX61" s="67" t="s">
        <v>185</v>
      </c>
      <c r="AY61" s="67" t="s">
        <v>185</v>
      </c>
      <c r="AZ61" s="67" t="s">
        <v>185</v>
      </c>
      <c r="BA61" s="67" t="s">
        <v>185</v>
      </c>
      <c r="BB61" s="67" t="s">
        <v>185</v>
      </c>
      <c r="BC61" s="131" t="s">
        <v>185</v>
      </c>
      <c r="BD61" s="131" t="s">
        <v>185</v>
      </c>
      <c r="BE61" s="131" t="s">
        <v>185</v>
      </c>
      <c r="BF61" s="131" t="s">
        <v>185</v>
      </c>
      <c r="BG61" s="67" t="s">
        <v>185</v>
      </c>
      <c r="BH61" s="67" t="s">
        <v>185</v>
      </c>
      <c r="BI61" s="67" t="s">
        <v>185</v>
      </c>
      <c r="BJ61" s="67" t="s">
        <v>185</v>
      </c>
      <c r="BK61" s="67" t="s">
        <v>185</v>
      </c>
      <c r="BL61" s="67" t="s">
        <v>185</v>
      </c>
      <c r="BM61" s="67" t="s">
        <v>185</v>
      </c>
      <c r="BN61" s="67" t="s">
        <v>185</v>
      </c>
      <c r="BO61" s="67" t="s">
        <v>185</v>
      </c>
      <c r="BP61" s="67" t="s">
        <v>185</v>
      </c>
      <c r="BQ61" s="131" t="s">
        <v>185</v>
      </c>
      <c r="BR61" s="67" t="s">
        <v>185</v>
      </c>
      <c r="BS61" s="67" t="s">
        <v>185</v>
      </c>
      <c r="BT61" s="67" t="s">
        <v>185</v>
      </c>
      <c r="BU61" s="67" t="s">
        <v>185</v>
      </c>
      <c r="BV61" s="131" t="s">
        <v>185</v>
      </c>
      <c r="BW61" s="131" t="s">
        <v>185</v>
      </c>
      <c r="BX61" s="131" t="s">
        <v>185</v>
      </c>
      <c r="BY61" s="131" t="s">
        <v>185</v>
      </c>
      <c r="BZ61" s="131" t="s">
        <v>185</v>
      </c>
      <c r="CA61" s="131" t="s">
        <v>185</v>
      </c>
      <c r="CB61" s="131" t="s">
        <v>185</v>
      </c>
      <c r="CC61" s="131" t="s">
        <v>185</v>
      </c>
      <c r="CD61" s="131" t="s">
        <v>185</v>
      </c>
      <c r="CE61" s="131" t="s">
        <v>185</v>
      </c>
      <c r="CF61" s="131" t="s">
        <v>185</v>
      </c>
      <c r="CG61" s="131">
        <v>0.82699999999999996</v>
      </c>
      <c r="CH61" s="131" t="s">
        <v>185</v>
      </c>
      <c r="CI61" s="131" t="s">
        <v>185</v>
      </c>
      <c r="CJ61" s="131">
        <v>0.82699999999999996</v>
      </c>
      <c r="CK61" s="131" t="s">
        <v>185</v>
      </c>
      <c r="CL61" s="131">
        <v>0.82699999999999996</v>
      </c>
      <c r="CM61" s="131" t="s">
        <v>185</v>
      </c>
      <c r="CN61" s="131" t="s">
        <v>185</v>
      </c>
      <c r="CO61" s="131">
        <v>0.82699999999999996</v>
      </c>
      <c r="CP61" s="131" t="s">
        <v>185</v>
      </c>
      <c r="CQ61" s="67" t="s">
        <v>185</v>
      </c>
    </row>
    <row r="62" spans="1:95" s="123" customFormat="1" ht="31.5">
      <c r="A62" s="67" t="s">
        <v>401</v>
      </c>
      <c r="B62" s="74" t="s">
        <v>402</v>
      </c>
      <c r="C62" s="128" t="s">
        <v>185</v>
      </c>
      <c r="D62" s="67" t="s">
        <v>334</v>
      </c>
      <c r="E62" s="129">
        <v>2024</v>
      </c>
      <c r="F62" s="67" t="s">
        <v>357</v>
      </c>
      <c r="G62" s="67" t="s">
        <v>185</v>
      </c>
      <c r="H62" s="67" t="s">
        <v>185</v>
      </c>
      <c r="I62" s="67" t="s">
        <v>185</v>
      </c>
      <c r="J62" s="130" t="s">
        <v>349</v>
      </c>
      <c r="K62" s="67" t="s">
        <v>185</v>
      </c>
      <c r="L62" s="67" t="s">
        <v>185</v>
      </c>
      <c r="M62" s="67" t="s">
        <v>185</v>
      </c>
      <c r="N62" s="67" t="s">
        <v>185</v>
      </c>
      <c r="O62" s="67" t="s">
        <v>185</v>
      </c>
      <c r="P62" s="67" t="s">
        <v>185</v>
      </c>
      <c r="Q62" s="67" t="s">
        <v>185</v>
      </c>
      <c r="R62" s="67" t="s">
        <v>185</v>
      </c>
      <c r="S62" s="67" t="s">
        <v>185</v>
      </c>
      <c r="T62" s="131">
        <v>0.82699999999999996</v>
      </c>
      <c r="U62" s="67" t="s">
        <v>185</v>
      </c>
      <c r="V62" s="67" t="s">
        <v>185</v>
      </c>
      <c r="W62" s="67" t="s">
        <v>185</v>
      </c>
      <c r="X62" s="67" t="s">
        <v>185</v>
      </c>
      <c r="Y62" s="67" t="s">
        <v>185</v>
      </c>
      <c r="Z62" s="67" t="s">
        <v>185</v>
      </c>
      <c r="AA62" s="67" t="s">
        <v>185</v>
      </c>
      <c r="AB62" s="67" t="s">
        <v>185</v>
      </c>
      <c r="AC62" s="67" t="s">
        <v>185</v>
      </c>
      <c r="AD62" s="67" t="s">
        <v>185</v>
      </c>
      <c r="AE62" s="67" t="s">
        <v>185</v>
      </c>
      <c r="AF62" s="67" t="s">
        <v>185</v>
      </c>
      <c r="AG62" s="67" t="s">
        <v>185</v>
      </c>
      <c r="AH62" s="67" t="s">
        <v>185</v>
      </c>
      <c r="AI62" s="67" t="s">
        <v>185</v>
      </c>
      <c r="AJ62" s="67" t="s">
        <v>185</v>
      </c>
      <c r="AK62" s="67" t="s">
        <v>185</v>
      </c>
      <c r="AL62" s="67" t="s">
        <v>185</v>
      </c>
      <c r="AM62" s="67" t="s">
        <v>185</v>
      </c>
      <c r="AN62" s="67" t="s">
        <v>185</v>
      </c>
      <c r="AO62" s="67" t="s">
        <v>185</v>
      </c>
      <c r="AP62" s="67" t="s">
        <v>185</v>
      </c>
      <c r="AQ62" s="67" t="s">
        <v>185</v>
      </c>
      <c r="AR62" s="67" t="s">
        <v>185</v>
      </c>
      <c r="AS62" s="131" t="s">
        <v>185</v>
      </c>
      <c r="AT62" s="67" t="s">
        <v>185</v>
      </c>
      <c r="AU62" s="67" t="s">
        <v>185</v>
      </c>
      <c r="AV62" s="131" t="s">
        <v>185</v>
      </c>
      <c r="AW62" s="67" t="s">
        <v>185</v>
      </c>
      <c r="AX62" s="67" t="s">
        <v>185</v>
      </c>
      <c r="AY62" s="67" t="s">
        <v>185</v>
      </c>
      <c r="AZ62" s="67" t="s">
        <v>185</v>
      </c>
      <c r="BA62" s="67" t="s">
        <v>185</v>
      </c>
      <c r="BB62" s="67" t="s">
        <v>185</v>
      </c>
      <c r="BC62" s="131" t="s">
        <v>185</v>
      </c>
      <c r="BD62" s="131" t="s">
        <v>185</v>
      </c>
      <c r="BE62" s="131" t="s">
        <v>185</v>
      </c>
      <c r="BF62" s="131" t="s">
        <v>185</v>
      </c>
      <c r="BG62" s="67" t="s">
        <v>185</v>
      </c>
      <c r="BH62" s="67" t="s">
        <v>185</v>
      </c>
      <c r="BI62" s="67" t="s">
        <v>185</v>
      </c>
      <c r="BJ62" s="67" t="s">
        <v>185</v>
      </c>
      <c r="BK62" s="67" t="s">
        <v>185</v>
      </c>
      <c r="BL62" s="67" t="s">
        <v>185</v>
      </c>
      <c r="BM62" s="67" t="s">
        <v>185</v>
      </c>
      <c r="BN62" s="67" t="s">
        <v>185</v>
      </c>
      <c r="BO62" s="67" t="s">
        <v>185</v>
      </c>
      <c r="BP62" s="67" t="s">
        <v>185</v>
      </c>
      <c r="BQ62" s="131" t="s">
        <v>185</v>
      </c>
      <c r="BR62" s="67" t="s">
        <v>185</v>
      </c>
      <c r="BS62" s="67" t="s">
        <v>185</v>
      </c>
      <c r="BT62" s="67" t="s">
        <v>185</v>
      </c>
      <c r="BU62" s="67" t="s">
        <v>185</v>
      </c>
      <c r="BV62" s="131" t="s">
        <v>185</v>
      </c>
      <c r="BW62" s="131">
        <v>0.82699999999999996</v>
      </c>
      <c r="BX62" s="131" t="s">
        <v>185</v>
      </c>
      <c r="BY62" s="131" t="s">
        <v>185</v>
      </c>
      <c r="BZ62" s="131">
        <v>0.82699999999999996</v>
      </c>
      <c r="CA62" s="131" t="s">
        <v>185</v>
      </c>
      <c r="CB62" s="131">
        <v>0.82699999999999996</v>
      </c>
      <c r="CC62" s="131" t="s">
        <v>185</v>
      </c>
      <c r="CD62" s="131" t="s">
        <v>185</v>
      </c>
      <c r="CE62" s="131">
        <v>0.82699999999999996</v>
      </c>
      <c r="CF62" s="131" t="s">
        <v>185</v>
      </c>
      <c r="CG62" s="131">
        <v>0.82699999999999996</v>
      </c>
      <c r="CH62" s="131" t="s">
        <v>185</v>
      </c>
      <c r="CI62" s="131" t="s">
        <v>185</v>
      </c>
      <c r="CJ62" s="131">
        <v>0.82699999999999996</v>
      </c>
      <c r="CK62" s="131" t="s">
        <v>185</v>
      </c>
      <c r="CL62" s="131">
        <v>0.82699999999999996</v>
      </c>
      <c r="CM62" s="131" t="s">
        <v>185</v>
      </c>
      <c r="CN62" s="131" t="s">
        <v>185</v>
      </c>
      <c r="CO62" s="131">
        <v>0.82699999999999996</v>
      </c>
      <c r="CP62" s="131" t="s">
        <v>185</v>
      </c>
      <c r="CQ62" s="67" t="s">
        <v>185</v>
      </c>
    </row>
    <row r="63" spans="1:95" s="123" customFormat="1" ht="31.5">
      <c r="A63" s="67" t="s">
        <v>220</v>
      </c>
      <c r="B63" s="74" t="s">
        <v>221</v>
      </c>
      <c r="C63" s="128" t="s">
        <v>185</v>
      </c>
      <c r="D63" s="67" t="s">
        <v>334</v>
      </c>
      <c r="E63" s="129">
        <v>2023</v>
      </c>
      <c r="F63" s="67" t="s">
        <v>352</v>
      </c>
      <c r="G63" s="67" t="s">
        <v>185</v>
      </c>
      <c r="H63" s="67" t="s">
        <v>185</v>
      </c>
      <c r="I63" s="67" t="s">
        <v>185</v>
      </c>
      <c r="J63" s="130" t="s">
        <v>361</v>
      </c>
      <c r="K63" s="67" t="s">
        <v>185</v>
      </c>
      <c r="L63" s="67" t="s">
        <v>185</v>
      </c>
      <c r="M63" s="67" t="s">
        <v>185</v>
      </c>
      <c r="N63" s="67" t="s">
        <v>185</v>
      </c>
      <c r="O63" s="67" t="s">
        <v>185</v>
      </c>
      <c r="P63" s="67" t="s">
        <v>185</v>
      </c>
      <c r="Q63" s="67" t="s">
        <v>185</v>
      </c>
      <c r="R63" s="67" t="s">
        <v>185</v>
      </c>
      <c r="S63" s="67" t="s">
        <v>185</v>
      </c>
      <c r="T63" s="131">
        <v>0.49199999999999999</v>
      </c>
      <c r="U63" s="67" t="s">
        <v>185</v>
      </c>
      <c r="V63" s="67" t="s">
        <v>185</v>
      </c>
      <c r="W63" s="67" t="s">
        <v>185</v>
      </c>
      <c r="X63" s="67" t="s">
        <v>185</v>
      </c>
      <c r="Y63" s="67" t="s">
        <v>185</v>
      </c>
      <c r="Z63" s="67" t="s">
        <v>185</v>
      </c>
      <c r="AA63" s="67" t="s">
        <v>185</v>
      </c>
      <c r="AB63" s="67" t="s">
        <v>185</v>
      </c>
      <c r="AC63" s="67" t="s">
        <v>185</v>
      </c>
      <c r="AD63" s="67" t="s">
        <v>185</v>
      </c>
      <c r="AE63" s="67" t="s">
        <v>185</v>
      </c>
      <c r="AF63" s="67" t="s">
        <v>185</v>
      </c>
      <c r="AG63" s="67" t="s">
        <v>185</v>
      </c>
      <c r="AH63" s="67" t="s">
        <v>185</v>
      </c>
      <c r="AI63" s="67" t="s">
        <v>185</v>
      </c>
      <c r="AJ63" s="67" t="s">
        <v>185</v>
      </c>
      <c r="AK63" s="67" t="s">
        <v>185</v>
      </c>
      <c r="AL63" s="67" t="s">
        <v>185</v>
      </c>
      <c r="AM63" s="67" t="s">
        <v>185</v>
      </c>
      <c r="AN63" s="67" t="s">
        <v>185</v>
      </c>
      <c r="AO63" s="67" t="s">
        <v>185</v>
      </c>
      <c r="AP63" s="67" t="s">
        <v>185</v>
      </c>
      <c r="AQ63" s="67" t="s">
        <v>185</v>
      </c>
      <c r="AR63" s="67" t="s">
        <v>185</v>
      </c>
      <c r="AS63" s="67" t="s">
        <v>185</v>
      </c>
      <c r="AT63" s="67" t="s">
        <v>185</v>
      </c>
      <c r="AU63" s="67" t="s">
        <v>185</v>
      </c>
      <c r="AV63" s="67" t="s">
        <v>185</v>
      </c>
      <c r="AW63" s="67" t="s">
        <v>185</v>
      </c>
      <c r="AX63" s="67" t="s">
        <v>185</v>
      </c>
      <c r="AY63" s="67" t="s">
        <v>185</v>
      </c>
      <c r="AZ63" s="67" t="s">
        <v>185</v>
      </c>
      <c r="BA63" s="67" t="s">
        <v>185</v>
      </c>
      <c r="BB63" s="67" t="s">
        <v>185</v>
      </c>
      <c r="BC63" s="131" t="s">
        <v>185</v>
      </c>
      <c r="BD63" s="131" t="s">
        <v>185</v>
      </c>
      <c r="BE63" s="131" t="s">
        <v>185</v>
      </c>
      <c r="BF63" s="131" t="s">
        <v>185</v>
      </c>
      <c r="BG63" s="67" t="s">
        <v>185</v>
      </c>
      <c r="BH63" s="67" t="s">
        <v>185</v>
      </c>
      <c r="BI63" s="67" t="s">
        <v>185</v>
      </c>
      <c r="BJ63" s="67" t="s">
        <v>185</v>
      </c>
      <c r="BK63" s="67" t="s">
        <v>185</v>
      </c>
      <c r="BL63" s="67" t="s">
        <v>185</v>
      </c>
      <c r="BM63" s="67" t="s">
        <v>403</v>
      </c>
      <c r="BN63" s="67" t="s">
        <v>185</v>
      </c>
      <c r="BO63" s="67" t="s">
        <v>185</v>
      </c>
      <c r="BP63" s="67" t="s">
        <v>403</v>
      </c>
      <c r="BQ63" s="131" t="s">
        <v>185</v>
      </c>
      <c r="BR63" s="67" t="s">
        <v>403</v>
      </c>
      <c r="BS63" s="67" t="s">
        <v>185</v>
      </c>
      <c r="BT63" s="67" t="s">
        <v>185</v>
      </c>
      <c r="BU63" s="67" t="s">
        <v>403</v>
      </c>
      <c r="BV63" s="131" t="s">
        <v>185</v>
      </c>
      <c r="BW63" s="131" t="s">
        <v>185</v>
      </c>
      <c r="BX63" s="131" t="s">
        <v>185</v>
      </c>
      <c r="BY63" s="131" t="s">
        <v>185</v>
      </c>
      <c r="BZ63" s="131" t="s">
        <v>185</v>
      </c>
      <c r="CA63" s="131" t="s">
        <v>185</v>
      </c>
      <c r="CB63" s="131" t="s">
        <v>185</v>
      </c>
      <c r="CC63" s="131" t="s">
        <v>185</v>
      </c>
      <c r="CD63" s="131" t="s">
        <v>185</v>
      </c>
      <c r="CE63" s="131" t="s">
        <v>185</v>
      </c>
      <c r="CF63" s="131" t="s">
        <v>185</v>
      </c>
      <c r="CG63" s="131">
        <v>0.49199999999999999</v>
      </c>
      <c r="CH63" s="131" t="s">
        <v>185</v>
      </c>
      <c r="CI63" s="131" t="s">
        <v>185</v>
      </c>
      <c r="CJ63" s="131">
        <v>0.49199999999999999</v>
      </c>
      <c r="CK63" s="131" t="s">
        <v>185</v>
      </c>
      <c r="CL63" s="131">
        <v>0.49199999999999999</v>
      </c>
      <c r="CM63" s="131" t="s">
        <v>185</v>
      </c>
      <c r="CN63" s="131" t="s">
        <v>185</v>
      </c>
      <c r="CO63" s="131">
        <v>0.49199999999999999</v>
      </c>
      <c r="CP63" s="131" t="s">
        <v>185</v>
      </c>
      <c r="CQ63" s="67" t="s">
        <v>185</v>
      </c>
    </row>
    <row r="64" spans="1:95" s="123" customFormat="1" ht="47.25">
      <c r="A64" s="67" t="s">
        <v>404</v>
      </c>
      <c r="B64" s="74" t="s">
        <v>405</v>
      </c>
      <c r="C64" s="128" t="s">
        <v>185</v>
      </c>
      <c r="D64" s="67" t="s">
        <v>334</v>
      </c>
      <c r="E64" s="129">
        <v>2020</v>
      </c>
      <c r="F64" s="67" t="s">
        <v>335</v>
      </c>
      <c r="G64" s="67" t="s">
        <v>185</v>
      </c>
      <c r="H64" s="67" t="s">
        <v>185</v>
      </c>
      <c r="I64" s="67" t="s">
        <v>185</v>
      </c>
      <c r="J64" s="130" t="s">
        <v>363</v>
      </c>
      <c r="K64" s="67" t="s">
        <v>185</v>
      </c>
      <c r="L64" s="67" t="s">
        <v>185</v>
      </c>
      <c r="M64" s="67" t="s">
        <v>185</v>
      </c>
      <c r="N64" s="67" t="s">
        <v>185</v>
      </c>
      <c r="O64" s="67" t="s">
        <v>185</v>
      </c>
      <c r="P64" s="67" t="s">
        <v>185</v>
      </c>
      <c r="Q64" s="67" t="s">
        <v>185</v>
      </c>
      <c r="R64" s="67" t="s">
        <v>185</v>
      </c>
      <c r="S64" s="67" t="s">
        <v>185</v>
      </c>
      <c r="T64" s="131">
        <v>0.82699999999999996</v>
      </c>
      <c r="U64" s="67" t="s">
        <v>185</v>
      </c>
      <c r="V64" s="67" t="s">
        <v>185</v>
      </c>
      <c r="W64" s="67" t="s">
        <v>185</v>
      </c>
      <c r="X64" s="67" t="s">
        <v>185</v>
      </c>
      <c r="Y64" s="67" t="s">
        <v>185</v>
      </c>
      <c r="Z64" s="67" t="s">
        <v>185</v>
      </c>
      <c r="AA64" s="67" t="s">
        <v>185</v>
      </c>
      <c r="AB64" s="67" t="s">
        <v>185</v>
      </c>
      <c r="AC64" s="67" t="s">
        <v>185</v>
      </c>
      <c r="AD64" s="67" t="s">
        <v>185</v>
      </c>
      <c r="AE64" s="67" t="s">
        <v>185</v>
      </c>
      <c r="AF64" s="67" t="s">
        <v>185</v>
      </c>
      <c r="AG64" s="67" t="s">
        <v>185</v>
      </c>
      <c r="AH64" s="67" t="s">
        <v>185</v>
      </c>
      <c r="AI64" s="67" t="s">
        <v>400</v>
      </c>
      <c r="AJ64" s="67" t="s">
        <v>185</v>
      </c>
      <c r="AK64" s="67" t="s">
        <v>185</v>
      </c>
      <c r="AL64" s="67" t="s">
        <v>400</v>
      </c>
      <c r="AM64" s="67" t="s">
        <v>185</v>
      </c>
      <c r="AN64" s="67" t="s">
        <v>185</v>
      </c>
      <c r="AO64" s="67" t="s">
        <v>185</v>
      </c>
      <c r="AP64" s="67" t="s">
        <v>185</v>
      </c>
      <c r="AQ64" s="67" t="s">
        <v>185</v>
      </c>
      <c r="AR64" s="67" t="s">
        <v>185</v>
      </c>
      <c r="AS64" s="67" t="s">
        <v>185</v>
      </c>
      <c r="AT64" s="67" t="s">
        <v>185</v>
      </c>
      <c r="AU64" s="67" t="s">
        <v>185</v>
      </c>
      <c r="AV64" s="67" t="s">
        <v>185</v>
      </c>
      <c r="AW64" s="67" t="s">
        <v>185</v>
      </c>
      <c r="AX64" s="67" t="s">
        <v>185</v>
      </c>
      <c r="AY64" s="67" t="s">
        <v>185</v>
      </c>
      <c r="AZ64" s="67" t="s">
        <v>185</v>
      </c>
      <c r="BA64" s="67" t="s">
        <v>185</v>
      </c>
      <c r="BB64" s="67" t="s">
        <v>185</v>
      </c>
      <c r="BC64" s="131" t="s">
        <v>185</v>
      </c>
      <c r="BD64" s="131" t="s">
        <v>185</v>
      </c>
      <c r="BE64" s="131" t="s">
        <v>185</v>
      </c>
      <c r="BF64" s="131" t="s">
        <v>185</v>
      </c>
      <c r="BG64" s="67" t="s">
        <v>185</v>
      </c>
      <c r="BH64" s="67" t="s">
        <v>185</v>
      </c>
      <c r="BI64" s="67" t="s">
        <v>185</v>
      </c>
      <c r="BJ64" s="67" t="s">
        <v>185</v>
      </c>
      <c r="BK64" s="67" t="s">
        <v>185</v>
      </c>
      <c r="BL64" s="67" t="s">
        <v>185</v>
      </c>
      <c r="BM64" s="67" t="s">
        <v>185</v>
      </c>
      <c r="BN64" s="67" t="s">
        <v>185</v>
      </c>
      <c r="BO64" s="67" t="s">
        <v>185</v>
      </c>
      <c r="BP64" s="67" t="s">
        <v>185</v>
      </c>
      <c r="BQ64" s="131" t="s">
        <v>185</v>
      </c>
      <c r="BR64" s="67" t="s">
        <v>185</v>
      </c>
      <c r="BS64" s="67" t="s">
        <v>185</v>
      </c>
      <c r="BT64" s="67" t="s">
        <v>185</v>
      </c>
      <c r="BU64" s="67" t="s">
        <v>185</v>
      </c>
      <c r="BV64" s="131" t="s">
        <v>185</v>
      </c>
      <c r="BW64" s="131" t="s">
        <v>185</v>
      </c>
      <c r="BX64" s="131" t="s">
        <v>185</v>
      </c>
      <c r="BY64" s="131" t="s">
        <v>185</v>
      </c>
      <c r="BZ64" s="131" t="s">
        <v>185</v>
      </c>
      <c r="CA64" s="131" t="s">
        <v>185</v>
      </c>
      <c r="CB64" s="131" t="s">
        <v>185</v>
      </c>
      <c r="CC64" s="131" t="s">
        <v>185</v>
      </c>
      <c r="CD64" s="131" t="s">
        <v>185</v>
      </c>
      <c r="CE64" s="131" t="s">
        <v>185</v>
      </c>
      <c r="CF64" s="131" t="s">
        <v>185</v>
      </c>
      <c r="CG64" s="131">
        <v>0.82699999999999996</v>
      </c>
      <c r="CH64" s="131" t="s">
        <v>185</v>
      </c>
      <c r="CI64" s="131" t="s">
        <v>185</v>
      </c>
      <c r="CJ64" s="131">
        <v>0.82699999999999996</v>
      </c>
      <c r="CK64" s="131" t="s">
        <v>185</v>
      </c>
      <c r="CL64" s="131">
        <v>0.82699999999999996</v>
      </c>
      <c r="CM64" s="131" t="s">
        <v>185</v>
      </c>
      <c r="CN64" s="131" t="s">
        <v>185</v>
      </c>
      <c r="CO64" s="131">
        <v>0.82699999999999996</v>
      </c>
      <c r="CP64" s="131" t="s">
        <v>185</v>
      </c>
      <c r="CQ64" s="67" t="s">
        <v>185</v>
      </c>
    </row>
    <row r="65" spans="1:95" s="123" customFormat="1" ht="31.5">
      <c r="A65" s="67" t="s">
        <v>222</v>
      </c>
      <c r="B65" s="74" t="s">
        <v>223</v>
      </c>
      <c r="C65" s="128" t="s">
        <v>185</v>
      </c>
      <c r="D65" s="67" t="s">
        <v>334</v>
      </c>
      <c r="E65" s="129">
        <v>2023</v>
      </c>
      <c r="F65" s="67" t="s">
        <v>352</v>
      </c>
      <c r="G65" s="67" t="s">
        <v>185</v>
      </c>
      <c r="H65" s="67" t="s">
        <v>185</v>
      </c>
      <c r="I65" s="67" t="s">
        <v>185</v>
      </c>
      <c r="J65" s="130" t="s">
        <v>363</v>
      </c>
      <c r="K65" s="67" t="s">
        <v>185</v>
      </c>
      <c r="L65" s="67" t="s">
        <v>185</v>
      </c>
      <c r="M65" s="67" t="s">
        <v>185</v>
      </c>
      <c r="N65" s="67" t="s">
        <v>185</v>
      </c>
      <c r="O65" s="67" t="s">
        <v>185</v>
      </c>
      <c r="P65" s="67" t="s">
        <v>185</v>
      </c>
      <c r="Q65" s="67" t="s">
        <v>185</v>
      </c>
      <c r="R65" s="67" t="s">
        <v>185</v>
      </c>
      <c r="S65" s="67" t="s">
        <v>185</v>
      </c>
      <c r="T65" s="131">
        <v>0.82699999999999996</v>
      </c>
      <c r="U65" s="67" t="s">
        <v>185</v>
      </c>
      <c r="V65" s="67" t="s">
        <v>185</v>
      </c>
      <c r="W65" s="67" t="s">
        <v>185</v>
      </c>
      <c r="X65" s="67" t="s">
        <v>185</v>
      </c>
      <c r="Y65" s="67" t="s">
        <v>185</v>
      </c>
      <c r="Z65" s="67" t="s">
        <v>185</v>
      </c>
      <c r="AA65" s="67" t="s">
        <v>185</v>
      </c>
      <c r="AB65" s="67" t="s">
        <v>185</v>
      </c>
      <c r="AC65" s="67" t="s">
        <v>185</v>
      </c>
      <c r="AD65" s="67" t="s">
        <v>185</v>
      </c>
      <c r="AE65" s="67" t="s">
        <v>185</v>
      </c>
      <c r="AF65" s="67" t="s">
        <v>185</v>
      </c>
      <c r="AG65" s="67" t="s">
        <v>185</v>
      </c>
      <c r="AH65" s="67" t="s">
        <v>185</v>
      </c>
      <c r="AI65" s="67" t="s">
        <v>185</v>
      </c>
      <c r="AJ65" s="67" t="s">
        <v>185</v>
      </c>
      <c r="AK65" s="67" t="s">
        <v>185</v>
      </c>
      <c r="AL65" s="67" t="s">
        <v>185</v>
      </c>
      <c r="AM65" s="67" t="s">
        <v>185</v>
      </c>
      <c r="AN65" s="67" t="s">
        <v>185</v>
      </c>
      <c r="AO65" s="67" t="s">
        <v>185</v>
      </c>
      <c r="AP65" s="67" t="s">
        <v>185</v>
      </c>
      <c r="AQ65" s="67" t="s">
        <v>185</v>
      </c>
      <c r="AR65" s="67" t="s">
        <v>185</v>
      </c>
      <c r="AS65" s="131" t="s">
        <v>185</v>
      </c>
      <c r="AT65" s="67" t="s">
        <v>185</v>
      </c>
      <c r="AU65" s="67" t="s">
        <v>185</v>
      </c>
      <c r="AV65" s="131" t="s">
        <v>185</v>
      </c>
      <c r="AW65" s="67" t="s">
        <v>185</v>
      </c>
      <c r="AX65" s="67" t="s">
        <v>185</v>
      </c>
      <c r="AY65" s="67" t="s">
        <v>185</v>
      </c>
      <c r="AZ65" s="67" t="s">
        <v>185</v>
      </c>
      <c r="BA65" s="67" t="s">
        <v>185</v>
      </c>
      <c r="BB65" s="67" t="s">
        <v>185</v>
      </c>
      <c r="BC65" s="67" t="s">
        <v>185</v>
      </c>
      <c r="BD65" s="67" t="s">
        <v>185</v>
      </c>
      <c r="BE65" s="67" t="s">
        <v>185</v>
      </c>
      <c r="BF65" s="67" t="s">
        <v>185</v>
      </c>
      <c r="BG65" s="67" t="s">
        <v>185</v>
      </c>
      <c r="BH65" s="67" t="s">
        <v>185</v>
      </c>
      <c r="BI65" s="67" t="s">
        <v>185</v>
      </c>
      <c r="BJ65" s="67" t="s">
        <v>185</v>
      </c>
      <c r="BK65" s="67" t="s">
        <v>185</v>
      </c>
      <c r="BL65" s="67" t="s">
        <v>185</v>
      </c>
      <c r="BM65" s="131">
        <v>0.82699999999999996</v>
      </c>
      <c r="BN65" s="67" t="s">
        <v>185</v>
      </c>
      <c r="BO65" s="67" t="s">
        <v>185</v>
      </c>
      <c r="BP65" s="131">
        <v>0.82699999999999996</v>
      </c>
      <c r="BQ65" s="67" t="s">
        <v>185</v>
      </c>
      <c r="BR65" s="131">
        <v>0.82699999999999996</v>
      </c>
      <c r="BS65" s="67" t="s">
        <v>185</v>
      </c>
      <c r="BT65" s="67" t="s">
        <v>185</v>
      </c>
      <c r="BU65" s="131">
        <v>0.82699999999999996</v>
      </c>
      <c r="BV65" s="67" t="s">
        <v>185</v>
      </c>
      <c r="BW65" s="67" t="s">
        <v>185</v>
      </c>
      <c r="BX65" s="67" t="s">
        <v>185</v>
      </c>
      <c r="BY65" s="67" t="s">
        <v>185</v>
      </c>
      <c r="BZ65" s="67" t="s">
        <v>185</v>
      </c>
      <c r="CA65" s="67" t="s">
        <v>185</v>
      </c>
      <c r="CB65" s="67" t="s">
        <v>185</v>
      </c>
      <c r="CC65" s="67" t="s">
        <v>185</v>
      </c>
      <c r="CD65" s="67" t="s">
        <v>185</v>
      </c>
      <c r="CE65" s="67" t="s">
        <v>185</v>
      </c>
      <c r="CF65" s="67" t="s">
        <v>185</v>
      </c>
      <c r="CG65" s="131">
        <v>0.82699999999999996</v>
      </c>
      <c r="CH65" s="67" t="s">
        <v>185</v>
      </c>
      <c r="CI65" s="67" t="s">
        <v>185</v>
      </c>
      <c r="CJ65" s="131">
        <v>0</v>
      </c>
      <c r="CK65" s="67" t="s">
        <v>967</v>
      </c>
      <c r="CL65" s="131">
        <v>0.82699999999999996</v>
      </c>
      <c r="CM65" s="67" t="s">
        <v>185</v>
      </c>
      <c r="CN65" s="67" t="s">
        <v>185</v>
      </c>
      <c r="CO65" s="131">
        <v>0</v>
      </c>
      <c r="CP65" s="67" t="s">
        <v>967</v>
      </c>
      <c r="CQ65" s="67" t="s">
        <v>185</v>
      </c>
    </row>
    <row r="66" spans="1:95" s="123" customFormat="1" ht="31.5">
      <c r="A66" s="67" t="s">
        <v>406</v>
      </c>
      <c r="B66" s="74" t="s">
        <v>407</v>
      </c>
      <c r="C66" s="128" t="s">
        <v>185</v>
      </c>
      <c r="D66" s="67" t="s">
        <v>334</v>
      </c>
      <c r="E66" s="129">
        <v>2024</v>
      </c>
      <c r="F66" s="67" t="s">
        <v>357</v>
      </c>
      <c r="G66" s="67" t="s">
        <v>185</v>
      </c>
      <c r="H66" s="67" t="s">
        <v>185</v>
      </c>
      <c r="I66" s="67" t="s">
        <v>185</v>
      </c>
      <c r="J66" s="130" t="s">
        <v>363</v>
      </c>
      <c r="K66" s="67" t="s">
        <v>185</v>
      </c>
      <c r="L66" s="67" t="s">
        <v>185</v>
      </c>
      <c r="M66" s="67" t="s">
        <v>185</v>
      </c>
      <c r="N66" s="67" t="s">
        <v>185</v>
      </c>
      <c r="O66" s="67" t="s">
        <v>185</v>
      </c>
      <c r="P66" s="67" t="s">
        <v>185</v>
      </c>
      <c r="Q66" s="67" t="s">
        <v>185</v>
      </c>
      <c r="R66" s="67" t="s">
        <v>185</v>
      </c>
      <c r="S66" s="67" t="s">
        <v>185</v>
      </c>
      <c r="T66" s="131">
        <v>0.998</v>
      </c>
      <c r="U66" s="67" t="s">
        <v>185</v>
      </c>
      <c r="V66" s="67" t="s">
        <v>185</v>
      </c>
      <c r="W66" s="67" t="s">
        <v>185</v>
      </c>
      <c r="X66" s="67" t="s">
        <v>185</v>
      </c>
      <c r="Y66" s="67" t="s">
        <v>185</v>
      </c>
      <c r="Z66" s="67" t="s">
        <v>185</v>
      </c>
      <c r="AA66" s="67" t="s">
        <v>185</v>
      </c>
      <c r="AB66" s="67" t="s">
        <v>185</v>
      </c>
      <c r="AC66" s="67" t="s">
        <v>185</v>
      </c>
      <c r="AD66" s="67" t="s">
        <v>185</v>
      </c>
      <c r="AE66" s="67" t="s">
        <v>185</v>
      </c>
      <c r="AF66" s="67" t="s">
        <v>185</v>
      </c>
      <c r="AG66" s="67" t="s">
        <v>185</v>
      </c>
      <c r="AH66" s="67" t="s">
        <v>185</v>
      </c>
      <c r="AI66" s="67" t="s">
        <v>185</v>
      </c>
      <c r="AJ66" s="67" t="s">
        <v>185</v>
      </c>
      <c r="AK66" s="67" t="s">
        <v>185</v>
      </c>
      <c r="AL66" s="67" t="s">
        <v>185</v>
      </c>
      <c r="AM66" s="67" t="s">
        <v>185</v>
      </c>
      <c r="AN66" s="67" t="s">
        <v>185</v>
      </c>
      <c r="AO66" s="67" t="s">
        <v>185</v>
      </c>
      <c r="AP66" s="67" t="s">
        <v>185</v>
      </c>
      <c r="AQ66" s="67" t="s">
        <v>185</v>
      </c>
      <c r="AR66" s="67" t="s">
        <v>185</v>
      </c>
      <c r="AS66" s="67" t="s">
        <v>185</v>
      </c>
      <c r="AT66" s="67" t="s">
        <v>185</v>
      </c>
      <c r="AU66" s="67" t="s">
        <v>185</v>
      </c>
      <c r="AV66" s="67" t="s">
        <v>185</v>
      </c>
      <c r="AW66" s="67" t="s">
        <v>185</v>
      </c>
      <c r="AX66" s="67" t="s">
        <v>185</v>
      </c>
      <c r="AY66" s="67" t="s">
        <v>185</v>
      </c>
      <c r="AZ66" s="67" t="s">
        <v>185</v>
      </c>
      <c r="BA66" s="67" t="s">
        <v>185</v>
      </c>
      <c r="BB66" s="67" t="s">
        <v>185</v>
      </c>
      <c r="BC66" s="67" t="s">
        <v>185</v>
      </c>
      <c r="BD66" s="67" t="s">
        <v>185</v>
      </c>
      <c r="BE66" s="67" t="s">
        <v>185</v>
      </c>
      <c r="BF66" s="67" t="s">
        <v>185</v>
      </c>
      <c r="BG66" s="67" t="s">
        <v>185</v>
      </c>
      <c r="BH66" s="67" t="s">
        <v>185</v>
      </c>
      <c r="BI66" s="67" t="s">
        <v>185</v>
      </c>
      <c r="BJ66" s="67" t="s">
        <v>185</v>
      </c>
      <c r="BK66" s="67" t="s">
        <v>185</v>
      </c>
      <c r="BL66" s="67" t="s">
        <v>185</v>
      </c>
      <c r="BM66" s="67" t="s">
        <v>185</v>
      </c>
      <c r="BN66" s="67" t="s">
        <v>185</v>
      </c>
      <c r="BO66" s="67" t="s">
        <v>185</v>
      </c>
      <c r="BP66" s="67" t="s">
        <v>185</v>
      </c>
      <c r="BQ66" s="67" t="s">
        <v>185</v>
      </c>
      <c r="BR66" s="67" t="s">
        <v>185</v>
      </c>
      <c r="BS66" s="67" t="s">
        <v>185</v>
      </c>
      <c r="BT66" s="67" t="s">
        <v>185</v>
      </c>
      <c r="BU66" s="67" t="s">
        <v>185</v>
      </c>
      <c r="BV66" s="67" t="s">
        <v>185</v>
      </c>
      <c r="BW66" s="131">
        <v>0.998</v>
      </c>
      <c r="BX66" s="67" t="s">
        <v>185</v>
      </c>
      <c r="BY66" s="67" t="s">
        <v>185</v>
      </c>
      <c r="BZ66" s="131">
        <v>0.998</v>
      </c>
      <c r="CA66" s="67" t="s">
        <v>185</v>
      </c>
      <c r="CB66" s="131">
        <v>0.998</v>
      </c>
      <c r="CC66" s="67" t="s">
        <v>185</v>
      </c>
      <c r="CD66" s="67" t="s">
        <v>185</v>
      </c>
      <c r="CE66" s="131">
        <v>0.998</v>
      </c>
      <c r="CF66" s="67" t="s">
        <v>185</v>
      </c>
      <c r="CG66" s="131">
        <v>0.998</v>
      </c>
      <c r="CH66" s="67" t="s">
        <v>185</v>
      </c>
      <c r="CI66" s="67" t="s">
        <v>185</v>
      </c>
      <c r="CJ66" s="131">
        <v>0.998</v>
      </c>
      <c r="CK66" s="67" t="s">
        <v>185</v>
      </c>
      <c r="CL66" s="131">
        <v>0.998</v>
      </c>
      <c r="CM66" s="67" t="s">
        <v>185</v>
      </c>
      <c r="CN66" s="67" t="s">
        <v>185</v>
      </c>
      <c r="CO66" s="131">
        <v>0.998</v>
      </c>
      <c r="CP66" s="67" t="s">
        <v>185</v>
      </c>
      <c r="CQ66" s="67" t="s">
        <v>185</v>
      </c>
    </row>
    <row r="67" spans="1:95" s="123" customFormat="1" ht="31.5">
      <c r="A67" s="67" t="s">
        <v>408</v>
      </c>
      <c r="B67" s="74" t="s">
        <v>409</v>
      </c>
      <c r="C67" s="128" t="s">
        <v>185</v>
      </c>
      <c r="D67" s="67" t="s">
        <v>334</v>
      </c>
      <c r="E67" s="129">
        <v>2021</v>
      </c>
      <c r="F67" s="67" t="s">
        <v>341</v>
      </c>
      <c r="G67" s="67" t="s">
        <v>185</v>
      </c>
      <c r="H67" s="67" t="s">
        <v>185</v>
      </c>
      <c r="I67" s="67" t="s">
        <v>185</v>
      </c>
      <c r="J67" s="130" t="s">
        <v>410</v>
      </c>
      <c r="K67" s="67" t="s">
        <v>185</v>
      </c>
      <c r="L67" s="67" t="s">
        <v>185</v>
      </c>
      <c r="M67" s="67" t="s">
        <v>185</v>
      </c>
      <c r="N67" s="67" t="s">
        <v>185</v>
      </c>
      <c r="O67" s="67" t="s">
        <v>185</v>
      </c>
      <c r="P67" s="67" t="s">
        <v>185</v>
      </c>
      <c r="Q67" s="67" t="s">
        <v>185</v>
      </c>
      <c r="R67" s="67" t="s">
        <v>185</v>
      </c>
      <c r="S67" s="67" t="s">
        <v>185</v>
      </c>
      <c r="T67" s="131">
        <v>0.73899999999999999</v>
      </c>
      <c r="U67" s="67" t="s">
        <v>185</v>
      </c>
      <c r="V67" s="67" t="s">
        <v>185</v>
      </c>
      <c r="W67" s="67" t="s">
        <v>185</v>
      </c>
      <c r="X67" s="67" t="s">
        <v>185</v>
      </c>
      <c r="Y67" s="67" t="s">
        <v>185</v>
      </c>
      <c r="Z67" s="67" t="s">
        <v>185</v>
      </c>
      <c r="AA67" s="67" t="s">
        <v>185</v>
      </c>
      <c r="AB67" s="67" t="s">
        <v>185</v>
      </c>
      <c r="AC67" s="67" t="s">
        <v>185</v>
      </c>
      <c r="AD67" s="67" t="s">
        <v>185</v>
      </c>
      <c r="AE67" s="67" t="s">
        <v>185</v>
      </c>
      <c r="AF67" s="67" t="s">
        <v>185</v>
      </c>
      <c r="AG67" s="67" t="s">
        <v>185</v>
      </c>
      <c r="AH67" s="67" t="s">
        <v>185</v>
      </c>
      <c r="AI67" s="67" t="s">
        <v>185</v>
      </c>
      <c r="AJ67" s="67" t="s">
        <v>185</v>
      </c>
      <c r="AK67" s="67" t="s">
        <v>185</v>
      </c>
      <c r="AL67" s="67" t="s">
        <v>185</v>
      </c>
      <c r="AM67" s="67" t="s">
        <v>185</v>
      </c>
      <c r="AN67" s="67" t="s">
        <v>185</v>
      </c>
      <c r="AO67" s="67" t="s">
        <v>185</v>
      </c>
      <c r="AP67" s="67" t="s">
        <v>185</v>
      </c>
      <c r="AQ67" s="67" t="s">
        <v>185</v>
      </c>
      <c r="AR67" s="67" t="s">
        <v>185</v>
      </c>
      <c r="AS67" s="131" t="s">
        <v>185</v>
      </c>
      <c r="AT67" s="67" t="s">
        <v>185</v>
      </c>
      <c r="AU67" s="67" t="s">
        <v>185</v>
      </c>
      <c r="AV67" s="131" t="s">
        <v>185</v>
      </c>
      <c r="AW67" s="67" t="s">
        <v>185</v>
      </c>
      <c r="AX67" s="67" t="s">
        <v>185</v>
      </c>
      <c r="AY67" s="67" t="s">
        <v>185</v>
      </c>
      <c r="AZ67" s="67" t="s">
        <v>185</v>
      </c>
      <c r="BA67" s="67" t="s">
        <v>185</v>
      </c>
      <c r="BB67" s="67" t="s">
        <v>185</v>
      </c>
      <c r="BC67" s="131">
        <v>0.73899999999999999</v>
      </c>
      <c r="BD67" s="131" t="s">
        <v>185</v>
      </c>
      <c r="BE67" s="131" t="s">
        <v>185</v>
      </c>
      <c r="BF67" s="131">
        <v>0.73899999999999999</v>
      </c>
      <c r="BG67" s="67" t="s">
        <v>185</v>
      </c>
      <c r="BH67" s="67" t="s">
        <v>185</v>
      </c>
      <c r="BI67" s="67" t="s">
        <v>185</v>
      </c>
      <c r="BJ67" s="67" t="s">
        <v>185</v>
      </c>
      <c r="BK67" s="67" t="s">
        <v>185</v>
      </c>
      <c r="BL67" s="67" t="s">
        <v>185</v>
      </c>
      <c r="BM67" s="67" t="s">
        <v>185</v>
      </c>
      <c r="BN67" s="67" t="s">
        <v>185</v>
      </c>
      <c r="BO67" s="67" t="s">
        <v>185</v>
      </c>
      <c r="BP67" s="67" t="s">
        <v>185</v>
      </c>
      <c r="BQ67" s="131" t="s">
        <v>185</v>
      </c>
      <c r="BR67" s="67" t="s">
        <v>185</v>
      </c>
      <c r="BS67" s="67" t="s">
        <v>185</v>
      </c>
      <c r="BT67" s="67" t="s">
        <v>185</v>
      </c>
      <c r="BU67" s="67" t="s">
        <v>185</v>
      </c>
      <c r="BV67" s="131" t="s">
        <v>185</v>
      </c>
      <c r="BW67" s="131" t="s">
        <v>185</v>
      </c>
      <c r="BX67" s="131" t="s">
        <v>185</v>
      </c>
      <c r="BY67" s="131" t="s">
        <v>185</v>
      </c>
      <c r="BZ67" s="131" t="s">
        <v>185</v>
      </c>
      <c r="CA67" s="131" t="s">
        <v>185</v>
      </c>
      <c r="CB67" s="131" t="s">
        <v>185</v>
      </c>
      <c r="CC67" s="131" t="s">
        <v>185</v>
      </c>
      <c r="CD67" s="131" t="s">
        <v>185</v>
      </c>
      <c r="CE67" s="131" t="s">
        <v>185</v>
      </c>
      <c r="CF67" s="131" t="s">
        <v>185</v>
      </c>
      <c r="CG67" s="131">
        <v>0.73899999999999999</v>
      </c>
      <c r="CH67" s="131" t="s">
        <v>185</v>
      </c>
      <c r="CI67" s="131" t="s">
        <v>185</v>
      </c>
      <c r="CJ67" s="131">
        <v>0.73899999999999999</v>
      </c>
      <c r="CK67" s="131" t="s">
        <v>185</v>
      </c>
      <c r="CL67" s="131">
        <v>0.73899999999999999</v>
      </c>
      <c r="CM67" s="131" t="s">
        <v>185</v>
      </c>
      <c r="CN67" s="131" t="s">
        <v>185</v>
      </c>
      <c r="CO67" s="131">
        <v>0.73899999999999999</v>
      </c>
      <c r="CP67" s="131" t="s">
        <v>185</v>
      </c>
      <c r="CQ67" s="67" t="s">
        <v>185</v>
      </c>
    </row>
    <row r="68" spans="1:95" s="123" customFormat="1" ht="31.5">
      <c r="A68" s="67" t="s">
        <v>411</v>
      </c>
      <c r="B68" s="74" t="s">
        <v>412</v>
      </c>
      <c r="C68" s="128" t="s">
        <v>185</v>
      </c>
      <c r="D68" s="67" t="s">
        <v>334</v>
      </c>
      <c r="E68" s="129">
        <v>2022</v>
      </c>
      <c r="F68" s="67" t="s">
        <v>348</v>
      </c>
      <c r="G68" s="67" t="s">
        <v>185</v>
      </c>
      <c r="H68" s="67" t="s">
        <v>185</v>
      </c>
      <c r="I68" s="67" t="s">
        <v>185</v>
      </c>
      <c r="J68" s="130" t="s">
        <v>413</v>
      </c>
      <c r="K68" s="67" t="s">
        <v>185</v>
      </c>
      <c r="L68" s="67" t="s">
        <v>185</v>
      </c>
      <c r="M68" s="67" t="s">
        <v>185</v>
      </c>
      <c r="N68" s="67" t="s">
        <v>185</v>
      </c>
      <c r="O68" s="67" t="s">
        <v>185</v>
      </c>
      <c r="P68" s="67" t="s">
        <v>185</v>
      </c>
      <c r="Q68" s="67" t="s">
        <v>185</v>
      </c>
      <c r="R68" s="67" t="s">
        <v>185</v>
      </c>
      <c r="S68" s="67" t="s">
        <v>185</v>
      </c>
      <c r="T68" s="131">
        <v>0.83899999999999997</v>
      </c>
      <c r="U68" s="67" t="s">
        <v>185</v>
      </c>
      <c r="V68" s="67" t="s">
        <v>185</v>
      </c>
      <c r="W68" s="67" t="s">
        <v>185</v>
      </c>
      <c r="X68" s="67" t="s">
        <v>185</v>
      </c>
      <c r="Y68" s="67" t="s">
        <v>185</v>
      </c>
      <c r="Z68" s="67" t="s">
        <v>185</v>
      </c>
      <c r="AA68" s="67" t="s">
        <v>185</v>
      </c>
      <c r="AB68" s="67" t="s">
        <v>185</v>
      </c>
      <c r="AC68" s="67" t="s">
        <v>185</v>
      </c>
      <c r="AD68" s="67" t="s">
        <v>185</v>
      </c>
      <c r="AE68" s="67" t="s">
        <v>185</v>
      </c>
      <c r="AF68" s="67" t="s">
        <v>185</v>
      </c>
      <c r="AG68" s="67" t="s">
        <v>185</v>
      </c>
      <c r="AH68" s="67" t="s">
        <v>185</v>
      </c>
      <c r="AI68" s="67" t="s">
        <v>185</v>
      </c>
      <c r="AJ68" s="67" t="s">
        <v>185</v>
      </c>
      <c r="AK68" s="67" t="s">
        <v>185</v>
      </c>
      <c r="AL68" s="67" t="s">
        <v>185</v>
      </c>
      <c r="AM68" s="67" t="s">
        <v>185</v>
      </c>
      <c r="AN68" s="67" t="s">
        <v>185</v>
      </c>
      <c r="AO68" s="67" t="s">
        <v>185</v>
      </c>
      <c r="AP68" s="67" t="s">
        <v>185</v>
      </c>
      <c r="AQ68" s="67" t="s">
        <v>185</v>
      </c>
      <c r="AR68" s="67" t="s">
        <v>185</v>
      </c>
      <c r="AS68" s="131">
        <v>0.83899999999999997</v>
      </c>
      <c r="AT68" s="67" t="s">
        <v>185</v>
      </c>
      <c r="AU68" s="67" t="s">
        <v>185</v>
      </c>
      <c r="AV68" s="131">
        <v>0.83899999999999997</v>
      </c>
      <c r="AW68" s="67" t="s">
        <v>185</v>
      </c>
      <c r="AX68" s="67" t="s">
        <v>185</v>
      </c>
      <c r="AY68" s="67" t="s">
        <v>185</v>
      </c>
      <c r="AZ68" s="67" t="s">
        <v>185</v>
      </c>
      <c r="BA68" s="67" t="s">
        <v>185</v>
      </c>
      <c r="BB68" s="67" t="s">
        <v>185</v>
      </c>
      <c r="BC68" s="131" t="s">
        <v>185</v>
      </c>
      <c r="BD68" s="131" t="s">
        <v>185</v>
      </c>
      <c r="BE68" s="131" t="s">
        <v>185</v>
      </c>
      <c r="BF68" s="131" t="s">
        <v>185</v>
      </c>
      <c r="BG68" s="67" t="s">
        <v>185</v>
      </c>
      <c r="BH68" s="67" t="s">
        <v>185</v>
      </c>
      <c r="BI68" s="67" t="s">
        <v>185</v>
      </c>
      <c r="BJ68" s="67" t="s">
        <v>185</v>
      </c>
      <c r="BK68" s="67" t="s">
        <v>185</v>
      </c>
      <c r="BL68" s="67" t="s">
        <v>185</v>
      </c>
      <c r="BM68" s="67" t="s">
        <v>185</v>
      </c>
      <c r="BN68" s="67" t="s">
        <v>185</v>
      </c>
      <c r="BO68" s="67" t="s">
        <v>185</v>
      </c>
      <c r="BP68" s="67" t="s">
        <v>185</v>
      </c>
      <c r="BQ68" s="131" t="s">
        <v>185</v>
      </c>
      <c r="BR68" s="67" t="s">
        <v>185</v>
      </c>
      <c r="BS68" s="67" t="s">
        <v>185</v>
      </c>
      <c r="BT68" s="67" t="s">
        <v>185</v>
      </c>
      <c r="BU68" s="67" t="s">
        <v>185</v>
      </c>
      <c r="BV68" s="131" t="s">
        <v>185</v>
      </c>
      <c r="BW68" s="131" t="s">
        <v>185</v>
      </c>
      <c r="BX68" s="131" t="s">
        <v>185</v>
      </c>
      <c r="BY68" s="131" t="s">
        <v>185</v>
      </c>
      <c r="BZ68" s="131" t="s">
        <v>185</v>
      </c>
      <c r="CA68" s="131" t="s">
        <v>185</v>
      </c>
      <c r="CB68" s="131" t="s">
        <v>185</v>
      </c>
      <c r="CC68" s="131" t="s">
        <v>185</v>
      </c>
      <c r="CD68" s="131" t="s">
        <v>185</v>
      </c>
      <c r="CE68" s="131" t="s">
        <v>185</v>
      </c>
      <c r="CF68" s="131" t="s">
        <v>185</v>
      </c>
      <c r="CG68" s="131">
        <v>0.83899999999999997</v>
      </c>
      <c r="CH68" s="131" t="s">
        <v>185</v>
      </c>
      <c r="CI68" s="131" t="s">
        <v>185</v>
      </c>
      <c r="CJ68" s="131">
        <v>0.83899999999999997</v>
      </c>
      <c r="CK68" s="131" t="s">
        <v>185</v>
      </c>
      <c r="CL68" s="131">
        <v>0.83899999999999997</v>
      </c>
      <c r="CM68" s="131" t="s">
        <v>185</v>
      </c>
      <c r="CN68" s="131" t="s">
        <v>185</v>
      </c>
      <c r="CO68" s="131">
        <v>0.83899999999999997</v>
      </c>
      <c r="CP68" s="131" t="s">
        <v>185</v>
      </c>
      <c r="CQ68" s="67" t="s">
        <v>185</v>
      </c>
    </row>
    <row r="69" spans="1:95" s="123" customFormat="1" ht="31.5">
      <c r="A69" s="67" t="s">
        <v>414</v>
      </c>
      <c r="B69" s="142" t="s">
        <v>415</v>
      </c>
      <c r="C69" s="128" t="s">
        <v>185</v>
      </c>
      <c r="D69" s="67" t="s">
        <v>334</v>
      </c>
      <c r="E69" s="129">
        <v>2022</v>
      </c>
      <c r="F69" s="67" t="s">
        <v>348</v>
      </c>
      <c r="G69" s="67" t="s">
        <v>185</v>
      </c>
      <c r="H69" s="67" t="s">
        <v>185</v>
      </c>
      <c r="I69" s="67" t="s">
        <v>185</v>
      </c>
      <c r="J69" s="130" t="s">
        <v>349</v>
      </c>
      <c r="K69" s="67" t="s">
        <v>185</v>
      </c>
      <c r="L69" s="67" t="s">
        <v>185</v>
      </c>
      <c r="M69" s="67" t="s">
        <v>185</v>
      </c>
      <c r="N69" s="67" t="s">
        <v>185</v>
      </c>
      <c r="O69" s="67" t="s">
        <v>185</v>
      </c>
      <c r="P69" s="67" t="s">
        <v>185</v>
      </c>
      <c r="Q69" s="67" t="s">
        <v>185</v>
      </c>
      <c r="R69" s="67" t="s">
        <v>185</v>
      </c>
      <c r="S69" s="67" t="s">
        <v>185</v>
      </c>
      <c r="T69" s="131">
        <v>0.73499999999999999</v>
      </c>
      <c r="U69" s="67" t="s">
        <v>185</v>
      </c>
      <c r="V69" s="67" t="s">
        <v>185</v>
      </c>
      <c r="W69" s="67" t="s">
        <v>185</v>
      </c>
      <c r="X69" s="67" t="s">
        <v>185</v>
      </c>
      <c r="Y69" s="67" t="s">
        <v>185</v>
      </c>
      <c r="Z69" s="67" t="s">
        <v>185</v>
      </c>
      <c r="AA69" s="67" t="s">
        <v>185</v>
      </c>
      <c r="AB69" s="67" t="s">
        <v>185</v>
      </c>
      <c r="AC69" s="67" t="s">
        <v>185</v>
      </c>
      <c r="AD69" s="67" t="s">
        <v>185</v>
      </c>
      <c r="AE69" s="67" t="s">
        <v>185</v>
      </c>
      <c r="AF69" s="67" t="s">
        <v>185</v>
      </c>
      <c r="AG69" s="67" t="s">
        <v>185</v>
      </c>
      <c r="AH69" s="67" t="s">
        <v>185</v>
      </c>
      <c r="AI69" s="67" t="s">
        <v>185</v>
      </c>
      <c r="AJ69" s="67" t="s">
        <v>185</v>
      </c>
      <c r="AK69" s="67" t="s">
        <v>185</v>
      </c>
      <c r="AL69" s="67" t="s">
        <v>185</v>
      </c>
      <c r="AM69" s="67" t="s">
        <v>185</v>
      </c>
      <c r="AN69" s="67" t="s">
        <v>185</v>
      </c>
      <c r="AO69" s="67" t="s">
        <v>185</v>
      </c>
      <c r="AP69" s="67" t="s">
        <v>185</v>
      </c>
      <c r="AQ69" s="67" t="s">
        <v>185</v>
      </c>
      <c r="AR69" s="67" t="s">
        <v>185</v>
      </c>
      <c r="AS69" s="67" t="s">
        <v>183</v>
      </c>
      <c r="AT69" s="67" t="s">
        <v>185</v>
      </c>
      <c r="AU69" s="67" t="s">
        <v>185</v>
      </c>
      <c r="AV69" s="67" t="s">
        <v>183</v>
      </c>
      <c r="AW69" s="67" t="s">
        <v>185</v>
      </c>
      <c r="AX69" s="67" t="s">
        <v>185</v>
      </c>
      <c r="AY69" s="67" t="s">
        <v>185</v>
      </c>
      <c r="AZ69" s="67" t="s">
        <v>185</v>
      </c>
      <c r="BA69" s="67" t="s">
        <v>185</v>
      </c>
      <c r="BB69" s="67" t="s">
        <v>185</v>
      </c>
      <c r="BC69" s="131">
        <v>0.73499999999999999</v>
      </c>
      <c r="BD69" s="131" t="s">
        <v>185</v>
      </c>
      <c r="BE69" s="131" t="s">
        <v>185</v>
      </c>
      <c r="BF69" s="131">
        <v>0.73499999999999999</v>
      </c>
      <c r="BG69" s="67" t="s">
        <v>185</v>
      </c>
      <c r="BH69" s="67" t="s">
        <v>185</v>
      </c>
      <c r="BI69" s="67" t="s">
        <v>185</v>
      </c>
      <c r="BJ69" s="67" t="s">
        <v>185</v>
      </c>
      <c r="BK69" s="67" t="s">
        <v>185</v>
      </c>
      <c r="BL69" s="67" t="s">
        <v>185</v>
      </c>
      <c r="BM69" s="131" t="s">
        <v>185</v>
      </c>
      <c r="BN69" s="131" t="s">
        <v>185</v>
      </c>
      <c r="BO69" s="131" t="s">
        <v>185</v>
      </c>
      <c r="BP69" s="131" t="s">
        <v>185</v>
      </c>
      <c r="BQ69" s="131" t="s">
        <v>185</v>
      </c>
      <c r="BR69" s="131" t="s">
        <v>185</v>
      </c>
      <c r="BS69" s="131" t="s">
        <v>185</v>
      </c>
      <c r="BT69" s="131" t="s">
        <v>185</v>
      </c>
      <c r="BU69" s="131" t="s">
        <v>185</v>
      </c>
      <c r="BV69" s="131" t="s">
        <v>185</v>
      </c>
      <c r="BW69" s="131" t="s">
        <v>185</v>
      </c>
      <c r="BX69" s="131" t="s">
        <v>185</v>
      </c>
      <c r="BY69" s="131" t="s">
        <v>185</v>
      </c>
      <c r="BZ69" s="131" t="s">
        <v>185</v>
      </c>
      <c r="CA69" s="131" t="s">
        <v>185</v>
      </c>
      <c r="CB69" s="131" t="s">
        <v>185</v>
      </c>
      <c r="CC69" s="131" t="s">
        <v>185</v>
      </c>
      <c r="CD69" s="131" t="s">
        <v>185</v>
      </c>
      <c r="CE69" s="131" t="s">
        <v>185</v>
      </c>
      <c r="CF69" s="131" t="s">
        <v>185</v>
      </c>
      <c r="CG69" s="131">
        <v>0.73499999999999999</v>
      </c>
      <c r="CH69" s="131" t="s">
        <v>185</v>
      </c>
      <c r="CI69" s="131" t="s">
        <v>185</v>
      </c>
      <c r="CJ69" s="131">
        <v>0.73499999999999999</v>
      </c>
      <c r="CK69" s="131" t="s">
        <v>185</v>
      </c>
      <c r="CL69" s="131">
        <v>0.73499999999999999</v>
      </c>
      <c r="CM69" s="131" t="s">
        <v>185</v>
      </c>
      <c r="CN69" s="131" t="s">
        <v>185</v>
      </c>
      <c r="CO69" s="131">
        <v>0.73499999999999999</v>
      </c>
      <c r="CP69" s="131" t="s">
        <v>185</v>
      </c>
      <c r="CQ69" s="67" t="s">
        <v>185</v>
      </c>
    </row>
    <row r="70" spans="1:95" s="123" customFormat="1" ht="31.5">
      <c r="A70" s="54" t="s">
        <v>224</v>
      </c>
      <c r="B70" s="65" t="s">
        <v>225</v>
      </c>
      <c r="C70" s="126" t="s">
        <v>185</v>
      </c>
      <c r="D70" s="126" t="s">
        <v>185</v>
      </c>
      <c r="E70" s="126" t="s">
        <v>185</v>
      </c>
      <c r="F70" s="126" t="s">
        <v>185</v>
      </c>
      <c r="G70" s="126" t="s">
        <v>185</v>
      </c>
      <c r="H70" s="126" t="s">
        <v>185</v>
      </c>
      <c r="I70" s="126" t="s">
        <v>185</v>
      </c>
      <c r="J70" s="126" t="s">
        <v>185</v>
      </c>
      <c r="K70" s="126" t="s">
        <v>185</v>
      </c>
      <c r="L70" s="126" t="s">
        <v>185</v>
      </c>
      <c r="M70" s="126" t="s">
        <v>185</v>
      </c>
      <c r="N70" s="126" t="s">
        <v>185</v>
      </c>
      <c r="O70" s="126" t="s">
        <v>185</v>
      </c>
      <c r="P70" s="126" t="s">
        <v>185</v>
      </c>
      <c r="Q70" s="126" t="s">
        <v>185</v>
      </c>
      <c r="R70" s="126" t="s">
        <v>185</v>
      </c>
      <c r="S70" s="126" t="s">
        <v>185</v>
      </c>
      <c r="T70" s="122">
        <f>T71+T72+T73+T74+T75</f>
        <v>3.4989999999999997</v>
      </c>
      <c r="U70" s="122">
        <f t="shared" ref="U70:AH70" si="2">SUM(U71:U75)</f>
        <v>0</v>
      </c>
      <c r="V70" s="122">
        <f t="shared" si="2"/>
        <v>0</v>
      </c>
      <c r="W70" s="122">
        <f t="shared" si="2"/>
        <v>0</v>
      </c>
      <c r="X70" s="122">
        <f t="shared" si="2"/>
        <v>0</v>
      </c>
      <c r="Y70" s="122">
        <f t="shared" si="2"/>
        <v>0</v>
      </c>
      <c r="Z70" s="122">
        <f t="shared" si="2"/>
        <v>0</v>
      </c>
      <c r="AA70" s="122">
        <f t="shared" si="2"/>
        <v>0</v>
      </c>
      <c r="AB70" s="122">
        <f t="shared" si="2"/>
        <v>0</v>
      </c>
      <c r="AC70" s="122">
        <f t="shared" si="2"/>
        <v>0</v>
      </c>
      <c r="AD70" s="122">
        <f t="shared" si="2"/>
        <v>0</v>
      </c>
      <c r="AE70" s="122">
        <f t="shared" si="2"/>
        <v>0</v>
      </c>
      <c r="AF70" s="122">
        <f t="shared" si="2"/>
        <v>0</v>
      </c>
      <c r="AG70" s="122">
        <f t="shared" si="2"/>
        <v>0</v>
      </c>
      <c r="AH70" s="122">
        <f t="shared" si="2"/>
        <v>0</v>
      </c>
      <c r="AI70" s="122">
        <f>AI74+AI75</f>
        <v>0.41699999999999998</v>
      </c>
      <c r="AJ70" s="126" t="s">
        <v>185</v>
      </c>
      <c r="AK70" s="126" t="s">
        <v>185</v>
      </c>
      <c r="AL70" s="122">
        <f>AL74+AL75</f>
        <v>0.41699999999999998</v>
      </c>
      <c r="AM70" s="126" t="s">
        <v>185</v>
      </c>
      <c r="AN70" s="126" t="s">
        <v>185</v>
      </c>
      <c r="AO70" s="126" t="s">
        <v>185</v>
      </c>
      <c r="AP70" s="126" t="s">
        <v>185</v>
      </c>
      <c r="AQ70" s="126" t="s">
        <v>185</v>
      </c>
      <c r="AR70" s="126" t="s">
        <v>185</v>
      </c>
      <c r="AS70" s="125">
        <f>AS72+AS74</f>
        <v>0.98799999999999999</v>
      </c>
      <c r="AT70" s="126" t="s">
        <v>185</v>
      </c>
      <c r="AU70" s="126" t="s">
        <v>185</v>
      </c>
      <c r="AV70" s="125">
        <f>AV72+AV74</f>
        <v>0.98799999999999999</v>
      </c>
      <c r="AW70" s="126" t="s">
        <v>185</v>
      </c>
      <c r="AX70" s="126" t="s">
        <v>185</v>
      </c>
      <c r="AY70" s="126" t="s">
        <v>185</v>
      </c>
      <c r="AZ70" s="126" t="s">
        <v>185</v>
      </c>
      <c r="BA70" s="126" t="s">
        <v>185</v>
      </c>
      <c r="BB70" s="126" t="s">
        <v>185</v>
      </c>
      <c r="BC70" s="122">
        <f>BC71+BC74</f>
        <v>0.98799999999999999</v>
      </c>
      <c r="BD70" s="126" t="s">
        <v>185</v>
      </c>
      <c r="BE70" s="126" t="s">
        <v>185</v>
      </c>
      <c r="BF70" s="122">
        <f>BF71+BF74</f>
        <v>0.98799999999999999</v>
      </c>
      <c r="BG70" s="126" t="s">
        <v>185</v>
      </c>
      <c r="BH70" s="126" t="s">
        <v>185</v>
      </c>
      <c r="BI70" s="126" t="s">
        <v>185</v>
      </c>
      <c r="BJ70" s="126" t="s">
        <v>185</v>
      </c>
      <c r="BK70" s="126" t="s">
        <v>185</v>
      </c>
      <c r="BL70" s="126" t="s">
        <v>185</v>
      </c>
      <c r="BM70" s="616">
        <f>BM73+BM74</f>
        <v>0.98799999999999999</v>
      </c>
      <c r="BN70" s="126" t="s">
        <v>185</v>
      </c>
      <c r="BO70" s="126" t="s">
        <v>185</v>
      </c>
      <c r="BP70" s="125">
        <f>BP73+BP74</f>
        <v>0.98799999999999999</v>
      </c>
      <c r="BQ70" s="126" t="s">
        <v>185</v>
      </c>
      <c r="BR70" s="122">
        <f>BR73+BR74+BR77+BR78</f>
        <v>3.1659999999999999</v>
      </c>
      <c r="BS70" s="126" t="s">
        <v>185</v>
      </c>
      <c r="BT70" s="126" t="s">
        <v>185</v>
      </c>
      <c r="BU70" s="122">
        <f>BR70</f>
        <v>3.1659999999999999</v>
      </c>
      <c r="BV70" s="126" t="s">
        <v>185</v>
      </c>
      <c r="BW70" s="125" t="str">
        <f>BW74</f>
        <v>0,117</v>
      </c>
      <c r="BX70" s="126" t="s">
        <v>185</v>
      </c>
      <c r="BY70" s="126" t="s">
        <v>185</v>
      </c>
      <c r="BZ70" s="125" t="str">
        <f>BZ74</f>
        <v>0,117</v>
      </c>
      <c r="CA70" s="126" t="s">
        <v>185</v>
      </c>
      <c r="CB70" s="616">
        <f>CB74+CB79+CB80+CB81+CB82+CB83+CB84</f>
        <v>6.6509999999999998</v>
      </c>
      <c r="CC70" s="126" t="s">
        <v>185</v>
      </c>
      <c r="CD70" s="126" t="s">
        <v>185</v>
      </c>
      <c r="CE70" s="616">
        <f>CE74+CE79+CE80+CE81+CE82+CE83+CE84</f>
        <v>6.6509999999999998</v>
      </c>
      <c r="CF70" s="126" t="s">
        <v>185</v>
      </c>
      <c r="CG70" s="122">
        <f>CG71+CG72+CG73+CG74+CG75</f>
        <v>3.4989999999999997</v>
      </c>
      <c r="CH70" s="126" t="s">
        <v>185</v>
      </c>
      <c r="CI70" s="126" t="s">
        <v>185</v>
      </c>
      <c r="CJ70" s="122">
        <v>2.5110000000000001</v>
      </c>
      <c r="CK70" s="126">
        <v>0.98799999999999999</v>
      </c>
      <c r="CL70" s="122" t="e">
        <f>CL71+CL72+CL73+CL74+CL75+CL76+CL77+CL78+#REF!+#REF!+#REF!+CL79+CL80+CL82+CL84+CL83+CL81</f>
        <v>#REF!</v>
      </c>
      <c r="CM70" s="126" t="s">
        <v>185</v>
      </c>
      <c r="CN70" s="126" t="s">
        <v>185</v>
      </c>
      <c r="CO70" s="122" t="e">
        <f>CO71+CO72+CO73+CO74+CO75+CO76+CO77+CO78+#REF!+#REF!+#REF!+CO79+CO80+CO82+CO84+CO83+CO81</f>
        <v>#REF!</v>
      </c>
      <c r="CP70" s="126">
        <v>0.98799999999999999</v>
      </c>
      <c r="CQ70" s="126" t="s">
        <v>185</v>
      </c>
    </row>
    <row r="71" spans="1:95" s="123" customFormat="1" ht="31.5">
      <c r="A71" s="67" t="s">
        <v>416</v>
      </c>
      <c r="B71" s="134" t="s">
        <v>417</v>
      </c>
      <c r="C71" s="128" t="s">
        <v>185</v>
      </c>
      <c r="D71" s="67" t="s">
        <v>334</v>
      </c>
      <c r="E71" s="129">
        <v>2022</v>
      </c>
      <c r="F71" s="67" t="s">
        <v>348</v>
      </c>
      <c r="G71" s="67" t="s">
        <v>185</v>
      </c>
      <c r="H71" s="67" t="s">
        <v>185</v>
      </c>
      <c r="I71" s="67" t="s">
        <v>185</v>
      </c>
      <c r="J71" s="130" t="s">
        <v>363</v>
      </c>
      <c r="K71" s="67" t="s">
        <v>185</v>
      </c>
      <c r="L71" s="67" t="s">
        <v>185</v>
      </c>
      <c r="M71" s="67" t="s">
        <v>185</v>
      </c>
      <c r="N71" s="67" t="s">
        <v>185</v>
      </c>
      <c r="O71" s="67" t="s">
        <v>185</v>
      </c>
      <c r="P71" s="67" t="s">
        <v>185</v>
      </c>
      <c r="Q71" s="67" t="s">
        <v>185</v>
      </c>
      <c r="R71" s="67" t="s">
        <v>185</v>
      </c>
      <c r="S71" s="67" t="s">
        <v>185</v>
      </c>
      <c r="T71" s="131">
        <v>0.872</v>
      </c>
      <c r="U71" s="67" t="s">
        <v>185</v>
      </c>
      <c r="V71" s="67" t="s">
        <v>185</v>
      </c>
      <c r="W71" s="67" t="s">
        <v>185</v>
      </c>
      <c r="X71" s="67" t="s">
        <v>185</v>
      </c>
      <c r="Y71" s="67" t="s">
        <v>185</v>
      </c>
      <c r="Z71" s="67" t="s">
        <v>185</v>
      </c>
      <c r="AA71" s="67" t="s">
        <v>185</v>
      </c>
      <c r="AB71" s="67" t="s">
        <v>185</v>
      </c>
      <c r="AC71" s="67" t="s">
        <v>185</v>
      </c>
      <c r="AD71" s="67" t="s">
        <v>185</v>
      </c>
      <c r="AE71" s="67" t="s">
        <v>185</v>
      </c>
      <c r="AF71" s="67" t="s">
        <v>185</v>
      </c>
      <c r="AG71" s="67" t="s">
        <v>185</v>
      </c>
      <c r="AH71" s="67" t="s">
        <v>185</v>
      </c>
      <c r="AI71" s="67" t="s">
        <v>185</v>
      </c>
      <c r="AJ71" s="67" t="s">
        <v>185</v>
      </c>
      <c r="AK71" s="67" t="s">
        <v>185</v>
      </c>
      <c r="AL71" s="67" t="s">
        <v>185</v>
      </c>
      <c r="AM71" s="67" t="s">
        <v>185</v>
      </c>
      <c r="AN71" s="67" t="s">
        <v>185</v>
      </c>
      <c r="AO71" s="67" t="s">
        <v>185</v>
      </c>
      <c r="AP71" s="67" t="s">
        <v>185</v>
      </c>
      <c r="AQ71" s="67" t="s">
        <v>185</v>
      </c>
      <c r="AR71" s="67" t="s">
        <v>185</v>
      </c>
      <c r="AS71" s="67" t="s">
        <v>185</v>
      </c>
      <c r="AT71" s="67" t="s">
        <v>185</v>
      </c>
      <c r="AU71" s="67" t="s">
        <v>185</v>
      </c>
      <c r="AV71" s="67" t="s">
        <v>185</v>
      </c>
      <c r="AW71" s="67" t="s">
        <v>185</v>
      </c>
      <c r="AX71" s="67" t="s">
        <v>185</v>
      </c>
      <c r="AY71" s="67" t="s">
        <v>185</v>
      </c>
      <c r="AZ71" s="67" t="s">
        <v>185</v>
      </c>
      <c r="BA71" s="67" t="s">
        <v>185</v>
      </c>
      <c r="BB71" s="67" t="s">
        <v>185</v>
      </c>
      <c r="BC71" s="131">
        <v>0.871</v>
      </c>
      <c r="BD71" s="67" t="s">
        <v>185</v>
      </c>
      <c r="BE71" s="67" t="s">
        <v>185</v>
      </c>
      <c r="BF71" s="131">
        <v>0.871</v>
      </c>
      <c r="BG71" s="67" t="s">
        <v>185</v>
      </c>
      <c r="BH71" s="67" t="s">
        <v>185</v>
      </c>
      <c r="BI71" s="67" t="s">
        <v>185</v>
      </c>
      <c r="BJ71" s="67" t="s">
        <v>185</v>
      </c>
      <c r="BK71" s="67" t="s">
        <v>185</v>
      </c>
      <c r="BL71" s="67" t="s">
        <v>185</v>
      </c>
      <c r="BM71" s="67" t="s">
        <v>185</v>
      </c>
      <c r="BN71" s="67" t="s">
        <v>185</v>
      </c>
      <c r="BO71" s="67" t="s">
        <v>185</v>
      </c>
      <c r="BP71" s="67" t="s">
        <v>185</v>
      </c>
      <c r="BQ71" s="67" t="s">
        <v>185</v>
      </c>
      <c r="BR71" s="67" t="s">
        <v>185</v>
      </c>
      <c r="BS71" s="67" t="s">
        <v>185</v>
      </c>
      <c r="BT71" s="67" t="s">
        <v>185</v>
      </c>
      <c r="BU71" s="67" t="s">
        <v>185</v>
      </c>
      <c r="BV71" s="67" t="s">
        <v>185</v>
      </c>
      <c r="BW71" s="67" t="s">
        <v>185</v>
      </c>
      <c r="BX71" s="67" t="s">
        <v>185</v>
      </c>
      <c r="BY71" s="67" t="s">
        <v>185</v>
      </c>
      <c r="BZ71" s="67" t="s">
        <v>185</v>
      </c>
      <c r="CA71" s="67" t="s">
        <v>185</v>
      </c>
      <c r="CB71" s="67" t="s">
        <v>185</v>
      </c>
      <c r="CC71" s="67" t="s">
        <v>185</v>
      </c>
      <c r="CD71" s="67" t="s">
        <v>185</v>
      </c>
      <c r="CE71" s="67" t="s">
        <v>185</v>
      </c>
      <c r="CF71" s="67" t="s">
        <v>185</v>
      </c>
      <c r="CG71" s="131">
        <v>0.872</v>
      </c>
      <c r="CH71" s="67" t="s">
        <v>185</v>
      </c>
      <c r="CI71" s="67" t="s">
        <v>185</v>
      </c>
      <c r="CJ71" s="131">
        <v>0.872</v>
      </c>
      <c r="CK71" s="67" t="s">
        <v>185</v>
      </c>
      <c r="CL71" s="131">
        <v>0.872</v>
      </c>
      <c r="CM71" s="67" t="s">
        <v>185</v>
      </c>
      <c r="CN71" s="67" t="s">
        <v>185</v>
      </c>
      <c r="CO71" s="131">
        <v>0.872</v>
      </c>
      <c r="CP71" s="67" t="s">
        <v>185</v>
      </c>
      <c r="CQ71" s="67" t="s">
        <v>185</v>
      </c>
    </row>
    <row r="72" spans="1:95" s="123" customFormat="1" ht="31.5">
      <c r="A72" s="67" t="s">
        <v>226</v>
      </c>
      <c r="B72" s="74" t="s">
        <v>227</v>
      </c>
      <c r="C72" s="128" t="s">
        <v>185</v>
      </c>
      <c r="D72" s="67" t="s">
        <v>334</v>
      </c>
      <c r="E72" s="129">
        <v>2023</v>
      </c>
      <c r="F72" s="67" t="s">
        <v>352</v>
      </c>
      <c r="G72" s="67" t="s">
        <v>185</v>
      </c>
      <c r="H72" s="67" t="s">
        <v>185</v>
      </c>
      <c r="I72" s="67" t="s">
        <v>185</v>
      </c>
      <c r="J72" s="130" t="s">
        <v>363</v>
      </c>
      <c r="K72" s="67" t="s">
        <v>185</v>
      </c>
      <c r="L72" s="67" t="s">
        <v>185</v>
      </c>
      <c r="M72" s="67" t="s">
        <v>185</v>
      </c>
      <c r="N72" s="67" t="s">
        <v>185</v>
      </c>
      <c r="O72" s="67" t="s">
        <v>185</v>
      </c>
      <c r="P72" s="67" t="s">
        <v>185</v>
      </c>
      <c r="Q72" s="67" t="s">
        <v>185</v>
      </c>
      <c r="R72" s="67" t="s">
        <v>185</v>
      </c>
      <c r="S72" s="67" t="s">
        <v>185</v>
      </c>
      <c r="T72" s="131">
        <v>0.871</v>
      </c>
      <c r="U72" s="67" t="s">
        <v>185</v>
      </c>
      <c r="V72" s="67" t="s">
        <v>185</v>
      </c>
      <c r="W72" s="67" t="s">
        <v>185</v>
      </c>
      <c r="X72" s="67" t="s">
        <v>185</v>
      </c>
      <c r="Y72" s="67" t="s">
        <v>185</v>
      </c>
      <c r="Z72" s="67" t="s">
        <v>185</v>
      </c>
      <c r="AA72" s="67" t="s">
        <v>185</v>
      </c>
      <c r="AB72" s="67" t="s">
        <v>185</v>
      </c>
      <c r="AC72" s="67" t="s">
        <v>185</v>
      </c>
      <c r="AD72" s="67" t="s">
        <v>185</v>
      </c>
      <c r="AE72" s="67" t="s">
        <v>185</v>
      </c>
      <c r="AF72" s="67" t="s">
        <v>185</v>
      </c>
      <c r="AG72" s="67" t="s">
        <v>185</v>
      </c>
      <c r="AH72" s="67" t="s">
        <v>185</v>
      </c>
      <c r="AI72" s="67" t="s">
        <v>185</v>
      </c>
      <c r="AJ72" s="67" t="s">
        <v>185</v>
      </c>
      <c r="AK72" s="67" t="s">
        <v>185</v>
      </c>
      <c r="AL72" s="67" t="s">
        <v>185</v>
      </c>
      <c r="AM72" s="67" t="s">
        <v>185</v>
      </c>
      <c r="AN72" s="67" t="s">
        <v>185</v>
      </c>
      <c r="AO72" s="67" t="s">
        <v>185</v>
      </c>
      <c r="AP72" s="67" t="s">
        <v>185</v>
      </c>
      <c r="AQ72" s="67" t="s">
        <v>185</v>
      </c>
      <c r="AR72" s="67" t="s">
        <v>185</v>
      </c>
      <c r="AS72" s="67" t="s">
        <v>418</v>
      </c>
      <c r="AT72" s="67" t="s">
        <v>185</v>
      </c>
      <c r="AU72" s="67" t="s">
        <v>185</v>
      </c>
      <c r="AV72" s="67" t="s">
        <v>418</v>
      </c>
      <c r="AW72" s="67" t="s">
        <v>185</v>
      </c>
      <c r="AX72" s="67" t="s">
        <v>185</v>
      </c>
      <c r="AY72" s="67" t="s">
        <v>185</v>
      </c>
      <c r="AZ72" s="67" t="s">
        <v>185</v>
      </c>
      <c r="BA72" s="67" t="s">
        <v>185</v>
      </c>
      <c r="BB72" s="67" t="s">
        <v>185</v>
      </c>
      <c r="BC72" s="67" t="s">
        <v>185</v>
      </c>
      <c r="BD72" s="67" t="s">
        <v>185</v>
      </c>
      <c r="BE72" s="67" t="s">
        <v>185</v>
      </c>
      <c r="BF72" s="67" t="s">
        <v>185</v>
      </c>
      <c r="BG72" s="67" t="s">
        <v>185</v>
      </c>
      <c r="BH72" s="67" t="s">
        <v>185</v>
      </c>
      <c r="BI72" s="67" t="s">
        <v>185</v>
      </c>
      <c r="BJ72" s="67" t="s">
        <v>185</v>
      </c>
      <c r="BK72" s="67" t="s">
        <v>185</v>
      </c>
      <c r="BL72" s="67" t="s">
        <v>185</v>
      </c>
      <c r="BM72" s="67" t="s">
        <v>185</v>
      </c>
      <c r="BN72" s="67" t="s">
        <v>185</v>
      </c>
      <c r="BO72" s="67" t="s">
        <v>185</v>
      </c>
      <c r="BP72" s="67" t="s">
        <v>185</v>
      </c>
      <c r="BQ72" s="67" t="s">
        <v>185</v>
      </c>
      <c r="BR72" s="67" t="s">
        <v>185</v>
      </c>
      <c r="BS72" s="67" t="s">
        <v>185</v>
      </c>
      <c r="BT72" s="67" t="s">
        <v>185</v>
      </c>
      <c r="BU72" s="67" t="s">
        <v>185</v>
      </c>
      <c r="BV72" s="67" t="s">
        <v>185</v>
      </c>
      <c r="BW72" s="67" t="s">
        <v>185</v>
      </c>
      <c r="BX72" s="67" t="s">
        <v>185</v>
      </c>
      <c r="BY72" s="67" t="s">
        <v>185</v>
      </c>
      <c r="BZ72" s="67" t="s">
        <v>185</v>
      </c>
      <c r="CA72" s="67" t="s">
        <v>185</v>
      </c>
      <c r="CB72" s="67" t="s">
        <v>185</v>
      </c>
      <c r="CC72" s="67" t="s">
        <v>185</v>
      </c>
      <c r="CD72" s="67" t="s">
        <v>185</v>
      </c>
      <c r="CE72" s="67" t="s">
        <v>185</v>
      </c>
      <c r="CF72" s="67" t="s">
        <v>185</v>
      </c>
      <c r="CG72" s="131">
        <v>0.871</v>
      </c>
      <c r="CH72" s="67" t="s">
        <v>185</v>
      </c>
      <c r="CI72" s="67" t="s">
        <v>185</v>
      </c>
      <c r="CJ72" s="131">
        <v>0.871</v>
      </c>
      <c r="CK72" s="67" t="s">
        <v>185</v>
      </c>
      <c r="CL72" s="131">
        <v>0.871</v>
      </c>
      <c r="CM72" s="67" t="s">
        <v>185</v>
      </c>
      <c r="CN72" s="67" t="s">
        <v>185</v>
      </c>
      <c r="CO72" s="131">
        <v>0.871</v>
      </c>
      <c r="CP72" s="67" t="s">
        <v>185</v>
      </c>
      <c r="CQ72" s="67" t="s">
        <v>185</v>
      </c>
    </row>
    <row r="73" spans="1:95" s="123" customFormat="1" ht="31.5">
      <c r="A73" s="67" t="s">
        <v>419</v>
      </c>
      <c r="B73" s="74" t="s">
        <v>420</v>
      </c>
      <c r="C73" s="128" t="s">
        <v>185</v>
      </c>
      <c r="D73" s="67" t="s">
        <v>334</v>
      </c>
      <c r="E73" s="129">
        <v>2021</v>
      </c>
      <c r="F73" s="67" t="s">
        <v>341</v>
      </c>
      <c r="G73" s="67" t="s">
        <v>185</v>
      </c>
      <c r="H73" s="67" t="s">
        <v>185</v>
      </c>
      <c r="I73" s="67" t="s">
        <v>185</v>
      </c>
      <c r="J73" s="130" t="s">
        <v>363</v>
      </c>
      <c r="K73" s="67" t="s">
        <v>185</v>
      </c>
      <c r="L73" s="67" t="s">
        <v>185</v>
      </c>
      <c r="M73" s="67" t="s">
        <v>185</v>
      </c>
      <c r="N73" s="67" t="s">
        <v>185</v>
      </c>
      <c r="O73" s="67" t="s">
        <v>185</v>
      </c>
      <c r="P73" s="67" t="s">
        <v>185</v>
      </c>
      <c r="Q73" s="67" t="s">
        <v>185</v>
      </c>
      <c r="R73" s="67" t="s">
        <v>185</v>
      </c>
      <c r="S73" s="67" t="s">
        <v>185</v>
      </c>
      <c r="T73" s="131">
        <v>0.871</v>
      </c>
      <c r="U73" s="67" t="s">
        <v>185</v>
      </c>
      <c r="V73" s="67" t="s">
        <v>185</v>
      </c>
      <c r="W73" s="67" t="s">
        <v>185</v>
      </c>
      <c r="X73" s="67" t="s">
        <v>185</v>
      </c>
      <c r="Y73" s="67" t="s">
        <v>185</v>
      </c>
      <c r="Z73" s="67" t="s">
        <v>185</v>
      </c>
      <c r="AA73" s="67" t="s">
        <v>185</v>
      </c>
      <c r="AB73" s="67" t="s">
        <v>185</v>
      </c>
      <c r="AC73" s="67" t="s">
        <v>185</v>
      </c>
      <c r="AD73" s="67" t="s">
        <v>185</v>
      </c>
      <c r="AE73" s="67" t="s">
        <v>185</v>
      </c>
      <c r="AF73" s="67" t="s">
        <v>185</v>
      </c>
      <c r="AG73" s="67" t="s">
        <v>185</v>
      </c>
      <c r="AH73" s="67" t="s">
        <v>185</v>
      </c>
      <c r="AI73" s="67" t="s">
        <v>185</v>
      </c>
      <c r="AJ73" s="67" t="s">
        <v>185</v>
      </c>
      <c r="AK73" s="67" t="s">
        <v>185</v>
      </c>
      <c r="AL73" s="67" t="s">
        <v>185</v>
      </c>
      <c r="AM73" s="67" t="s">
        <v>185</v>
      </c>
      <c r="AN73" s="67" t="s">
        <v>185</v>
      </c>
      <c r="AO73" s="67" t="s">
        <v>185</v>
      </c>
      <c r="AP73" s="67" t="s">
        <v>185</v>
      </c>
      <c r="AQ73" s="67" t="s">
        <v>185</v>
      </c>
      <c r="AR73" s="67" t="s">
        <v>185</v>
      </c>
      <c r="AS73" s="67" t="s">
        <v>185</v>
      </c>
      <c r="AT73" s="67" t="s">
        <v>185</v>
      </c>
      <c r="AU73" s="67" t="s">
        <v>185</v>
      </c>
      <c r="AV73" s="67" t="s">
        <v>185</v>
      </c>
      <c r="AW73" s="67" t="s">
        <v>185</v>
      </c>
      <c r="AX73" s="67" t="s">
        <v>185</v>
      </c>
      <c r="AY73" s="67" t="s">
        <v>185</v>
      </c>
      <c r="AZ73" s="67" t="s">
        <v>185</v>
      </c>
      <c r="BA73" s="67" t="s">
        <v>185</v>
      </c>
      <c r="BB73" s="67" t="s">
        <v>185</v>
      </c>
      <c r="BC73" s="67" t="s">
        <v>185</v>
      </c>
      <c r="BD73" s="67" t="s">
        <v>185</v>
      </c>
      <c r="BE73" s="67" t="s">
        <v>185</v>
      </c>
      <c r="BF73" s="67" t="s">
        <v>185</v>
      </c>
      <c r="BG73" s="67" t="s">
        <v>185</v>
      </c>
      <c r="BH73" s="67" t="s">
        <v>185</v>
      </c>
      <c r="BI73" s="67" t="s">
        <v>185</v>
      </c>
      <c r="BJ73" s="67" t="s">
        <v>185</v>
      </c>
      <c r="BK73" s="67" t="s">
        <v>185</v>
      </c>
      <c r="BL73" s="67" t="s">
        <v>185</v>
      </c>
      <c r="BM73" s="67" t="s">
        <v>418</v>
      </c>
      <c r="BN73" s="67" t="s">
        <v>185</v>
      </c>
      <c r="BO73" s="67" t="s">
        <v>185</v>
      </c>
      <c r="BP73" s="67" t="s">
        <v>418</v>
      </c>
      <c r="BQ73" s="67" t="s">
        <v>185</v>
      </c>
      <c r="BR73" s="67" t="s">
        <v>418</v>
      </c>
      <c r="BS73" s="67" t="s">
        <v>185</v>
      </c>
      <c r="BT73" s="67" t="s">
        <v>185</v>
      </c>
      <c r="BU73" s="67" t="s">
        <v>418</v>
      </c>
      <c r="BV73" s="67" t="s">
        <v>185</v>
      </c>
      <c r="BW73" s="67" t="s">
        <v>185</v>
      </c>
      <c r="BX73" s="67" t="s">
        <v>185</v>
      </c>
      <c r="BY73" s="67" t="s">
        <v>185</v>
      </c>
      <c r="BZ73" s="67" t="s">
        <v>185</v>
      </c>
      <c r="CA73" s="67" t="s">
        <v>185</v>
      </c>
      <c r="CB73" s="67" t="s">
        <v>185</v>
      </c>
      <c r="CC73" s="67" t="s">
        <v>185</v>
      </c>
      <c r="CD73" s="67" t="s">
        <v>185</v>
      </c>
      <c r="CE73" s="67" t="s">
        <v>185</v>
      </c>
      <c r="CF73" s="67" t="s">
        <v>185</v>
      </c>
      <c r="CG73" s="131">
        <v>0.871</v>
      </c>
      <c r="CH73" s="67" t="s">
        <v>185</v>
      </c>
      <c r="CI73" s="67" t="s">
        <v>185</v>
      </c>
      <c r="CJ73" s="131">
        <v>0.871</v>
      </c>
      <c r="CK73" s="67" t="s">
        <v>418</v>
      </c>
      <c r="CL73" s="131">
        <v>0.871</v>
      </c>
      <c r="CM73" s="67" t="s">
        <v>185</v>
      </c>
      <c r="CN73" s="67" t="s">
        <v>185</v>
      </c>
      <c r="CO73" s="131">
        <v>0.871</v>
      </c>
      <c r="CP73" s="67" t="s">
        <v>418</v>
      </c>
      <c r="CQ73" s="67" t="s">
        <v>185</v>
      </c>
    </row>
    <row r="74" spans="1:95" s="123" customFormat="1" ht="47.25">
      <c r="A74" s="67" t="s">
        <v>228</v>
      </c>
      <c r="B74" s="74" t="s">
        <v>229</v>
      </c>
      <c r="C74" s="128" t="s">
        <v>185</v>
      </c>
      <c r="D74" s="67" t="s">
        <v>334</v>
      </c>
      <c r="E74" s="129">
        <v>2020</v>
      </c>
      <c r="F74" s="67" t="s">
        <v>357</v>
      </c>
      <c r="G74" s="67" t="s">
        <v>185</v>
      </c>
      <c r="H74" s="67" t="s">
        <v>185</v>
      </c>
      <c r="I74" s="67" t="s">
        <v>185</v>
      </c>
      <c r="J74" s="130" t="s">
        <v>363</v>
      </c>
      <c r="K74" s="67" t="s">
        <v>185</v>
      </c>
      <c r="L74" s="67" t="s">
        <v>185</v>
      </c>
      <c r="M74" s="67" t="s">
        <v>185</v>
      </c>
      <c r="N74" s="67" t="s">
        <v>185</v>
      </c>
      <c r="O74" s="67" t="s">
        <v>185</v>
      </c>
      <c r="P74" s="67" t="s">
        <v>185</v>
      </c>
      <c r="Q74" s="67" t="s">
        <v>185</v>
      </c>
      <c r="R74" s="67" t="s">
        <v>185</v>
      </c>
      <c r="S74" s="67" t="s">
        <v>185</v>
      </c>
      <c r="T74" s="131">
        <v>0.58499999999999996</v>
      </c>
      <c r="U74" s="67" t="s">
        <v>185</v>
      </c>
      <c r="V74" s="67" t="s">
        <v>185</v>
      </c>
      <c r="W74" s="67" t="s">
        <v>185</v>
      </c>
      <c r="X74" s="67" t="s">
        <v>185</v>
      </c>
      <c r="Y74" s="67" t="s">
        <v>185</v>
      </c>
      <c r="Z74" s="67" t="s">
        <v>185</v>
      </c>
      <c r="AA74" s="67" t="s">
        <v>185</v>
      </c>
      <c r="AB74" s="67" t="s">
        <v>185</v>
      </c>
      <c r="AC74" s="67" t="s">
        <v>185</v>
      </c>
      <c r="AD74" s="67" t="s">
        <v>185</v>
      </c>
      <c r="AE74" s="67" t="s">
        <v>185</v>
      </c>
      <c r="AF74" s="67" t="s">
        <v>185</v>
      </c>
      <c r="AG74" s="67" t="s">
        <v>185</v>
      </c>
      <c r="AH74" s="67" t="s">
        <v>185</v>
      </c>
      <c r="AI74" s="67" t="s">
        <v>421</v>
      </c>
      <c r="AJ74" s="67" t="s">
        <v>185</v>
      </c>
      <c r="AK74" s="67" t="s">
        <v>185</v>
      </c>
      <c r="AL74" s="67" t="s">
        <v>421</v>
      </c>
      <c r="AM74" s="67" t="s">
        <v>185</v>
      </c>
      <c r="AN74" s="67" t="s">
        <v>185</v>
      </c>
      <c r="AO74" s="67" t="s">
        <v>185</v>
      </c>
      <c r="AP74" s="67" t="s">
        <v>185</v>
      </c>
      <c r="AQ74" s="67" t="s">
        <v>185</v>
      </c>
      <c r="AR74" s="67" t="s">
        <v>185</v>
      </c>
      <c r="AS74" s="67" t="s">
        <v>421</v>
      </c>
      <c r="AT74" s="67" t="s">
        <v>185</v>
      </c>
      <c r="AU74" s="67" t="s">
        <v>185</v>
      </c>
      <c r="AV74" s="67" t="s">
        <v>421</v>
      </c>
      <c r="AW74" s="67" t="s">
        <v>185</v>
      </c>
      <c r="AX74" s="67" t="s">
        <v>185</v>
      </c>
      <c r="AY74" s="67" t="s">
        <v>185</v>
      </c>
      <c r="AZ74" s="67" t="s">
        <v>185</v>
      </c>
      <c r="BA74" s="67" t="s">
        <v>185</v>
      </c>
      <c r="BB74" s="67" t="s">
        <v>185</v>
      </c>
      <c r="BC74" s="131">
        <v>0.11700000000000001</v>
      </c>
      <c r="BD74" s="67" t="s">
        <v>185</v>
      </c>
      <c r="BE74" s="67" t="s">
        <v>185</v>
      </c>
      <c r="BF74" s="131">
        <v>0.11700000000000001</v>
      </c>
      <c r="BG74" s="67" t="s">
        <v>185</v>
      </c>
      <c r="BH74" s="67" t="s">
        <v>185</v>
      </c>
      <c r="BI74" s="67" t="s">
        <v>185</v>
      </c>
      <c r="BJ74" s="67" t="s">
        <v>185</v>
      </c>
      <c r="BK74" s="67" t="s">
        <v>185</v>
      </c>
      <c r="BL74" s="67" t="s">
        <v>185</v>
      </c>
      <c r="BM74" s="67" t="s">
        <v>421</v>
      </c>
      <c r="BN74" s="67" t="s">
        <v>185</v>
      </c>
      <c r="BO74" s="67" t="s">
        <v>185</v>
      </c>
      <c r="BP74" s="67" t="s">
        <v>421</v>
      </c>
      <c r="BQ74" s="67" t="s">
        <v>185</v>
      </c>
      <c r="BR74" s="67" t="s">
        <v>421</v>
      </c>
      <c r="BS74" s="67" t="s">
        <v>185</v>
      </c>
      <c r="BT74" s="67" t="s">
        <v>185</v>
      </c>
      <c r="BU74" s="67" t="s">
        <v>421</v>
      </c>
      <c r="BV74" s="67" t="s">
        <v>185</v>
      </c>
      <c r="BW74" s="67" t="s">
        <v>421</v>
      </c>
      <c r="BX74" s="67" t="s">
        <v>185</v>
      </c>
      <c r="BY74" s="67" t="s">
        <v>185</v>
      </c>
      <c r="BZ74" s="67" t="s">
        <v>421</v>
      </c>
      <c r="CA74" s="67" t="s">
        <v>185</v>
      </c>
      <c r="CB74" s="67" t="s">
        <v>421</v>
      </c>
      <c r="CC74" s="67" t="s">
        <v>185</v>
      </c>
      <c r="CD74" s="67" t="s">
        <v>185</v>
      </c>
      <c r="CE74" s="67" t="s">
        <v>421</v>
      </c>
      <c r="CF74" s="67" t="s">
        <v>185</v>
      </c>
      <c r="CG74" s="131">
        <v>0.58499999999999996</v>
      </c>
      <c r="CH74" s="67" t="s">
        <v>185</v>
      </c>
      <c r="CI74" s="67" t="s">
        <v>185</v>
      </c>
      <c r="CJ74" s="131">
        <v>0.46800000000000003</v>
      </c>
      <c r="CK74" s="67" t="s">
        <v>421</v>
      </c>
      <c r="CL74" s="131">
        <v>0.58499999999999996</v>
      </c>
      <c r="CM74" s="67" t="s">
        <v>185</v>
      </c>
      <c r="CN74" s="67" t="s">
        <v>185</v>
      </c>
      <c r="CO74" s="131">
        <v>0.58499999999999996</v>
      </c>
      <c r="CP74" s="67" t="s">
        <v>421</v>
      </c>
      <c r="CQ74" s="67" t="s">
        <v>185</v>
      </c>
    </row>
    <row r="75" spans="1:95" s="123" customFormat="1" ht="47.25">
      <c r="A75" s="67" t="s">
        <v>422</v>
      </c>
      <c r="B75" s="68" t="s">
        <v>423</v>
      </c>
      <c r="C75" s="128" t="s">
        <v>185</v>
      </c>
      <c r="D75" s="67" t="s">
        <v>334</v>
      </c>
      <c r="E75" s="129">
        <v>2020</v>
      </c>
      <c r="F75" s="67" t="s">
        <v>335</v>
      </c>
      <c r="G75" s="67" t="s">
        <v>185</v>
      </c>
      <c r="H75" s="67" t="s">
        <v>185</v>
      </c>
      <c r="I75" s="67" t="s">
        <v>185</v>
      </c>
      <c r="J75" s="130" t="s">
        <v>424</v>
      </c>
      <c r="K75" s="67" t="s">
        <v>185</v>
      </c>
      <c r="L75" s="67" t="s">
        <v>185</v>
      </c>
      <c r="M75" s="67" t="s">
        <v>185</v>
      </c>
      <c r="N75" s="67" t="s">
        <v>185</v>
      </c>
      <c r="O75" s="67" t="s">
        <v>185</v>
      </c>
      <c r="P75" s="67" t="s">
        <v>185</v>
      </c>
      <c r="Q75" s="67" t="s">
        <v>185</v>
      </c>
      <c r="R75" s="67" t="s">
        <v>185</v>
      </c>
      <c r="S75" s="67" t="s">
        <v>185</v>
      </c>
      <c r="T75" s="67" t="s">
        <v>425</v>
      </c>
      <c r="U75" s="67" t="s">
        <v>185</v>
      </c>
      <c r="V75" s="67" t="s">
        <v>185</v>
      </c>
      <c r="W75" s="67" t="s">
        <v>185</v>
      </c>
      <c r="X75" s="67" t="s">
        <v>185</v>
      </c>
      <c r="Y75" s="67" t="s">
        <v>185</v>
      </c>
      <c r="Z75" s="67" t="s">
        <v>185</v>
      </c>
      <c r="AA75" s="67" t="s">
        <v>185</v>
      </c>
      <c r="AB75" s="67" t="s">
        <v>185</v>
      </c>
      <c r="AC75" s="67" t="s">
        <v>185</v>
      </c>
      <c r="AD75" s="67" t="s">
        <v>185</v>
      </c>
      <c r="AE75" s="67" t="s">
        <v>185</v>
      </c>
      <c r="AF75" s="67" t="s">
        <v>185</v>
      </c>
      <c r="AG75" s="67" t="s">
        <v>185</v>
      </c>
      <c r="AH75" s="67" t="s">
        <v>185</v>
      </c>
      <c r="AI75" s="67" t="s">
        <v>425</v>
      </c>
      <c r="AJ75" s="67" t="s">
        <v>185</v>
      </c>
      <c r="AK75" s="67" t="s">
        <v>185</v>
      </c>
      <c r="AL75" s="67" t="s">
        <v>425</v>
      </c>
      <c r="AM75" s="67" t="s">
        <v>185</v>
      </c>
      <c r="AN75" s="67" t="s">
        <v>185</v>
      </c>
      <c r="AO75" s="67" t="s">
        <v>185</v>
      </c>
      <c r="AP75" s="67" t="s">
        <v>185</v>
      </c>
      <c r="AQ75" s="67" t="s">
        <v>185</v>
      </c>
      <c r="AR75" s="67" t="s">
        <v>185</v>
      </c>
      <c r="AS75" s="67" t="s">
        <v>185</v>
      </c>
      <c r="AT75" s="67" t="s">
        <v>185</v>
      </c>
      <c r="AU75" s="67" t="s">
        <v>185</v>
      </c>
      <c r="AV75" s="67" t="s">
        <v>185</v>
      </c>
      <c r="AW75" s="67" t="s">
        <v>185</v>
      </c>
      <c r="AX75" s="67" t="s">
        <v>185</v>
      </c>
      <c r="AY75" s="67" t="s">
        <v>185</v>
      </c>
      <c r="AZ75" s="67" t="s">
        <v>185</v>
      </c>
      <c r="BA75" s="67" t="s">
        <v>185</v>
      </c>
      <c r="BB75" s="67" t="s">
        <v>185</v>
      </c>
      <c r="BC75" s="67" t="s">
        <v>185</v>
      </c>
      <c r="BD75" s="67" t="s">
        <v>185</v>
      </c>
      <c r="BE75" s="67" t="s">
        <v>185</v>
      </c>
      <c r="BF75" s="67" t="s">
        <v>185</v>
      </c>
      <c r="BG75" s="67" t="s">
        <v>185</v>
      </c>
      <c r="BH75" s="67" t="s">
        <v>185</v>
      </c>
      <c r="BI75" s="67" t="s">
        <v>185</v>
      </c>
      <c r="BJ75" s="67" t="s">
        <v>185</v>
      </c>
      <c r="BK75" s="67" t="s">
        <v>185</v>
      </c>
      <c r="BL75" s="67" t="s">
        <v>185</v>
      </c>
      <c r="BM75" s="67" t="s">
        <v>185</v>
      </c>
      <c r="BN75" s="67" t="s">
        <v>185</v>
      </c>
      <c r="BO75" s="67" t="s">
        <v>185</v>
      </c>
      <c r="BP75" s="67" t="s">
        <v>185</v>
      </c>
      <c r="BQ75" s="67" t="s">
        <v>185</v>
      </c>
      <c r="BR75" s="67" t="s">
        <v>185</v>
      </c>
      <c r="BS75" s="67" t="s">
        <v>185</v>
      </c>
      <c r="BT75" s="67" t="s">
        <v>185</v>
      </c>
      <c r="BU75" s="67" t="s">
        <v>185</v>
      </c>
      <c r="BV75" s="67" t="s">
        <v>185</v>
      </c>
      <c r="BW75" s="67" t="s">
        <v>185</v>
      </c>
      <c r="BX75" s="67" t="s">
        <v>185</v>
      </c>
      <c r="BY75" s="67" t="s">
        <v>185</v>
      </c>
      <c r="BZ75" s="67" t="s">
        <v>185</v>
      </c>
      <c r="CA75" s="67" t="s">
        <v>185</v>
      </c>
      <c r="CB75" s="67" t="s">
        <v>185</v>
      </c>
      <c r="CC75" s="67" t="s">
        <v>185</v>
      </c>
      <c r="CD75" s="67" t="s">
        <v>185</v>
      </c>
      <c r="CE75" s="67" t="s">
        <v>185</v>
      </c>
      <c r="CF75" s="67" t="s">
        <v>185</v>
      </c>
      <c r="CG75" s="67" t="s">
        <v>425</v>
      </c>
      <c r="CH75" s="67" t="s">
        <v>185</v>
      </c>
      <c r="CI75" s="67" t="s">
        <v>185</v>
      </c>
      <c r="CJ75" s="67" t="s">
        <v>425</v>
      </c>
      <c r="CK75" s="67" t="s">
        <v>185</v>
      </c>
      <c r="CL75" s="67" t="s">
        <v>425</v>
      </c>
      <c r="CM75" s="67" t="s">
        <v>185</v>
      </c>
      <c r="CN75" s="67" t="s">
        <v>185</v>
      </c>
      <c r="CO75" s="67" t="s">
        <v>425</v>
      </c>
      <c r="CP75" s="67" t="s">
        <v>185</v>
      </c>
      <c r="CQ75" s="67" t="s">
        <v>185</v>
      </c>
    </row>
    <row r="76" spans="1:95" s="123" customFormat="1">
      <c r="A76" s="67"/>
      <c r="B76" s="74"/>
      <c r="C76" s="128"/>
      <c r="D76" s="67"/>
      <c r="E76" s="129"/>
      <c r="F76" s="67"/>
      <c r="G76" s="67"/>
      <c r="H76" s="67"/>
      <c r="I76" s="67"/>
      <c r="J76" s="130"/>
      <c r="K76" s="67"/>
      <c r="L76" s="67"/>
      <c r="M76" s="130"/>
      <c r="N76" s="67"/>
      <c r="O76" s="67"/>
      <c r="P76" s="67"/>
      <c r="Q76" s="67"/>
      <c r="R76" s="67"/>
      <c r="S76" s="67"/>
      <c r="T76" s="131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131"/>
      <c r="BS76" s="67"/>
      <c r="BT76" s="67"/>
      <c r="BU76" s="131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131"/>
      <c r="CH76" s="67"/>
      <c r="CI76" s="67"/>
      <c r="CJ76" s="131"/>
      <c r="CK76" s="67"/>
      <c r="CL76" s="131"/>
      <c r="CM76" s="67"/>
      <c r="CN76" s="67"/>
      <c r="CO76" s="131"/>
      <c r="CP76" s="67"/>
      <c r="CQ76" s="67"/>
    </row>
    <row r="77" spans="1:95" s="123" customFormat="1" ht="31.5">
      <c r="A77" s="67" t="s">
        <v>230</v>
      </c>
      <c r="B77" s="74" t="s">
        <v>231</v>
      </c>
      <c r="C77" s="128" t="s">
        <v>185</v>
      </c>
      <c r="D77" s="67" t="s">
        <v>334</v>
      </c>
      <c r="E77" s="129">
        <v>2023</v>
      </c>
      <c r="F77" s="67" t="s">
        <v>352</v>
      </c>
      <c r="G77" s="67" t="s">
        <v>185</v>
      </c>
      <c r="H77" s="67" t="s">
        <v>185</v>
      </c>
      <c r="I77" s="67" t="s">
        <v>185</v>
      </c>
      <c r="J77" s="130" t="s">
        <v>185</v>
      </c>
      <c r="K77" s="67" t="s">
        <v>185</v>
      </c>
      <c r="L77" s="67" t="s">
        <v>185</v>
      </c>
      <c r="M77" s="130" t="s">
        <v>426</v>
      </c>
      <c r="N77" s="67" t="s">
        <v>185</v>
      </c>
      <c r="O77" s="67" t="s">
        <v>185</v>
      </c>
      <c r="P77" s="67" t="s">
        <v>185</v>
      </c>
      <c r="Q77" s="67" t="s">
        <v>185</v>
      </c>
      <c r="R77" s="67" t="s">
        <v>185</v>
      </c>
      <c r="S77" s="67" t="s">
        <v>185</v>
      </c>
      <c r="T77" s="131" t="s">
        <v>185</v>
      </c>
      <c r="U77" s="67" t="s">
        <v>185</v>
      </c>
      <c r="V77" s="67" t="s">
        <v>185</v>
      </c>
      <c r="W77" s="67" t="s">
        <v>185</v>
      </c>
      <c r="X77" s="67" t="s">
        <v>185</v>
      </c>
      <c r="Y77" s="67" t="s">
        <v>185</v>
      </c>
      <c r="Z77" s="67" t="s">
        <v>185</v>
      </c>
      <c r="AA77" s="67" t="s">
        <v>185</v>
      </c>
      <c r="AB77" s="67" t="s">
        <v>185</v>
      </c>
      <c r="AC77" s="67" t="s">
        <v>185</v>
      </c>
      <c r="AD77" s="67" t="s">
        <v>185</v>
      </c>
      <c r="AE77" s="67" t="s">
        <v>185</v>
      </c>
      <c r="AF77" s="67" t="s">
        <v>185</v>
      </c>
      <c r="AG77" s="67" t="s">
        <v>185</v>
      </c>
      <c r="AH77" s="67" t="s">
        <v>185</v>
      </c>
      <c r="AI77" s="67" t="s">
        <v>185</v>
      </c>
      <c r="AJ77" s="67" t="s">
        <v>185</v>
      </c>
      <c r="AK77" s="67" t="s">
        <v>185</v>
      </c>
      <c r="AL77" s="67" t="s">
        <v>185</v>
      </c>
      <c r="AM77" s="67" t="s">
        <v>185</v>
      </c>
      <c r="AN77" s="67" t="s">
        <v>185</v>
      </c>
      <c r="AO77" s="67" t="s">
        <v>185</v>
      </c>
      <c r="AP77" s="67" t="s">
        <v>185</v>
      </c>
      <c r="AQ77" s="67" t="s">
        <v>185</v>
      </c>
      <c r="AR77" s="67" t="s">
        <v>185</v>
      </c>
      <c r="AS77" s="67" t="s">
        <v>185</v>
      </c>
      <c r="AT77" s="67" t="s">
        <v>185</v>
      </c>
      <c r="AU77" s="67" t="s">
        <v>185</v>
      </c>
      <c r="AV77" s="67" t="s">
        <v>185</v>
      </c>
      <c r="AW77" s="67" t="s">
        <v>185</v>
      </c>
      <c r="AX77" s="67" t="s">
        <v>185</v>
      </c>
      <c r="AY77" s="67" t="s">
        <v>185</v>
      </c>
      <c r="AZ77" s="67" t="s">
        <v>185</v>
      </c>
      <c r="BA77" s="67" t="s">
        <v>185</v>
      </c>
      <c r="BB77" s="67" t="s">
        <v>185</v>
      </c>
      <c r="BC77" s="67" t="s">
        <v>185</v>
      </c>
      <c r="BD77" s="67" t="s">
        <v>185</v>
      </c>
      <c r="BE77" s="67" t="s">
        <v>185</v>
      </c>
      <c r="BF77" s="67" t="s">
        <v>185</v>
      </c>
      <c r="BG77" s="67" t="s">
        <v>185</v>
      </c>
      <c r="BH77" s="67" t="s">
        <v>185</v>
      </c>
      <c r="BI77" s="67" t="s">
        <v>185</v>
      </c>
      <c r="BJ77" s="67" t="s">
        <v>185</v>
      </c>
      <c r="BK77" s="67" t="s">
        <v>185</v>
      </c>
      <c r="BL77" s="67" t="s">
        <v>185</v>
      </c>
      <c r="BM77" s="67" t="s">
        <v>185</v>
      </c>
      <c r="BN77" s="67" t="s">
        <v>185</v>
      </c>
      <c r="BO77" s="67" t="s">
        <v>185</v>
      </c>
      <c r="BP77" s="67" t="s">
        <v>185</v>
      </c>
      <c r="BQ77" s="67" t="s">
        <v>185</v>
      </c>
      <c r="BR77" s="131">
        <v>1.089</v>
      </c>
      <c r="BS77" s="67" t="s">
        <v>185</v>
      </c>
      <c r="BT77" s="67" t="s">
        <v>185</v>
      </c>
      <c r="BU77" s="131">
        <v>1.089</v>
      </c>
      <c r="BV77" s="67" t="s">
        <v>185</v>
      </c>
      <c r="BW77" s="67" t="s">
        <v>185</v>
      </c>
      <c r="BX77" s="67" t="s">
        <v>185</v>
      </c>
      <c r="BY77" s="67" t="s">
        <v>185</v>
      </c>
      <c r="BZ77" s="67" t="s">
        <v>185</v>
      </c>
      <c r="CA77" s="67" t="s">
        <v>185</v>
      </c>
      <c r="CB77" s="67" t="s">
        <v>185</v>
      </c>
      <c r="CC77" s="67" t="s">
        <v>185</v>
      </c>
      <c r="CD77" s="67" t="s">
        <v>185</v>
      </c>
      <c r="CE77" s="67" t="s">
        <v>185</v>
      </c>
      <c r="CF77" s="67" t="s">
        <v>185</v>
      </c>
      <c r="CG77" s="131" t="s">
        <v>185</v>
      </c>
      <c r="CH77" s="67" t="s">
        <v>185</v>
      </c>
      <c r="CI77" s="67" t="s">
        <v>185</v>
      </c>
      <c r="CJ77" s="131" t="s">
        <v>185</v>
      </c>
      <c r="CK77" s="67" t="s">
        <v>185</v>
      </c>
      <c r="CL77" s="131">
        <v>1.089</v>
      </c>
      <c r="CM77" s="67" t="s">
        <v>185</v>
      </c>
      <c r="CN77" s="67" t="s">
        <v>185</v>
      </c>
      <c r="CO77" s="131">
        <v>1.089</v>
      </c>
      <c r="CP77" s="67" t="s">
        <v>185</v>
      </c>
      <c r="CQ77" s="67" t="s">
        <v>185</v>
      </c>
    </row>
    <row r="78" spans="1:95" s="123" customFormat="1" ht="31.5">
      <c r="A78" s="67" t="s">
        <v>232</v>
      </c>
      <c r="B78" s="74" t="s">
        <v>233</v>
      </c>
      <c r="C78" s="128" t="s">
        <v>185</v>
      </c>
      <c r="D78" s="67" t="s">
        <v>334</v>
      </c>
      <c r="E78" s="129">
        <v>2023</v>
      </c>
      <c r="F78" s="67" t="s">
        <v>352</v>
      </c>
      <c r="G78" s="67" t="s">
        <v>185</v>
      </c>
      <c r="H78" s="67" t="s">
        <v>185</v>
      </c>
      <c r="I78" s="67" t="s">
        <v>185</v>
      </c>
      <c r="J78" s="130" t="s">
        <v>185</v>
      </c>
      <c r="K78" s="67" t="s">
        <v>185</v>
      </c>
      <c r="L78" s="67" t="s">
        <v>185</v>
      </c>
      <c r="M78" s="130" t="s">
        <v>426</v>
      </c>
      <c r="N78" s="67" t="s">
        <v>185</v>
      </c>
      <c r="O78" s="67" t="s">
        <v>185</v>
      </c>
      <c r="P78" s="67" t="s">
        <v>185</v>
      </c>
      <c r="Q78" s="67" t="s">
        <v>185</v>
      </c>
      <c r="R78" s="67" t="s">
        <v>185</v>
      </c>
      <c r="S78" s="67" t="s">
        <v>185</v>
      </c>
      <c r="T78" s="131" t="s">
        <v>185</v>
      </c>
      <c r="U78" s="67" t="s">
        <v>185</v>
      </c>
      <c r="V78" s="67" t="s">
        <v>185</v>
      </c>
      <c r="W78" s="67" t="s">
        <v>185</v>
      </c>
      <c r="X78" s="67" t="s">
        <v>185</v>
      </c>
      <c r="Y78" s="67" t="s">
        <v>185</v>
      </c>
      <c r="Z78" s="67" t="s">
        <v>185</v>
      </c>
      <c r="AA78" s="67" t="s">
        <v>185</v>
      </c>
      <c r="AB78" s="67" t="s">
        <v>185</v>
      </c>
      <c r="AC78" s="67" t="s">
        <v>185</v>
      </c>
      <c r="AD78" s="67" t="s">
        <v>185</v>
      </c>
      <c r="AE78" s="67" t="s">
        <v>185</v>
      </c>
      <c r="AF78" s="67" t="s">
        <v>185</v>
      </c>
      <c r="AG78" s="67" t="s">
        <v>185</v>
      </c>
      <c r="AH78" s="67" t="s">
        <v>185</v>
      </c>
      <c r="AI78" s="67" t="s">
        <v>185</v>
      </c>
      <c r="AJ78" s="67" t="s">
        <v>185</v>
      </c>
      <c r="AK78" s="67" t="s">
        <v>185</v>
      </c>
      <c r="AL78" s="67" t="s">
        <v>185</v>
      </c>
      <c r="AM78" s="67" t="s">
        <v>185</v>
      </c>
      <c r="AN78" s="67" t="s">
        <v>185</v>
      </c>
      <c r="AO78" s="67" t="s">
        <v>185</v>
      </c>
      <c r="AP78" s="67" t="s">
        <v>185</v>
      </c>
      <c r="AQ78" s="67" t="s">
        <v>185</v>
      </c>
      <c r="AR78" s="67" t="s">
        <v>185</v>
      </c>
      <c r="AS78" s="67" t="s">
        <v>185</v>
      </c>
      <c r="AT78" s="67" t="s">
        <v>185</v>
      </c>
      <c r="AU78" s="67" t="s">
        <v>185</v>
      </c>
      <c r="AV78" s="67" t="s">
        <v>185</v>
      </c>
      <c r="AW78" s="67" t="s">
        <v>185</v>
      </c>
      <c r="AX78" s="67" t="s">
        <v>185</v>
      </c>
      <c r="AY78" s="67" t="s">
        <v>185</v>
      </c>
      <c r="AZ78" s="67" t="s">
        <v>185</v>
      </c>
      <c r="BA78" s="67" t="s">
        <v>185</v>
      </c>
      <c r="BB78" s="67" t="s">
        <v>185</v>
      </c>
      <c r="BC78" s="67" t="s">
        <v>185</v>
      </c>
      <c r="BD78" s="67" t="s">
        <v>185</v>
      </c>
      <c r="BE78" s="67" t="s">
        <v>185</v>
      </c>
      <c r="BF78" s="67" t="s">
        <v>185</v>
      </c>
      <c r="BG78" s="67" t="s">
        <v>185</v>
      </c>
      <c r="BH78" s="67" t="s">
        <v>185</v>
      </c>
      <c r="BI78" s="67" t="s">
        <v>185</v>
      </c>
      <c r="BJ78" s="67" t="s">
        <v>185</v>
      </c>
      <c r="BK78" s="67" t="s">
        <v>185</v>
      </c>
      <c r="BL78" s="67" t="s">
        <v>185</v>
      </c>
      <c r="BM78" s="67" t="s">
        <v>185</v>
      </c>
      <c r="BN78" s="67" t="s">
        <v>185</v>
      </c>
      <c r="BO78" s="67" t="s">
        <v>185</v>
      </c>
      <c r="BP78" s="67" t="s">
        <v>185</v>
      </c>
      <c r="BQ78" s="67" t="s">
        <v>185</v>
      </c>
      <c r="BR78" s="131">
        <v>1.089</v>
      </c>
      <c r="BS78" s="67" t="s">
        <v>185</v>
      </c>
      <c r="BT78" s="67" t="s">
        <v>185</v>
      </c>
      <c r="BU78" s="131">
        <v>1.089</v>
      </c>
      <c r="BV78" s="67" t="s">
        <v>185</v>
      </c>
      <c r="BW78" s="67" t="s">
        <v>185</v>
      </c>
      <c r="BX78" s="67" t="s">
        <v>185</v>
      </c>
      <c r="BY78" s="67" t="s">
        <v>185</v>
      </c>
      <c r="BZ78" s="67" t="s">
        <v>185</v>
      </c>
      <c r="CA78" s="67" t="s">
        <v>185</v>
      </c>
      <c r="CB78" s="67" t="s">
        <v>185</v>
      </c>
      <c r="CC78" s="67" t="s">
        <v>185</v>
      </c>
      <c r="CD78" s="67" t="s">
        <v>185</v>
      </c>
      <c r="CE78" s="67" t="s">
        <v>185</v>
      </c>
      <c r="CF78" s="67" t="s">
        <v>185</v>
      </c>
      <c r="CG78" s="131" t="s">
        <v>185</v>
      </c>
      <c r="CH78" s="67" t="s">
        <v>185</v>
      </c>
      <c r="CI78" s="67" t="s">
        <v>185</v>
      </c>
      <c r="CJ78" s="131" t="s">
        <v>185</v>
      </c>
      <c r="CK78" s="67" t="s">
        <v>185</v>
      </c>
      <c r="CL78" s="131">
        <v>1.089</v>
      </c>
      <c r="CM78" s="67" t="s">
        <v>185</v>
      </c>
      <c r="CN78" s="67" t="s">
        <v>185</v>
      </c>
      <c r="CO78" s="131">
        <v>1.089</v>
      </c>
      <c r="CP78" s="67" t="s">
        <v>185</v>
      </c>
      <c r="CQ78" s="67" t="s">
        <v>185</v>
      </c>
    </row>
    <row r="79" spans="1:95" s="123" customFormat="1" ht="31.5">
      <c r="A79" s="67" t="s">
        <v>427</v>
      </c>
      <c r="B79" s="74" t="s">
        <v>428</v>
      </c>
      <c r="C79" s="128" t="s">
        <v>185</v>
      </c>
      <c r="D79" s="67" t="s">
        <v>334</v>
      </c>
      <c r="E79" s="129">
        <v>2024</v>
      </c>
      <c r="F79" s="67" t="s">
        <v>357</v>
      </c>
      <c r="G79" s="67" t="s">
        <v>185</v>
      </c>
      <c r="H79" s="67" t="s">
        <v>185</v>
      </c>
      <c r="I79" s="67" t="s">
        <v>185</v>
      </c>
      <c r="J79" s="130" t="s">
        <v>185</v>
      </c>
      <c r="K79" s="67" t="s">
        <v>185</v>
      </c>
      <c r="L79" s="67" t="s">
        <v>185</v>
      </c>
      <c r="M79" s="130" t="s">
        <v>426</v>
      </c>
      <c r="N79" s="67" t="s">
        <v>185</v>
      </c>
      <c r="O79" s="67" t="s">
        <v>185</v>
      </c>
      <c r="P79" s="67" t="s">
        <v>185</v>
      </c>
      <c r="Q79" s="67" t="s">
        <v>185</v>
      </c>
      <c r="R79" s="67" t="s">
        <v>185</v>
      </c>
      <c r="S79" s="67" t="s">
        <v>185</v>
      </c>
      <c r="T79" s="131" t="s">
        <v>185</v>
      </c>
      <c r="U79" s="67" t="s">
        <v>185</v>
      </c>
      <c r="V79" s="67" t="s">
        <v>185</v>
      </c>
      <c r="W79" s="67" t="s">
        <v>185</v>
      </c>
      <c r="X79" s="67" t="s">
        <v>185</v>
      </c>
      <c r="Y79" s="67" t="s">
        <v>185</v>
      </c>
      <c r="Z79" s="67" t="s">
        <v>185</v>
      </c>
      <c r="AA79" s="67" t="s">
        <v>185</v>
      </c>
      <c r="AB79" s="67" t="s">
        <v>185</v>
      </c>
      <c r="AC79" s="67" t="s">
        <v>185</v>
      </c>
      <c r="AD79" s="67" t="s">
        <v>185</v>
      </c>
      <c r="AE79" s="67" t="s">
        <v>185</v>
      </c>
      <c r="AF79" s="67" t="s">
        <v>185</v>
      </c>
      <c r="AG79" s="67" t="s">
        <v>185</v>
      </c>
      <c r="AH79" s="67" t="s">
        <v>185</v>
      </c>
      <c r="AI79" s="67" t="s">
        <v>185</v>
      </c>
      <c r="AJ79" s="67" t="s">
        <v>185</v>
      </c>
      <c r="AK79" s="67" t="s">
        <v>185</v>
      </c>
      <c r="AL79" s="67" t="s">
        <v>185</v>
      </c>
      <c r="AM79" s="67" t="s">
        <v>185</v>
      </c>
      <c r="AN79" s="67" t="s">
        <v>185</v>
      </c>
      <c r="AO79" s="67" t="s">
        <v>185</v>
      </c>
      <c r="AP79" s="67" t="s">
        <v>185</v>
      </c>
      <c r="AQ79" s="67" t="s">
        <v>185</v>
      </c>
      <c r="AR79" s="67" t="s">
        <v>185</v>
      </c>
      <c r="AS79" s="67" t="s">
        <v>185</v>
      </c>
      <c r="AT79" s="67" t="s">
        <v>185</v>
      </c>
      <c r="AU79" s="67" t="s">
        <v>185</v>
      </c>
      <c r="AV79" s="67" t="s">
        <v>185</v>
      </c>
      <c r="AW79" s="67" t="s">
        <v>185</v>
      </c>
      <c r="AX79" s="67" t="s">
        <v>185</v>
      </c>
      <c r="AY79" s="67" t="s">
        <v>185</v>
      </c>
      <c r="AZ79" s="67" t="s">
        <v>185</v>
      </c>
      <c r="BA79" s="67" t="s">
        <v>185</v>
      </c>
      <c r="BB79" s="67" t="s">
        <v>185</v>
      </c>
      <c r="BC79" s="67" t="s">
        <v>185</v>
      </c>
      <c r="BD79" s="67" t="s">
        <v>185</v>
      </c>
      <c r="BE79" s="67" t="s">
        <v>185</v>
      </c>
      <c r="BF79" s="67" t="s">
        <v>185</v>
      </c>
      <c r="BG79" s="67" t="s">
        <v>185</v>
      </c>
      <c r="BH79" s="67" t="s">
        <v>185</v>
      </c>
      <c r="BI79" s="67" t="s">
        <v>185</v>
      </c>
      <c r="BJ79" s="67" t="s">
        <v>185</v>
      </c>
      <c r="BK79" s="67" t="s">
        <v>185</v>
      </c>
      <c r="BL79" s="67" t="s">
        <v>185</v>
      </c>
      <c r="BM79" s="67" t="s">
        <v>185</v>
      </c>
      <c r="BN79" s="67" t="s">
        <v>185</v>
      </c>
      <c r="BO79" s="67" t="s">
        <v>185</v>
      </c>
      <c r="BP79" s="67" t="s">
        <v>185</v>
      </c>
      <c r="BQ79" s="67" t="s">
        <v>185</v>
      </c>
      <c r="BR79" s="131" t="s">
        <v>185</v>
      </c>
      <c r="BS79" s="67" t="s">
        <v>185</v>
      </c>
      <c r="BT79" s="67" t="s">
        <v>185</v>
      </c>
      <c r="BU79" s="131" t="s">
        <v>185</v>
      </c>
      <c r="BV79" s="67" t="s">
        <v>185</v>
      </c>
      <c r="BW79" s="67" t="s">
        <v>185</v>
      </c>
      <c r="BX79" s="67" t="s">
        <v>185</v>
      </c>
      <c r="BY79" s="67" t="s">
        <v>185</v>
      </c>
      <c r="BZ79" s="67" t="s">
        <v>185</v>
      </c>
      <c r="CA79" s="67" t="s">
        <v>185</v>
      </c>
      <c r="CB79" s="131">
        <v>1.089</v>
      </c>
      <c r="CC79" s="67" t="s">
        <v>185</v>
      </c>
      <c r="CD79" s="67" t="s">
        <v>185</v>
      </c>
      <c r="CE79" s="131">
        <v>1.089</v>
      </c>
      <c r="CF79" s="67" t="s">
        <v>185</v>
      </c>
      <c r="CG79" s="131" t="s">
        <v>185</v>
      </c>
      <c r="CH79" s="67" t="s">
        <v>185</v>
      </c>
      <c r="CI79" s="67" t="s">
        <v>185</v>
      </c>
      <c r="CJ79" s="131" t="s">
        <v>185</v>
      </c>
      <c r="CK79" s="67" t="s">
        <v>185</v>
      </c>
      <c r="CL79" s="131">
        <v>1.089</v>
      </c>
      <c r="CM79" s="67" t="s">
        <v>185</v>
      </c>
      <c r="CN79" s="67" t="s">
        <v>185</v>
      </c>
      <c r="CO79" s="131">
        <v>1.089</v>
      </c>
      <c r="CP79" s="67" t="s">
        <v>185</v>
      </c>
      <c r="CQ79" s="67" t="s">
        <v>185</v>
      </c>
    </row>
    <row r="80" spans="1:95" s="123" customFormat="1" ht="31.5">
      <c r="A80" s="67" t="s">
        <v>429</v>
      </c>
      <c r="B80" s="74" t="s">
        <v>430</v>
      </c>
      <c r="C80" s="128" t="s">
        <v>185</v>
      </c>
      <c r="D80" s="67" t="s">
        <v>334</v>
      </c>
      <c r="E80" s="129">
        <v>2024</v>
      </c>
      <c r="F80" s="67" t="s">
        <v>357</v>
      </c>
      <c r="G80" s="67" t="s">
        <v>185</v>
      </c>
      <c r="H80" s="67" t="s">
        <v>185</v>
      </c>
      <c r="I80" s="67" t="s">
        <v>185</v>
      </c>
      <c r="J80" s="130" t="s">
        <v>185</v>
      </c>
      <c r="K80" s="67" t="s">
        <v>185</v>
      </c>
      <c r="L80" s="67" t="s">
        <v>185</v>
      </c>
      <c r="M80" s="130" t="s">
        <v>426</v>
      </c>
      <c r="N80" s="67" t="s">
        <v>185</v>
      </c>
      <c r="O80" s="67" t="s">
        <v>185</v>
      </c>
      <c r="P80" s="67" t="s">
        <v>185</v>
      </c>
      <c r="Q80" s="67" t="s">
        <v>185</v>
      </c>
      <c r="R80" s="67" t="s">
        <v>185</v>
      </c>
      <c r="S80" s="67" t="s">
        <v>185</v>
      </c>
      <c r="T80" s="131" t="s">
        <v>185</v>
      </c>
      <c r="U80" s="67" t="s">
        <v>185</v>
      </c>
      <c r="V80" s="67" t="s">
        <v>185</v>
      </c>
      <c r="W80" s="67" t="s">
        <v>185</v>
      </c>
      <c r="X80" s="67" t="s">
        <v>185</v>
      </c>
      <c r="Y80" s="67" t="s">
        <v>185</v>
      </c>
      <c r="Z80" s="67" t="s">
        <v>185</v>
      </c>
      <c r="AA80" s="67" t="s">
        <v>185</v>
      </c>
      <c r="AB80" s="67" t="s">
        <v>185</v>
      </c>
      <c r="AC80" s="67" t="s">
        <v>185</v>
      </c>
      <c r="AD80" s="67" t="s">
        <v>185</v>
      </c>
      <c r="AE80" s="67" t="s">
        <v>185</v>
      </c>
      <c r="AF80" s="67" t="s">
        <v>185</v>
      </c>
      <c r="AG80" s="67" t="s">
        <v>185</v>
      </c>
      <c r="AH80" s="67" t="s">
        <v>185</v>
      </c>
      <c r="AI80" s="67" t="s">
        <v>185</v>
      </c>
      <c r="AJ80" s="67" t="s">
        <v>185</v>
      </c>
      <c r="AK80" s="67" t="s">
        <v>185</v>
      </c>
      <c r="AL80" s="67" t="s">
        <v>185</v>
      </c>
      <c r="AM80" s="67" t="s">
        <v>185</v>
      </c>
      <c r="AN80" s="67" t="s">
        <v>185</v>
      </c>
      <c r="AO80" s="67" t="s">
        <v>185</v>
      </c>
      <c r="AP80" s="67" t="s">
        <v>185</v>
      </c>
      <c r="AQ80" s="67" t="s">
        <v>185</v>
      </c>
      <c r="AR80" s="67" t="s">
        <v>185</v>
      </c>
      <c r="AS80" s="67" t="s">
        <v>185</v>
      </c>
      <c r="AT80" s="67" t="s">
        <v>185</v>
      </c>
      <c r="AU80" s="67" t="s">
        <v>185</v>
      </c>
      <c r="AV80" s="67" t="s">
        <v>185</v>
      </c>
      <c r="AW80" s="67" t="s">
        <v>185</v>
      </c>
      <c r="AX80" s="67" t="s">
        <v>185</v>
      </c>
      <c r="AY80" s="67" t="s">
        <v>185</v>
      </c>
      <c r="AZ80" s="67" t="s">
        <v>185</v>
      </c>
      <c r="BA80" s="67" t="s">
        <v>185</v>
      </c>
      <c r="BB80" s="67" t="s">
        <v>185</v>
      </c>
      <c r="BC80" s="67" t="s">
        <v>185</v>
      </c>
      <c r="BD80" s="67" t="s">
        <v>185</v>
      </c>
      <c r="BE80" s="67" t="s">
        <v>185</v>
      </c>
      <c r="BF80" s="67" t="s">
        <v>185</v>
      </c>
      <c r="BG80" s="67" t="s">
        <v>185</v>
      </c>
      <c r="BH80" s="67" t="s">
        <v>185</v>
      </c>
      <c r="BI80" s="67" t="s">
        <v>185</v>
      </c>
      <c r="BJ80" s="67" t="s">
        <v>185</v>
      </c>
      <c r="BK80" s="67" t="s">
        <v>185</v>
      </c>
      <c r="BL80" s="67" t="s">
        <v>185</v>
      </c>
      <c r="BM80" s="67" t="s">
        <v>185</v>
      </c>
      <c r="BN80" s="67" t="s">
        <v>185</v>
      </c>
      <c r="BO80" s="67" t="s">
        <v>185</v>
      </c>
      <c r="BP80" s="67" t="s">
        <v>185</v>
      </c>
      <c r="BQ80" s="67" t="s">
        <v>185</v>
      </c>
      <c r="BR80" s="131" t="s">
        <v>185</v>
      </c>
      <c r="BS80" s="67" t="s">
        <v>185</v>
      </c>
      <c r="BT80" s="67" t="s">
        <v>185</v>
      </c>
      <c r="BU80" s="131" t="s">
        <v>185</v>
      </c>
      <c r="BV80" s="67" t="s">
        <v>185</v>
      </c>
      <c r="BW80" s="67" t="s">
        <v>185</v>
      </c>
      <c r="BX80" s="67" t="s">
        <v>185</v>
      </c>
      <c r="BY80" s="67" t="s">
        <v>185</v>
      </c>
      <c r="BZ80" s="67" t="s">
        <v>185</v>
      </c>
      <c r="CA80" s="67" t="s">
        <v>185</v>
      </c>
      <c r="CB80" s="131">
        <v>1.089</v>
      </c>
      <c r="CC80" s="67" t="s">
        <v>185</v>
      </c>
      <c r="CD80" s="67" t="s">
        <v>185</v>
      </c>
      <c r="CE80" s="131">
        <v>1.089</v>
      </c>
      <c r="CF80" s="67" t="s">
        <v>185</v>
      </c>
      <c r="CG80" s="131" t="s">
        <v>185</v>
      </c>
      <c r="CH80" s="67" t="s">
        <v>185</v>
      </c>
      <c r="CI80" s="67" t="s">
        <v>185</v>
      </c>
      <c r="CJ80" s="131" t="s">
        <v>185</v>
      </c>
      <c r="CK80" s="67" t="s">
        <v>185</v>
      </c>
      <c r="CL80" s="131">
        <v>1.089</v>
      </c>
      <c r="CM80" s="67" t="s">
        <v>185</v>
      </c>
      <c r="CN80" s="67" t="s">
        <v>185</v>
      </c>
      <c r="CO80" s="131">
        <v>1.089</v>
      </c>
      <c r="CP80" s="67" t="s">
        <v>185</v>
      </c>
      <c r="CQ80" s="67" t="s">
        <v>185</v>
      </c>
    </row>
    <row r="81" spans="1:95" s="123" customFormat="1" ht="31.5">
      <c r="A81" s="67" t="s">
        <v>431</v>
      </c>
      <c r="B81" s="74" t="s">
        <v>432</v>
      </c>
      <c r="C81" s="128" t="s">
        <v>185</v>
      </c>
      <c r="D81" s="67" t="s">
        <v>334</v>
      </c>
      <c r="E81" s="129">
        <v>2024</v>
      </c>
      <c r="F81" s="67" t="s">
        <v>357</v>
      </c>
      <c r="G81" s="67" t="s">
        <v>185</v>
      </c>
      <c r="H81" s="67" t="s">
        <v>185</v>
      </c>
      <c r="I81" s="67" t="s">
        <v>185</v>
      </c>
      <c r="J81" s="130" t="s">
        <v>185</v>
      </c>
      <c r="K81" s="67" t="s">
        <v>185</v>
      </c>
      <c r="L81" s="67" t="s">
        <v>185</v>
      </c>
      <c r="M81" s="130" t="s">
        <v>426</v>
      </c>
      <c r="N81" s="67" t="s">
        <v>185</v>
      </c>
      <c r="O81" s="67" t="s">
        <v>185</v>
      </c>
      <c r="P81" s="67" t="s">
        <v>185</v>
      </c>
      <c r="Q81" s="67" t="s">
        <v>185</v>
      </c>
      <c r="R81" s="67" t="s">
        <v>185</v>
      </c>
      <c r="S81" s="67" t="s">
        <v>185</v>
      </c>
      <c r="T81" s="131" t="s">
        <v>185</v>
      </c>
      <c r="U81" s="67" t="s">
        <v>185</v>
      </c>
      <c r="V81" s="67" t="s">
        <v>185</v>
      </c>
      <c r="W81" s="67" t="s">
        <v>185</v>
      </c>
      <c r="X81" s="67" t="s">
        <v>185</v>
      </c>
      <c r="Y81" s="67" t="s">
        <v>185</v>
      </c>
      <c r="Z81" s="67" t="s">
        <v>185</v>
      </c>
      <c r="AA81" s="67" t="s">
        <v>185</v>
      </c>
      <c r="AB81" s="67" t="s">
        <v>185</v>
      </c>
      <c r="AC81" s="67" t="s">
        <v>185</v>
      </c>
      <c r="AD81" s="67" t="s">
        <v>185</v>
      </c>
      <c r="AE81" s="67" t="s">
        <v>185</v>
      </c>
      <c r="AF81" s="67" t="s">
        <v>185</v>
      </c>
      <c r="AG81" s="67" t="s">
        <v>185</v>
      </c>
      <c r="AH81" s="67" t="s">
        <v>185</v>
      </c>
      <c r="AI81" s="67" t="s">
        <v>185</v>
      </c>
      <c r="AJ81" s="67" t="s">
        <v>185</v>
      </c>
      <c r="AK81" s="67" t="s">
        <v>185</v>
      </c>
      <c r="AL81" s="67" t="s">
        <v>185</v>
      </c>
      <c r="AM81" s="67" t="s">
        <v>185</v>
      </c>
      <c r="AN81" s="67" t="s">
        <v>185</v>
      </c>
      <c r="AO81" s="67" t="s">
        <v>185</v>
      </c>
      <c r="AP81" s="67" t="s">
        <v>185</v>
      </c>
      <c r="AQ81" s="67" t="s">
        <v>185</v>
      </c>
      <c r="AR81" s="67" t="s">
        <v>185</v>
      </c>
      <c r="AS81" s="67" t="s">
        <v>185</v>
      </c>
      <c r="AT81" s="67" t="s">
        <v>185</v>
      </c>
      <c r="AU81" s="67" t="s">
        <v>185</v>
      </c>
      <c r="AV81" s="67" t="s">
        <v>185</v>
      </c>
      <c r="AW81" s="67" t="s">
        <v>185</v>
      </c>
      <c r="AX81" s="67" t="s">
        <v>185</v>
      </c>
      <c r="AY81" s="67" t="s">
        <v>185</v>
      </c>
      <c r="AZ81" s="67" t="s">
        <v>185</v>
      </c>
      <c r="BA81" s="67" t="s">
        <v>185</v>
      </c>
      <c r="BB81" s="67" t="s">
        <v>185</v>
      </c>
      <c r="BC81" s="67" t="s">
        <v>185</v>
      </c>
      <c r="BD81" s="67" t="s">
        <v>185</v>
      </c>
      <c r="BE81" s="67" t="s">
        <v>185</v>
      </c>
      <c r="BF81" s="67" t="s">
        <v>185</v>
      </c>
      <c r="BG81" s="67" t="s">
        <v>185</v>
      </c>
      <c r="BH81" s="67" t="s">
        <v>185</v>
      </c>
      <c r="BI81" s="67" t="s">
        <v>185</v>
      </c>
      <c r="BJ81" s="67" t="s">
        <v>185</v>
      </c>
      <c r="BK81" s="67" t="s">
        <v>185</v>
      </c>
      <c r="BL81" s="67" t="s">
        <v>185</v>
      </c>
      <c r="BM81" s="67" t="s">
        <v>185</v>
      </c>
      <c r="BN81" s="67" t="s">
        <v>185</v>
      </c>
      <c r="BO81" s="67" t="s">
        <v>185</v>
      </c>
      <c r="BP81" s="67" t="s">
        <v>185</v>
      </c>
      <c r="BQ81" s="67" t="s">
        <v>185</v>
      </c>
      <c r="BR81" s="131" t="s">
        <v>185</v>
      </c>
      <c r="BS81" s="67" t="s">
        <v>185</v>
      </c>
      <c r="BT81" s="67" t="s">
        <v>185</v>
      </c>
      <c r="BU81" s="131" t="s">
        <v>185</v>
      </c>
      <c r="BV81" s="67" t="s">
        <v>185</v>
      </c>
      <c r="BW81" s="67" t="s">
        <v>185</v>
      </c>
      <c r="BX81" s="67" t="s">
        <v>185</v>
      </c>
      <c r="BY81" s="67" t="s">
        <v>185</v>
      </c>
      <c r="BZ81" s="67" t="s">
        <v>185</v>
      </c>
      <c r="CA81" s="67" t="s">
        <v>185</v>
      </c>
      <c r="CB81" s="131">
        <v>1.089</v>
      </c>
      <c r="CC81" s="67" t="s">
        <v>185</v>
      </c>
      <c r="CD81" s="67" t="s">
        <v>185</v>
      </c>
      <c r="CE81" s="131">
        <v>1.089</v>
      </c>
      <c r="CF81" s="67" t="s">
        <v>185</v>
      </c>
      <c r="CG81" s="131" t="s">
        <v>185</v>
      </c>
      <c r="CH81" s="67" t="s">
        <v>185</v>
      </c>
      <c r="CI81" s="67" t="s">
        <v>185</v>
      </c>
      <c r="CJ81" s="131" t="s">
        <v>185</v>
      </c>
      <c r="CK81" s="67" t="s">
        <v>185</v>
      </c>
      <c r="CL81" s="131">
        <v>1.089</v>
      </c>
      <c r="CM81" s="67" t="s">
        <v>185</v>
      </c>
      <c r="CN81" s="67" t="s">
        <v>185</v>
      </c>
      <c r="CO81" s="131">
        <v>1.089</v>
      </c>
      <c r="CP81" s="67" t="s">
        <v>185</v>
      </c>
      <c r="CQ81" s="67" t="s">
        <v>185</v>
      </c>
    </row>
    <row r="82" spans="1:95" s="123" customFormat="1" ht="31.5">
      <c r="A82" s="67" t="s">
        <v>433</v>
      </c>
      <c r="B82" s="74" t="s">
        <v>434</v>
      </c>
      <c r="C82" s="128" t="s">
        <v>185</v>
      </c>
      <c r="D82" s="67" t="s">
        <v>334</v>
      </c>
      <c r="E82" s="129">
        <v>2024</v>
      </c>
      <c r="F82" s="67" t="s">
        <v>357</v>
      </c>
      <c r="G82" s="67" t="s">
        <v>185</v>
      </c>
      <c r="H82" s="67" t="s">
        <v>185</v>
      </c>
      <c r="I82" s="67" t="s">
        <v>185</v>
      </c>
      <c r="J82" s="130" t="s">
        <v>185</v>
      </c>
      <c r="K82" s="67" t="s">
        <v>185</v>
      </c>
      <c r="L82" s="67" t="s">
        <v>185</v>
      </c>
      <c r="M82" s="130" t="s">
        <v>426</v>
      </c>
      <c r="N82" s="67" t="s">
        <v>185</v>
      </c>
      <c r="O82" s="67" t="s">
        <v>185</v>
      </c>
      <c r="P82" s="67" t="s">
        <v>185</v>
      </c>
      <c r="Q82" s="67" t="s">
        <v>185</v>
      </c>
      <c r="R82" s="67" t="s">
        <v>185</v>
      </c>
      <c r="S82" s="67" t="s">
        <v>185</v>
      </c>
      <c r="T82" s="131" t="s">
        <v>185</v>
      </c>
      <c r="U82" s="67" t="s">
        <v>185</v>
      </c>
      <c r="V82" s="67" t="s">
        <v>185</v>
      </c>
      <c r="W82" s="67" t="s">
        <v>185</v>
      </c>
      <c r="X82" s="67" t="s">
        <v>185</v>
      </c>
      <c r="Y82" s="67" t="s">
        <v>185</v>
      </c>
      <c r="Z82" s="67" t="s">
        <v>185</v>
      </c>
      <c r="AA82" s="67" t="s">
        <v>185</v>
      </c>
      <c r="AB82" s="67" t="s">
        <v>185</v>
      </c>
      <c r="AC82" s="67" t="s">
        <v>185</v>
      </c>
      <c r="AD82" s="67" t="s">
        <v>185</v>
      </c>
      <c r="AE82" s="67" t="s">
        <v>185</v>
      </c>
      <c r="AF82" s="67" t="s">
        <v>185</v>
      </c>
      <c r="AG82" s="67" t="s">
        <v>185</v>
      </c>
      <c r="AH82" s="67" t="s">
        <v>185</v>
      </c>
      <c r="AI82" s="67" t="s">
        <v>185</v>
      </c>
      <c r="AJ82" s="67" t="s">
        <v>185</v>
      </c>
      <c r="AK82" s="67" t="s">
        <v>185</v>
      </c>
      <c r="AL82" s="67" t="s">
        <v>185</v>
      </c>
      <c r="AM82" s="67" t="s">
        <v>185</v>
      </c>
      <c r="AN82" s="67" t="s">
        <v>185</v>
      </c>
      <c r="AO82" s="67" t="s">
        <v>185</v>
      </c>
      <c r="AP82" s="67" t="s">
        <v>185</v>
      </c>
      <c r="AQ82" s="67" t="s">
        <v>185</v>
      </c>
      <c r="AR82" s="67" t="s">
        <v>185</v>
      </c>
      <c r="AS82" s="67" t="s">
        <v>185</v>
      </c>
      <c r="AT82" s="67" t="s">
        <v>185</v>
      </c>
      <c r="AU82" s="67" t="s">
        <v>185</v>
      </c>
      <c r="AV82" s="67" t="s">
        <v>185</v>
      </c>
      <c r="AW82" s="67" t="s">
        <v>185</v>
      </c>
      <c r="AX82" s="67" t="s">
        <v>185</v>
      </c>
      <c r="AY82" s="67" t="s">
        <v>185</v>
      </c>
      <c r="AZ82" s="67" t="s">
        <v>185</v>
      </c>
      <c r="BA82" s="67" t="s">
        <v>185</v>
      </c>
      <c r="BB82" s="67" t="s">
        <v>185</v>
      </c>
      <c r="BC82" s="67" t="s">
        <v>185</v>
      </c>
      <c r="BD82" s="67" t="s">
        <v>185</v>
      </c>
      <c r="BE82" s="67" t="s">
        <v>185</v>
      </c>
      <c r="BF82" s="67" t="s">
        <v>185</v>
      </c>
      <c r="BG82" s="67" t="s">
        <v>185</v>
      </c>
      <c r="BH82" s="67" t="s">
        <v>185</v>
      </c>
      <c r="BI82" s="67" t="s">
        <v>185</v>
      </c>
      <c r="BJ82" s="67" t="s">
        <v>185</v>
      </c>
      <c r="BK82" s="67" t="s">
        <v>185</v>
      </c>
      <c r="BL82" s="67" t="s">
        <v>185</v>
      </c>
      <c r="BM82" s="67" t="s">
        <v>185</v>
      </c>
      <c r="BN82" s="67" t="s">
        <v>185</v>
      </c>
      <c r="BO82" s="67" t="s">
        <v>185</v>
      </c>
      <c r="BP82" s="67" t="s">
        <v>185</v>
      </c>
      <c r="BQ82" s="67" t="s">
        <v>185</v>
      </c>
      <c r="BR82" s="131" t="s">
        <v>185</v>
      </c>
      <c r="BS82" s="67" t="s">
        <v>185</v>
      </c>
      <c r="BT82" s="67" t="s">
        <v>185</v>
      </c>
      <c r="BU82" s="131" t="s">
        <v>185</v>
      </c>
      <c r="BV82" s="67" t="s">
        <v>185</v>
      </c>
      <c r="BW82" s="67" t="s">
        <v>185</v>
      </c>
      <c r="BX82" s="67" t="s">
        <v>185</v>
      </c>
      <c r="BY82" s="67" t="s">
        <v>185</v>
      </c>
      <c r="BZ82" s="67" t="s">
        <v>185</v>
      </c>
      <c r="CA82" s="67" t="s">
        <v>185</v>
      </c>
      <c r="CB82" s="131">
        <v>1.089</v>
      </c>
      <c r="CC82" s="67" t="s">
        <v>185</v>
      </c>
      <c r="CD82" s="67" t="s">
        <v>185</v>
      </c>
      <c r="CE82" s="131">
        <v>1.089</v>
      </c>
      <c r="CF82" s="67" t="s">
        <v>185</v>
      </c>
      <c r="CG82" s="131" t="s">
        <v>185</v>
      </c>
      <c r="CH82" s="67" t="s">
        <v>185</v>
      </c>
      <c r="CI82" s="67" t="s">
        <v>185</v>
      </c>
      <c r="CJ82" s="131" t="s">
        <v>185</v>
      </c>
      <c r="CK82" s="67" t="s">
        <v>185</v>
      </c>
      <c r="CL82" s="131">
        <v>1.089</v>
      </c>
      <c r="CM82" s="67" t="s">
        <v>185</v>
      </c>
      <c r="CN82" s="67" t="s">
        <v>185</v>
      </c>
      <c r="CO82" s="131">
        <v>1.089</v>
      </c>
      <c r="CP82" s="67" t="s">
        <v>185</v>
      </c>
      <c r="CQ82" s="67" t="s">
        <v>185</v>
      </c>
    </row>
    <row r="83" spans="1:95" s="123" customFormat="1" ht="31.5">
      <c r="A83" s="67" t="s">
        <v>435</v>
      </c>
      <c r="B83" s="74" t="s">
        <v>436</v>
      </c>
      <c r="C83" s="128" t="s">
        <v>185</v>
      </c>
      <c r="D83" s="67" t="s">
        <v>334</v>
      </c>
      <c r="E83" s="129">
        <v>2024</v>
      </c>
      <c r="F83" s="67" t="s">
        <v>357</v>
      </c>
      <c r="G83" s="67" t="s">
        <v>185</v>
      </c>
      <c r="H83" s="67" t="s">
        <v>185</v>
      </c>
      <c r="I83" s="67" t="s">
        <v>185</v>
      </c>
      <c r="J83" s="130" t="s">
        <v>185</v>
      </c>
      <c r="K83" s="67" t="s">
        <v>185</v>
      </c>
      <c r="L83" s="67" t="s">
        <v>185</v>
      </c>
      <c r="M83" s="130" t="s">
        <v>426</v>
      </c>
      <c r="N83" s="67" t="s">
        <v>185</v>
      </c>
      <c r="O83" s="67" t="s">
        <v>185</v>
      </c>
      <c r="P83" s="67" t="s">
        <v>185</v>
      </c>
      <c r="Q83" s="67" t="s">
        <v>185</v>
      </c>
      <c r="R83" s="67" t="s">
        <v>185</v>
      </c>
      <c r="S83" s="67" t="s">
        <v>185</v>
      </c>
      <c r="T83" s="131" t="s">
        <v>185</v>
      </c>
      <c r="U83" s="67" t="s">
        <v>185</v>
      </c>
      <c r="V83" s="67" t="s">
        <v>185</v>
      </c>
      <c r="W83" s="67" t="s">
        <v>185</v>
      </c>
      <c r="X83" s="67" t="s">
        <v>185</v>
      </c>
      <c r="Y83" s="67" t="s">
        <v>185</v>
      </c>
      <c r="Z83" s="67" t="s">
        <v>185</v>
      </c>
      <c r="AA83" s="67" t="s">
        <v>185</v>
      </c>
      <c r="AB83" s="67" t="s">
        <v>185</v>
      </c>
      <c r="AC83" s="67" t="s">
        <v>185</v>
      </c>
      <c r="AD83" s="67" t="s">
        <v>185</v>
      </c>
      <c r="AE83" s="67" t="s">
        <v>185</v>
      </c>
      <c r="AF83" s="67" t="s">
        <v>185</v>
      </c>
      <c r="AG83" s="67" t="s">
        <v>185</v>
      </c>
      <c r="AH83" s="67" t="s">
        <v>185</v>
      </c>
      <c r="AI83" s="67" t="s">
        <v>185</v>
      </c>
      <c r="AJ83" s="67" t="s">
        <v>185</v>
      </c>
      <c r="AK83" s="67" t="s">
        <v>185</v>
      </c>
      <c r="AL83" s="67" t="s">
        <v>185</v>
      </c>
      <c r="AM83" s="67" t="s">
        <v>185</v>
      </c>
      <c r="AN83" s="67" t="s">
        <v>185</v>
      </c>
      <c r="AO83" s="67" t="s">
        <v>185</v>
      </c>
      <c r="AP83" s="67" t="s">
        <v>185</v>
      </c>
      <c r="AQ83" s="67" t="s">
        <v>185</v>
      </c>
      <c r="AR83" s="67" t="s">
        <v>185</v>
      </c>
      <c r="AS83" s="67" t="s">
        <v>185</v>
      </c>
      <c r="AT83" s="67" t="s">
        <v>185</v>
      </c>
      <c r="AU83" s="67" t="s">
        <v>185</v>
      </c>
      <c r="AV83" s="67" t="s">
        <v>185</v>
      </c>
      <c r="AW83" s="67" t="s">
        <v>185</v>
      </c>
      <c r="AX83" s="67" t="s">
        <v>185</v>
      </c>
      <c r="AY83" s="67" t="s">
        <v>185</v>
      </c>
      <c r="AZ83" s="67" t="s">
        <v>185</v>
      </c>
      <c r="BA83" s="67" t="s">
        <v>185</v>
      </c>
      <c r="BB83" s="67" t="s">
        <v>185</v>
      </c>
      <c r="BC83" s="67" t="s">
        <v>185</v>
      </c>
      <c r="BD83" s="67" t="s">
        <v>185</v>
      </c>
      <c r="BE83" s="67" t="s">
        <v>185</v>
      </c>
      <c r="BF83" s="67" t="s">
        <v>185</v>
      </c>
      <c r="BG83" s="67" t="s">
        <v>185</v>
      </c>
      <c r="BH83" s="67" t="s">
        <v>185</v>
      </c>
      <c r="BI83" s="67" t="s">
        <v>185</v>
      </c>
      <c r="BJ83" s="67" t="s">
        <v>185</v>
      </c>
      <c r="BK83" s="67" t="s">
        <v>185</v>
      </c>
      <c r="BL83" s="67" t="s">
        <v>185</v>
      </c>
      <c r="BM83" s="67" t="s">
        <v>185</v>
      </c>
      <c r="BN83" s="67" t="s">
        <v>185</v>
      </c>
      <c r="BO83" s="67" t="s">
        <v>185</v>
      </c>
      <c r="BP83" s="67" t="s">
        <v>185</v>
      </c>
      <c r="BQ83" s="67" t="s">
        <v>185</v>
      </c>
      <c r="BR83" s="131" t="s">
        <v>185</v>
      </c>
      <c r="BS83" s="67" t="s">
        <v>185</v>
      </c>
      <c r="BT83" s="67" t="s">
        <v>185</v>
      </c>
      <c r="BU83" s="131" t="s">
        <v>185</v>
      </c>
      <c r="BV83" s="67" t="s">
        <v>185</v>
      </c>
      <c r="BW83" s="67" t="s">
        <v>185</v>
      </c>
      <c r="BX83" s="67" t="s">
        <v>185</v>
      </c>
      <c r="BY83" s="67" t="s">
        <v>185</v>
      </c>
      <c r="BZ83" s="67" t="s">
        <v>185</v>
      </c>
      <c r="CA83" s="67" t="s">
        <v>185</v>
      </c>
      <c r="CB83" s="131">
        <v>1.089</v>
      </c>
      <c r="CC83" s="67" t="s">
        <v>185</v>
      </c>
      <c r="CD83" s="67" t="s">
        <v>185</v>
      </c>
      <c r="CE83" s="131">
        <v>1.089</v>
      </c>
      <c r="CF83" s="67" t="s">
        <v>185</v>
      </c>
      <c r="CG83" s="131" t="s">
        <v>185</v>
      </c>
      <c r="CH83" s="67" t="s">
        <v>185</v>
      </c>
      <c r="CI83" s="67" t="s">
        <v>185</v>
      </c>
      <c r="CJ83" s="131" t="s">
        <v>185</v>
      </c>
      <c r="CK83" s="67" t="s">
        <v>185</v>
      </c>
      <c r="CL83" s="131">
        <v>1.089</v>
      </c>
      <c r="CM83" s="67" t="s">
        <v>185</v>
      </c>
      <c r="CN83" s="67" t="s">
        <v>185</v>
      </c>
      <c r="CO83" s="131">
        <v>1.089</v>
      </c>
      <c r="CP83" s="67" t="s">
        <v>185</v>
      </c>
      <c r="CQ83" s="67" t="s">
        <v>185</v>
      </c>
    </row>
    <row r="84" spans="1:95" s="123" customFormat="1" ht="31.5">
      <c r="A84" s="67" t="s">
        <v>437</v>
      </c>
      <c r="B84" s="74" t="s">
        <v>438</v>
      </c>
      <c r="C84" s="128" t="s">
        <v>185</v>
      </c>
      <c r="D84" s="67" t="s">
        <v>334</v>
      </c>
      <c r="E84" s="129">
        <v>2024</v>
      </c>
      <c r="F84" s="67" t="s">
        <v>357</v>
      </c>
      <c r="G84" s="67" t="s">
        <v>185</v>
      </c>
      <c r="H84" s="67" t="s">
        <v>185</v>
      </c>
      <c r="I84" s="67" t="s">
        <v>185</v>
      </c>
      <c r="J84" s="130" t="s">
        <v>185</v>
      </c>
      <c r="K84" s="67" t="s">
        <v>185</v>
      </c>
      <c r="L84" s="67" t="s">
        <v>185</v>
      </c>
      <c r="M84" s="130" t="s">
        <v>426</v>
      </c>
      <c r="N84" s="67" t="s">
        <v>185</v>
      </c>
      <c r="O84" s="67" t="s">
        <v>185</v>
      </c>
      <c r="P84" s="67" t="s">
        <v>185</v>
      </c>
      <c r="Q84" s="67" t="s">
        <v>185</v>
      </c>
      <c r="R84" s="67" t="s">
        <v>185</v>
      </c>
      <c r="S84" s="67" t="s">
        <v>185</v>
      </c>
      <c r="T84" s="131" t="s">
        <v>185</v>
      </c>
      <c r="U84" s="67" t="s">
        <v>185</v>
      </c>
      <c r="V84" s="67" t="s">
        <v>185</v>
      </c>
      <c r="W84" s="67" t="s">
        <v>185</v>
      </c>
      <c r="X84" s="67" t="s">
        <v>185</v>
      </c>
      <c r="Y84" s="67" t="s">
        <v>185</v>
      </c>
      <c r="Z84" s="67" t="s">
        <v>185</v>
      </c>
      <c r="AA84" s="67" t="s">
        <v>185</v>
      </c>
      <c r="AB84" s="67" t="s">
        <v>185</v>
      </c>
      <c r="AC84" s="67" t="s">
        <v>185</v>
      </c>
      <c r="AD84" s="67" t="s">
        <v>185</v>
      </c>
      <c r="AE84" s="67" t="s">
        <v>185</v>
      </c>
      <c r="AF84" s="67" t="s">
        <v>185</v>
      </c>
      <c r="AG84" s="67" t="s">
        <v>185</v>
      </c>
      <c r="AH84" s="67" t="s">
        <v>185</v>
      </c>
      <c r="AI84" s="67" t="s">
        <v>185</v>
      </c>
      <c r="AJ84" s="67" t="s">
        <v>185</v>
      </c>
      <c r="AK84" s="67" t="s">
        <v>185</v>
      </c>
      <c r="AL84" s="67" t="s">
        <v>185</v>
      </c>
      <c r="AM84" s="67" t="s">
        <v>185</v>
      </c>
      <c r="AN84" s="67" t="s">
        <v>185</v>
      </c>
      <c r="AO84" s="67" t="s">
        <v>185</v>
      </c>
      <c r="AP84" s="67" t="s">
        <v>185</v>
      </c>
      <c r="AQ84" s="67" t="s">
        <v>185</v>
      </c>
      <c r="AR84" s="67" t="s">
        <v>185</v>
      </c>
      <c r="AS84" s="67" t="s">
        <v>185</v>
      </c>
      <c r="AT84" s="67" t="s">
        <v>185</v>
      </c>
      <c r="AU84" s="67" t="s">
        <v>185</v>
      </c>
      <c r="AV84" s="67" t="s">
        <v>185</v>
      </c>
      <c r="AW84" s="67" t="s">
        <v>185</v>
      </c>
      <c r="AX84" s="67" t="s">
        <v>185</v>
      </c>
      <c r="AY84" s="67" t="s">
        <v>185</v>
      </c>
      <c r="AZ84" s="67" t="s">
        <v>185</v>
      </c>
      <c r="BA84" s="67" t="s">
        <v>185</v>
      </c>
      <c r="BB84" s="67" t="s">
        <v>185</v>
      </c>
      <c r="BC84" s="67" t="s">
        <v>185</v>
      </c>
      <c r="BD84" s="67" t="s">
        <v>185</v>
      </c>
      <c r="BE84" s="67" t="s">
        <v>185</v>
      </c>
      <c r="BF84" s="67" t="s">
        <v>185</v>
      </c>
      <c r="BG84" s="67" t="s">
        <v>185</v>
      </c>
      <c r="BH84" s="67" t="s">
        <v>185</v>
      </c>
      <c r="BI84" s="67" t="s">
        <v>185</v>
      </c>
      <c r="BJ84" s="67" t="s">
        <v>185</v>
      </c>
      <c r="BK84" s="67" t="s">
        <v>185</v>
      </c>
      <c r="BL84" s="67" t="s">
        <v>185</v>
      </c>
      <c r="BM84" s="67" t="s">
        <v>185</v>
      </c>
      <c r="BN84" s="67" t="s">
        <v>185</v>
      </c>
      <c r="BO84" s="67" t="s">
        <v>185</v>
      </c>
      <c r="BP84" s="67" t="s">
        <v>185</v>
      </c>
      <c r="BQ84" s="67" t="s">
        <v>185</v>
      </c>
      <c r="BR84" s="131" t="s">
        <v>185</v>
      </c>
      <c r="BS84" s="67" t="s">
        <v>185</v>
      </c>
      <c r="BT84" s="67" t="s">
        <v>185</v>
      </c>
      <c r="BU84" s="131" t="s">
        <v>185</v>
      </c>
      <c r="BV84" s="67" t="s">
        <v>185</v>
      </c>
      <c r="BW84" s="67" t="s">
        <v>185</v>
      </c>
      <c r="BX84" s="67" t="s">
        <v>185</v>
      </c>
      <c r="BY84" s="67" t="s">
        <v>185</v>
      </c>
      <c r="BZ84" s="67" t="s">
        <v>185</v>
      </c>
      <c r="CA84" s="67" t="s">
        <v>185</v>
      </c>
      <c r="CB84" s="131">
        <v>1.089</v>
      </c>
      <c r="CC84" s="67" t="s">
        <v>185</v>
      </c>
      <c r="CD84" s="67" t="s">
        <v>185</v>
      </c>
      <c r="CE84" s="131">
        <v>1.089</v>
      </c>
      <c r="CF84" s="67" t="s">
        <v>185</v>
      </c>
      <c r="CG84" s="131" t="s">
        <v>185</v>
      </c>
      <c r="CH84" s="67" t="s">
        <v>185</v>
      </c>
      <c r="CI84" s="67" t="s">
        <v>185</v>
      </c>
      <c r="CJ84" s="131" t="s">
        <v>185</v>
      </c>
      <c r="CK84" s="67" t="s">
        <v>185</v>
      </c>
      <c r="CL84" s="131">
        <v>1.089</v>
      </c>
      <c r="CM84" s="67" t="s">
        <v>185</v>
      </c>
      <c r="CN84" s="67" t="s">
        <v>185</v>
      </c>
      <c r="CO84" s="131">
        <v>1.089</v>
      </c>
      <c r="CP84" s="67" t="s">
        <v>185</v>
      </c>
      <c r="CQ84" s="67" t="s">
        <v>185</v>
      </c>
    </row>
    <row r="85" spans="1:95" s="123" customFormat="1">
      <c r="A85" s="143"/>
      <c r="B85" s="144"/>
      <c r="C85" s="145"/>
      <c r="D85" s="143"/>
      <c r="E85" s="146"/>
      <c r="F85" s="143"/>
      <c r="G85" s="143"/>
      <c r="H85" s="143"/>
      <c r="I85" s="143"/>
      <c r="J85" s="147"/>
      <c r="K85" s="143"/>
      <c r="L85" s="143"/>
      <c r="M85" s="143"/>
      <c r="N85" s="143"/>
      <c r="O85" s="143"/>
      <c r="P85" s="143"/>
      <c r="Q85" s="143"/>
      <c r="R85" s="143"/>
      <c r="S85" s="143"/>
      <c r="T85" s="148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  <c r="BT85" s="143"/>
      <c r="BU85" s="143"/>
      <c r="BV85" s="143"/>
      <c r="BW85" s="143"/>
      <c r="BX85" s="143"/>
      <c r="BY85" s="143"/>
      <c r="BZ85" s="143"/>
      <c r="CA85" s="143"/>
      <c r="CB85" s="143"/>
      <c r="CC85" s="143"/>
      <c r="CD85" s="143"/>
      <c r="CE85" s="143"/>
      <c r="CF85" s="143"/>
      <c r="CG85" s="143"/>
      <c r="CH85" s="143"/>
      <c r="CI85" s="143"/>
      <c r="CJ85" s="143"/>
      <c r="CK85" s="143"/>
      <c r="CL85" s="143"/>
      <c r="CM85" s="143"/>
      <c r="CN85" s="143"/>
      <c r="CO85" s="143"/>
      <c r="CP85" s="143"/>
      <c r="CQ85" s="143"/>
    </row>
    <row r="86" spans="1:95" s="151" customFormat="1">
      <c r="A86" s="149"/>
      <c r="B86" s="150"/>
      <c r="E86" s="152"/>
      <c r="H86" s="150"/>
      <c r="Q86" s="153"/>
      <c r="T86" s="88"/>
      <c r="V86" s="154"/>
      <c r="AI86" s="155"/>
      <c r="AL86" s="155"/>
      <c r="AN86" s="150"/>
      <c r="AS86" s="155"/>
      <c r="AV86" s="155"/>
      <c r="BC86" s="155"/>
      <c r="BD86" s="155"/>
      <c r="BE86" s="155"/>
      <c r="BF86" s="155"/>
      <c r="BM86" s="155"/>
      <c r="BN86" s="155"/>
      <c r="BO86" s="155"/>
      <c r="BP86" s="155"/>
      <c r="BQ86" s="155"/>
      <c r="BR86" s="155"/>
      <c r="BS86" s="155"/>
      <c r="BT86" s="155"/>
      <c r="BU86" s="155"/>
      <c r="BV86" s="155"/>
      <c r="BW86" s="156"/>
      <c r="BX86" s="156"/>
      <c r="BY86" s="156"/>
      <c r="BZ86" s="156"/>
      <c r="CA86" s="156"/>
      <c r="CB86" s="155"/>
      <c r="CC86" s="155"/>
      <c r="CD86" s="155"/>
      <c r="CE86" s="155"/>
      <c r="CF86" s="155"/>
      <c r="CG86" s="155"/>
      <c r="CH86" s="155"/>
      <c r="CI86" s="155"/>
      <c r="CJ86" s="155"/>
      <c r="CK86" s="155"/>
    </row>
    <row r="87" spans="1:95" s="158" customFormat="1" ht="18.75">
      <c r="A87" s="157"/>
      <c r="B87" s="682" t="s">
        <v>439</v>
      </c>
      <c r="C87" s="683"/>
      <c r="D87" s="683"/>
      <c r="E87" s="683"/>
      <c r="F87" s="683"/>
      <c r="G87" s="683"/>
      <c r="H87" s="683"/>
      <c r="I87" s="683"/>
      <c r="J87" s="683"/>
      <c r="K87" s="683"/>
      <c r="L87" s="683"/>
      <c r="M87" s="683"/>
      <c r="N87" s="683"/>
      <c r="O87" s="683"/>
      <c r="P87" s="683"/>
      <c r="Q87" s="683"/>
      <c r="R87" s="683"/>
      <c r="S87" s="683"/>
      <c r="T87" s="683"/>
      <c r="U87" s="683"/>
      <c r="V87" s="683"/>
      <c r="AI87" s="159"/>
      <c r="AL87" s="159"/>
      <c r="AS87" s="159"/>
      <c r="AV87" s="159"/>
      <c r="BC87" s="159"/>
      <c r="BD87" s="159"/>
      <c r="BE87" s="159"/>
      <c r="BF87" s="159"/>
      <c r="BM87" s="159"/>
      <c r="BN87" s="159"/>
      <c r="BO87" s="159"/>
      <c r="BP87" s="159"/>
      <c r="BQ87" s="159"/>
      <c r="BR87" s="159"/>
      <c r="BS87" s="159"/>
      <c r="BT87" s="159"/>
      <c r="BU87" s="159"/>
      <c r="BV87" s="159"/>
      <c r="BW87" s="160"/>
      <c r="BX87" s="160"/>
      <c r="BY87" s="160"/>
      <c r="BZ87" s="160"/>
      <c r="CA87" s="160"/>
      <c r="CB87" s="159"/>
      <c r="CC87" s="159"/>
      <c r="CD87" s="159"/>
      <c r="CE87" s="159"/>
      <c r="CF87" s="159"/>
      <c r="CG87" s="159"/>
      <c r="CH87" s="159"/>
      <c r="CI87" s="159"/>
      <c r="CJ87" s="159"/>
      <c r="CK87" s="159"/>
    </row>
  </sheetData>
  <mergeCells count="43">
    <mergeCell ref="BW15:CA15"/>
    <mergeCell ref="CB15:CF15"/>
    <mergeCell ref="CG15:CK15"/>
    <mergeCell ref="CL15:CP15"/>
    <mergeCell ref="B87:V87"/>
    <mergeCell ref="AS15:AW15"/>
    <mergeCell ref="AX15:BB15"/>
    <mergeCell ref="BC15:BG15"/>
    <mergeCell ref="BH15:BL15"/>
    <mergeCell ref="BM15:BQ15"/>
    <mergeCell ref="BR15:BV15"/>
    <mergeCell ref="AI14:CP14"/>
    <mergeCell ref="CQ14:CQ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V14:X15"/>
    <mergeCell ref="Y14:AH14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9:AH9"/>
    <mergeCell ref="A4:AH4"/>
    <mergeCell ref="A5:AH5"/>
    <mergeCell ref="A6:AH6"/>
    <mergeCell ref="A7:AH7"/>
    <mergeCell ref="A8:AH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89"/>
  <sheetViews>
    <sheetView topLeftCell="V12" zoomScale="70" zoomScaleNormal="70" workbookViewId="0">
      <selection activeCell="AN19" sqref="AN19"/>
    </sheetView>
  </sheetViews>
  <sheetFormatPr defaultRowHeight="42.75" customHeight="1"/>
  <cols>
    <col min="1" max="1" width="11.85546875" style="199" customWidth="1"/>
    <col min="2" max="2" width="50" style="199" customWidth="1"/>
    <col min="3" max="3" width="14.5703125" style="202" customWidth="1"/>
    <col min="4" max="4" width="11.28515625" style="199" customWidth="1"/>
    <col min="5" max="5" width="11.28515625" style="202" customWidth="1"/>
    <col min="6" max="6" width="20.7109375" style="202" customWidth="1"/>
    <col min="7" max="7" width="20.7109375" style="199" customWidth="1"/>
    <col min="8" max="8" width="20.7109375" style="202" customWidth="1"/>
    <col min="9" max="9" width="20.7109375" style="199" customWidth="1"/>
    <col min="10" max="10" width="20.7109375" style="202" customWidth="1"/>
    <col min="11" max="11" width="14.42578125" style="637" bestFit="1" customWidth="1"/>
    <col min="12" max="12" width="9.28515625" style="637" customWidth="1"/>
    <col min="13" max="13" width="13.28515625" style="637" bestFit="1" customWidth="1"/>
    <col min="14" max="14" width="11" style="637" bestFit="1" customWidth="1"/>
    <col min="15" max="15" width="9.28515625" style="202" customWidth="1"/>
    <col min="16" max="20" width="9.28515625" style="199" customWidth="1"/>
    <col min="21" max="25" width="9.28515625" style="202" customWidth="1"/>
    <col min="26" max="26" width="9.28515625" style="199" customWidth="1"/>
    <col min="27" max="35" width="20.7109375" style="202" customWidth="1"/>
    <col min="36" max="36" width="20.7109375" style="637" customWidth="1"/>
    <col min="37" max="38" width="20.7109375" style="202" customWidth="1"/>
    <col min="39" max="39" width="17.7109375" style="202" customWidth="1"/>
    <col min="40" max="40" width="19.7109375" style="202" customWidth="1"/>
    <col min="41" max="41" width="30.85546875" style="202" customWidth="1"/>
  </cols>
  <sheetData>
    <row r="1" spans="1:78" s="162" customFormat="1" ht="42.75" customHeight="1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84"/>
      <c r="L1" s="84"/>
      <c r="M1" s="84"/>
      <c r="N1" s="84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84"/>
      <c r="AK1" s="161"/>
      <c r="AL1" s="161"/>
      <c r="AN1" s="161"/>
      <c r="AO1" s="163" t="s">
        <v>440</v>
      </c>
    </row>
    <row r="2" spans="1:78" s="162" customFormat="1" ht="42.75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84"/>
      <c r="L2" s="84"/>
      <c r="M2" s="84"/>
      <c r="N2" s="84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84"/>
      <c r="AK2" s="161"/>
      <c r="AL2" s="161"/>
      <c r="AN2" s="161"/>
      <c r="AO2" s="164" t="s">
        <v>116</v>
      </c>
    </row>
    <row r="3" spans="1:78" s="162" customFormat="1" ht="42.75" customHeight="1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84"/>
      <c r="L3" s="84"/>
      <c r="M3" s="84"/>
      <c r="N3" s="84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84"/>
      <c r="AK3" s="161"/>
      <c r="AL3" s="161"/>
      <c r="AN3" s="161"/>
      <c r="AO3" s="164" t="s">
        <v>242</v>
      </c>
    </row>
    <row r="4" spans="1:78" s="166" customFormat="1" ht="42.75" customHeight="1">
      <c r="A4" s="685" t="s">
        <v>441</v>
      </c>
      <c r="B4" s="685"/>
      <c r="C4" s="685"/>
      <c r="D4" s="685"/>
      <c r="E4" s="685"/>
      <c r="F4" s="685"/>
      <c r="G4" s="685"/>
      <c r="H4" s="685"/>
      <c r="I4" s="685"/>
      <c r="J4" s="685"/>
      <c r="K4" s="685"/>
      <c r="L4" s="685"/>
      <c r="M4" s="685"/>
      <c r="N4" s="685"/>
      <c r="O4" s="685"/>
      <c r="P4" s="685"/>
      <c r="Q4" s="685"/>
      <c r="R4" s="685"/>
      <c r="S4" s="685"/>
      <c r="T4" s="685"/>
      <c r="U4" s="685"/>
      <c r="V4" s="685"/>
      <c r="W4" s="685"/>
      <c r="X4" s="685"/>
      <c r="Y4" s="685"/>
      <c r="Z4" s="685"/>
      <c r="AA4" s="685"/>
      <c r="AB4" s="685"/>
      <c r="AC4" s="685"/>
      <c r="AD4" s="685"/>
      <c r="AE4" s="685"/>
      <c r="AF4" s="685"/>
      <c r="AG4" s="685"/>
      <c r="AH4" s="685"/>
      <c r="AI4" s="685"/>
      <c r="AJ4" s="685"/>
      <c r="AK4" s="685"/>
      <c r="AL4" s="685"/>
      <c r="AM4" s="685"/>
      <c r="AN4" s="685"/>
      <c r="AO4" s="685"/>
      <c r="AP4" s="685"/>
      <c r="AQ4" s="685"/>
      <c r="AR4" s="685"/>
      <c r="AS4" s="68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</row>
    <row r="5" spans="1:78" s="166" customFormat="1" ht="42.75" customHeight="1">
      <c r="A5" s="167"/>
      <c r="B5" s="167"/>
      <c r="C5" s="168"/>
      <c r="D5" s="167"/>
      <c r="E5" s="167"/>
      <c r="F5" s="167"/>
      <c r="G5" s="167"/>
      <c r="H5" s="168"/>
      <c r="I5" s="167"/>
      <c r="J5" s="168"/>
      <c r="K5" s="628"/>
      <c r="L5" s="628"/>
      <c r="M5" s="628"/>
      <c r="N5" s="628"/>
      <c r="O5" s="168"/>
      <c r="P5" s="167"/>
      <c r="Q5" s="167"/>
      <c r="R5" s="167"/>
      <c r="S5" s="167"/>
      <c r="T5" s="167"/>
      <c r="U5" s="168"/>
      <c r="V5" s="168"/>
      <c r="W5" s="168"/>
      <c r="X5" s="168"/>
      <c r="Y5" s="168"/>
      <c r="Z5" s="167"/>
      <c r="AA5" s="168"/>
      <c r="AB5" s="168"/>
      <c r="AC5" s="167"/>
      <c r="AD5" s="167"/>
      <c r="AE5" s="167"/>
      <c r="AF5" s="167"/>
      <c r="AG5" s="167"/>
      <c r="AH5" s="167"/>
      <c r="AI5" s="167"/>
      <c r="AJ5" s="635"/>
      <c r="AK5" s="167"/>
      <c r="AL5" s="167"/>
      <c r="AM5" s="167"/>
      <c r="AN5" s="167"/>
      <c r="AO5" s="167"/>
      <c r="AP5" s="167"/>
      <c r="AQ5" s="167"/>
      <c r="AR5" s="167"/>
      <c r="AS5" s="167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</row>
    <row r="6" spans="1:78" s="166" customFormat="1" ht="42.75" customHeight="1">
      <c r="A6" s="686" t="s">
        <v>442</v>
      </c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  <c r="AL6" s="686"/>
      <c r="AM6" s="169"/>
      <c r="AN6" s="169"/>
      <c r="AO6" s="169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</row>
    <row r="7" spans="1:78" s="162" customFormat="1" ht="42.75" customHeight="1">
      <c r="A7" s="687" t="s">
        <v>443</v>
      </c>
      <c r="B7" s="687"/>
      <c r="C7" s="687"/>
      <c r="D7" s="687"/>
      <c r="E7" s="687"/>
      <c r="F7" s="687"/>
      <c r="G7" s="687"/>
      <c r="H7" s="687"/>
      <c r="I7" s="687"/>
      <c r="J7" s="687"/>
      <c r="K7" s="687"/>
      <c r="L7" s="687"/>
      <c r="M7" s="687"/>
      <c r="N7" s="687"/>
      <c r="O7" s="687"/>
      <c r="P7" s="687"/>
      <c r="Q7" s="687"/>
      <c r="R7" s="687"/>
      <c r="S7" s="687"/>
      <c r="T7" s="687"/>
      <c r="U7" s="687"/>
      <c r="V7" s="687"/>
      <c r="W7" s="687"/>
      <c r="X7" s="687"/>
      <c r="Y7" s="687"/>
      <c r="Z7" s="687"/>
      <c r="AA7" s="687"/>
      <c r="AB7" s="687"/>
      <c r="AC7" s="687"/>
      <c r="AD7" s="687"/>
      <c r="AE7" s="687"/>
      <c r="AF7" s="687"/>
      <c r="AG7" s="687"/>
      <c r="AH7" s="687"/>
      <c r="AI7" s="687"/>
      <c r="AJ7" s="687"/>
      <c r="AK7" s="687"/>
      <c r="AL7" s="687"/>
      <c r="AM7" s="687"/>
      <c r="AN7" s="687"/>
      <c r="AO7" s="687"/>
      <c r="AP7" s="687"/>
      <c r="AQ7" s="687"/>
      <c r="AR7" s="687"/>
      <c r="AS7" s="687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</row>
    <row r="8" spans="1:78" s="162" customFormat="1" ht="4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77"/>
      <c r="L8" s="77"/>
      <c r="M8" s="77"/>
      <c r="N8" s="7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77"/>
      <c r="AK8" s="1"/>
      <c r="AL8" s="1"/>
      <c r="AM8" s="1"/>
      <c r="AN8" s="1"/>
      <c r="AO8" s="1"/>
      <c r="AP8" s="172"/>
      <c r="AQ8" s="172"/>
      <c r="AR8" s="172"/>
      <c r="AS8" s="172"/>
    </row>
    <row r="9" spans="1:78" s="162" customFormat="1" ht="42.75" customHeight="1">
      <c r="A9" s="688" t="s">
        <v>245</v>
      </c>
      <c r="B9" s="688"/>
      <c r="C9" s="688"/>
      <c r="D9" s="688"/>
      <c r="E9" s="688"/>
      <c r="F9" s="688"/>
      <c r="G9" s="688"/>
      <c r="H9" s="688"/>
      <c r="I9" s="688"/>
      <c r="J9" s="688"/>
      <c r="K9" s="688"/>
      <c r="L9" s="688"/>
      <c r="M9" s="688"/>
      <c r="N9" s="688"/>
      <c r="O9" s="688"/>
      <c r="P9" s="688"/>
      <c r="Q9" s="688"/>
      <c r="R9" s="688"/>
      <c r="S9" s="688"/>
      <c r="T9" s="688"/>
      <c r="U9" s="688"/>
      <c r="V9" s="688"/>
      <c r="W9" s="688"/>
      <c r="X9" s="688"/>
      <c r="Y9" s="688"/>
      <c r="Z9" s="688"/>
      <c r="AA9" s="688"/>
      <c r="AB9" s="688"/>
      <c r="AC9" s="688"/>
      <c r="AD9" s="688"/>
      <c r="AE9" s="688"/>
      <c r="AF9" s="688"/>
      <c r="AG9" s="688"/>
      <c r="AH9" s="688"/>
      <c r="AI9" s="688"/>
      <c r="AJ9" s="688"/>
      <c r="AK9" s="688"/>
      <c r="AL9" s="688"/>
      <c r="AM9" s="688"/>
      <c r="AN9" s="688"/>
      <c r="AO9" s="688"/>
      <c r="AP9" s="688"/>
      <c r="AQ9" s="688"/>
      <c r="AR9" s="688"/>
      <c r="AS9" s="688"/>
    </row>
    <row r="10" spans="1:78" s="1" customFormat="1" ht="42.75" customHeight="1">
      <c r="A10" s="173"/>
      <c r="B10" s="173"/>
      <c r="C10" s="173"/>
      <c r="D10" s="173"/>
      <c r="E10" s="173"/>
      <c r="F10" s="173"/>
      <c r="G10" s="173"/>
      <c r="H10" s="173"/>
      <c r="I10" s="173"/>
      <c r="J10" s="173"/>
      <c r="K10" s="628"/>
      <c r="L10" s="628"/>
      <c r="M10" s="628"/>
      <c r="N10" s="628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628"/>
      <c r="AK10" s="173"/>
      <c r="AL10" s="173"/>
      <c r="AM10" s="173"/>
      <c r="AN10" s="173"/>
      <c r="AO10" s="173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</row>
    <row r="11" spans="1:78" s="1" customFormat="1" ht="42.75" customHeight="1">
      <c r="A11" s="689" t="s">
        <v>444</v>
      </c>
      <c r="B11" s="689"/>
      <c r="C11" s="689"/>
      <c r="D11" s="689"/>
      <c r="E11" s="689"/>
      <c r="F11" s="689"/>
      <c r="G11" s="689"/>
      <c r="H11" s="689"/>
      <c r="I11" s="689"/>
      <c r="J11" s="689"/>
      <c r="K11" s="689"/>
      <c r="L11" s="689"/>
      <c r="M11" s="689"/>
      <c r="N11" s="689"/>
      <c r="O11" s="689"/>
      <c r="P11" s="689"/>
      <c r="Q11" s="689"/>
      <c r="R11" s="689"/>
      <c r="S11" s="689"/>
      <c r="T11" s="689"/>
      <c r="U11" s="689"/>
      <c r="V11" s="689"/>
      <c r="W11" s="689"/>
      <c r="X11" s="689"/>
      <c r="Y11" s="689"/>
      <c r="Z11" s="689"/>
      <c r="AA11" s="689"/>
      <c r="AB11" s="689"/>
      <c r="AC11" s="689"/>
      <c r="AD11" s="689"/>
      <c r="AE11" s="689"/>
      <c r="AF11" s="689"/>
      <c r="AG11" s="689"/>
      <c r="AH11" s="689"/>
      <c r="AI11" s="689"/>
      <c r="AJ11" s="689"/>
      <c r="AK11" s="689"/>
      <c r="AL11" s="689"/>
      <c r="AM11" s="689"/>
      <c r="AN11" s="689"/>
      <c r="AO11" s="689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</row>
    <row r="12" spans="1:78" s="1" customFormat="1" ht="42.75" customHeight="1">
      <c r="A12" s="684" t="s">
        <v>445</v>
      </c>
      <c r="B12" s="684"/>
      <c r="C12" s="684"/>
      <c r="D12" s="684"/>
      <c r="E12" s="684"/>
      <c r="F12" s="684"/>
      <c r="G12" s="684"/>
      <c r="H12" s="684"/>
      <c r="I12" s="684"/>
      <c r="J12" s="684"/>
      <c r="K12" s="684"/>
      <c r="L12" s="684"/>
      <c r="M12" s="684"/>
      <c r="N12" s="684"/>
      <c r="O12" s="684"/>
      <c r="P12" s="684"/>
      <c r="Q12" s="684"/>
      <c r="R12" s="684"/>
      <c r="S12" s="684"/>
      <c r="T12" s="684"/>
      <c r="U12" s="684"/>
      <c r="V12" s="684"/>
      <c r="W12" s="684"/>
      <c r="X12" s="684"/>
      <c r="Y12" s="684"/>
      <c r="Z12" s="684"/>
      <c r="AA12" s="684"/>
      <c r="AB12" s="684"/>
      <c r="AC12" s="684"/>
      <c r="AD12" s="684"/>
      <c r="AE12" s="684"/>
      <c r="AF12" s="684"/>
      <c r="AG12" s="684"/>
      <c r="AH12" s="684"/>
      <c r="AI12" s="684"/>
      <c r="AJ12" s="684"/>
      <c r="AK12" s="684"/>
      <c r="AL12" s="684"/>
      <c r="AM12" s="684"/>
      <c r="AN12" s="684"/>
      <c r="AO12" s="684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176"/>
      <c r="BH12" s="176"/>
      <c r="BI12" s="176"/>
      <c r="BJ12" s="176"/>
      <c r="BK12" s="176"/>
      <c r="BL12" s="176"/>
      <c r="BM12" s="176"/>
      <c r="BN12" s="176"/>
      <c r="BO12" s="176"/>
      <c r="BP12" s="176"/>
      <c r="BQ12" s="176"/>
      <c r="BR12" s="176"/>
      <c r="BS12" s="176"/>
      <c r="BT12" s="176"/>
      <c r="BU12" s="176"/>
      <c r="BV12" s="176"/>
    </row>
    <row r="13" spans="1:78" s="1" customFormat="1" ht="42.75" customHeight="1">
      <c r="A13" s="690"/>
      <c r="B13" s="690"/>
      <c r="C13" s="690"/>
      <c r="D13" s="690"/>
      <c r="E13" s="690"/>
      <c r="F13" s="690"/>
      <c r="G13" s="690"/>
      <c r="H13" s="690"/>
      <c r="I13" s="690"/>
      <c r="J13" s="690"/>
      <c r="K13" s="690"/>
      <c r="L13" s="690"/>
      <c r="M13" s="690"/>
      <c r="N13" s="690"/>
      <c r="O13" s="690"/>
      <c r="P13" s="690"/>
      <c r="Q13" s="690"/>
      <c r="R13" s="690"/>
      <c r="S13" s="690"/>
      <c r="T13" s="690"/>
      <c r="U13" s="690"/>
      <c r="V13" s="690"/>
      <c r="W13" s="690"/>
      <c r="X13" s="690"/>
      <c r="Y13" s="690"/>
      <c r="Z13" s="690"/>
      <c r="AA13" s="690"/>
      <c r="AB13" s="690"/>
      <c r="AC13" s="690"/>
      <c r="AD13" s="690"/>
      <c r="AE13" s="690"/>
      <c r="AF13" s="690"/>
      <c r="AG13" s="690"/>
      <c r="AH13" s="690"/>
      <c r="AI13" s="690"/>
      <c r="AJ13" s="690"/>
      <c r="AK13" s="690"/>
      <c r="AL13" s="690"/>
      <c r="AM13" s="690"/>
      <c r="AN13" s="690"/>
      <c r="AO13" s="177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</row>
    <row r="14" spans="1:78" s="178" customFormat="1" ht="42.75" customHeight="1">
      <c r="A14" s="691" t="s">
        <v>124</v>
      </c>
      <c r="B14" s="691" t="s">
        <v>125</v>
      </c>
      <c r="C14" s="691" t="s">
        <v>446</v>
      </c>
      <c r="D14" s="692" t="s">
        <v>447</v>
      </c>
      <c r="E14" s="692" t="s">
        <v>250</v>
      </c>
      <c r="F14" s="691" t="s">
        <v>251</v>
      </c>
      <c r="G14" s="691"/>
      <c r="H14" s="691" t="s">
        <v>448</v>
      </c>
      <c r="I14" s="691"/>
      <c r="J14" s="693" t="s">
        <v>449</v>
      </c>
      <c r="K14" s="696" t="s">
        <v>450</v>
      </c>
      <c r="L14" s="697"/>
      <c r="M14" s="697"/>
      <c r="N14" s="697"/>
      <c r="O14" s="697"/>
      <c r="P14" s="697"/>
      <c r="Q14" s="697"/>
      <c r="R14" s="697"/>
      <c r="S14" s="697"/>
      <c r="T14" s="698"/>
      <c r="U14" s="696" t="s">
        <v>451</v>
      </c>
      <c r="V14" s="697"/>
      <c r="W14" s="697"/>
      <c r="X14" s="697"/>
      <c r="Y14" s="697"/>
      <c r="Z14" s="698"/>
      <c r="AA14" s="699" t="s">
        <v>452</v>
      </c>
      <c r="AB14" s="700"/>
      <c r="AC14" s="699" t="s">
        <v>453</v>
      </c>
      <c r="AD14" s="703"/>
      <c r="AE14" s="703"/>
      <c r="AF14" s="703"/>
      <c r="AG14" s="703"/>
      <c r="AH14" s="703"/>
      <c r="AI14" s="703"/>
      <c r="AJ14" s="703"/>
      <c r="AK14" s="703"/>
      <c r="AL14" s="703"/>
      <c r="AM14" s="703"/>
      <c r="AN14" s="704"/>
      <c r="AO14" s="691" t="s">
        <v>454</v>
      </c>
    </row>
    <row r="15" spans="1:78" s="178" customFormat="1" ht="51" customHeight="1">
      <c r="A15" s="691"/>
      <c r="B15" s="691"/>
      <c r="C15" s="691"/>
      <c r="D15" s="692"/>
      <c r="E15" s="692"/>
      <c r="F15" s="691"/>
      <c r="G15" s="691"/>
      <c r="H15" s="691"/>
      <c r="I15" s="691"/>
      <c r="J15" s="694"/>
      <c r="K15" s="696" t="s">
        <v>261</v>
      </c>
      <c r="L15" s="697"/>
      <c r="M15" s="697"/>
      <c r="N15" s="697"/>
      <c r="O15" s="698"/>
      <c r="P15" s="696" t="s">
        <v>455</v>
      </c>
      <c r="Q15" s="697"/>
      <c r="R15" s="697"/>
      <c r="S15" s="697"/>
      <c r="T15" s="698"/>
      <c r="U15" s="691" t="s">
        <v>456</v>
      </c>
      <c r="V15" s="691"/>
      <c r="W15" s="696" t="s">
        <v>457</v>
      </c>
      <c r="X15" s="698"/>
      <c r="Y15" s="691" t="s">
        <v>458</v>
      </c>
      <c r="Z15" s="691"/>
      <c r="AA15" s="701"/>
      <c r="AB15" s="702"/>
      <c r="AC15" s="705" t="s">
        <v>459</v>
      </c>
      <c r="AD15" s="705"/>
      <c r="AE15" s="705" t="s">
        <v>460</v>
      </c>
      <c r="AF15" s="705"/>
      <c r="AG15" s="705" t="s">
        <v>461</v>
      </c>
      <c r="AH15" s="705"/>
      <c r="AI15" s="705" t="s">
        <v>462</v>
      </c>
      <c r="AJ15" s="705"/>
      <c r="AK15" s="705" t="s">
        <v>463</v>
      </c>
      <c r="AL15" s="705"/>
      <c r="AM15" s="691" t="s">
        <v>273</v>
      </c>
      <c r="AN15" s="691" t="s">
        <v>464</v>
      </c>
      <c r="AO15" s="691"/>
    </row>
    <row r="16" spans="1:78" s="178" customFormat="1" ht="42.75" customHeight="1">
      <c r="A16" s="691"/>
      <c r="B16" s="691"/>
      <c r="C16" s="691"/>
      <c r="D16" s="692"/>
      <c r="E16" s="692"/>
      <c r="F16" s="179" t="s">
        <v>261</v>
      </c>
      <c r="G16" s="179" t="s">
        <v>262</v>
      </c>
      <c r="H16" s="179" t="s">
        <v>275</v>
      </c>
      <c r="I16" s="179" t="s">
        <v>262</v>
      </c>
      <c r="J16" s="695"/>
      <c r="K16" s="631" t="s">
        <v>465</v>
      </c>
      <c r="L16" s="631" t="s">
        <v>466</v>
      </c>
      <c r="M16" s="631" t="s">
        <v>467</v>
      </c>
      <c r="N16" s="638" t="s">
        <v>468</v>
      </c>
      <c r="O16" s="181" t="s">
        <v>469</v>
      </c>
      <c r="P16" s="180" t="s">
        <v>465</v>
      </c>
      <c r="Q16" s="180" t="s">
        <v>466</v>
      </c>
      <c r="R16" s="180" t="s">
        <v>467</v>
      </c>
      <c r="S16" s="181" t="s">
        <v>468</v>
      </c>
      <c r="T16" s="181" t="s">
        <v>469</v>
      </c>
      <c r="U16" s="180" t="s">
        <v>470</v>
      </c>
      <c r="V16" s="180" t="s">
        <v>471</v>
      </c>
      <c r="W16" s="180" t="s">
        <v>470</v>
      </c>
      <c r="X16" s="180" t="s">
        <v>471</v>
      </c>
      <c r="Y16" s="180" t="s">
        <v>470</v>
      </c>
      <c r="Z16" s="180" t="s">
        <v>471</v>
      </c>
      <c r="AA16" s="182" t="s">
        <v>261</v>
      </c>
      <c r="AB16" s="182" t="s">
        <v>472</v>
      </c>
      <c r="AC16" s="182" t="s">
        <v>261</v>
      </c>
      <c r="AD16" s="182" t="s">
        <v>472</v>
      </c>
      <c r="AE16" s="182" t="s">
        <v>261</v>
      </c>
      <c r="AF16" s="182" t="s">
        <v>472</v>
      </c>
      <c r="AG16" s="182" t="s">
        <v>261</v>
      </c>
      <c r="AH16" s="182" t="s">
        <v>472</v>
      </c>
      <c r="AI16" s="182" t="s">
        <v>261</v>
      </c>
      <c r="AJ16" s="630" t="s">
        <v>472</v>
      </c>
      <c r="AK16" s="182" t="s">
        <v>261</v>
      </c>
      <c r="AL16" s="182" t="s">
        <v>472</v>
      </c>
      <c r="AM16" s="691"/>
      <c r="AN16" s="691"/>
      <c r="AO16" s="691"/>
    </row>
    <row r="17" spans="1:69" s="620" customFormat="1" ht="31.5" customHeight="1">
      <c r="A17" s="617">
        <v>1</v>
      </c>
      <c r="B17" s="617">
        <v>2</v>
      </c>
      <c r="C17" s="617">
        <v>3</v>
      </c>
      <c r="D17" s="617">
        <v>4</v>
      </c>
      <c r="E17" s="617">
        <v>5</v>
      </c>
      <c r="F17" s="617">
        <v>6</v>
      </c>
      <c r="G17" s="617">
        <v>7</v>
      </c>
      <c r="H17" s="617">
        <v>8</v>
      </c>
      <c r="I17" s="617">
        <v>9</v>
      </c>
      <c r="J17" s="617">
        <v>10</v>
      </c>
      <c r="K17" s="636">
        <v>11</v>
      </c>
      <c r="L17" s="636">
        <v>12</v>
      </c>
      <c r="M17" s="636">
        <v>13</v>
      </c>
      <c r="N17" s="636">
        <v>14</v>
      </c>
      <c r="O17" s="618">
        <v>15</v>
      </c>
      <c r="P17" s="618">
        <v>16</v>
      </c>
      <c r="Q17" s="618">
        <v>17</v>
      </c>
      <c r="R17" s="618">
        <v>18</v>
      </c>
      <c r="S17" s="618">
        <v>19</v>
      </c>
      <c r="T17" s="618">
        <v>20</v>
      </c>
      <c r="U17" s="618">
        <v>21</v>
      </c>
      <c r="V17" s="618">
        <v>22</v>
      </c>
      <c r="W17" s="618">
        <v>23</v>
      </c>
      <c r="X17" s="618">
        <v>24</v>
      </c>
      <c r="Y17" s="618">
        <v>25</v>
      </c>
      <c r="Z17" s="618">
        <v>26</v>
      </c>
      <c r="AA17" s="618">
        <v>27</v>
      </c>
      <c r="AB17" s="618">
        <v>28</v>
      </c>
      <c r="AC17" s="618" t="s">
        <v>473</v>
      </c>
      <c r="AD17" s="618" t="s">
        <v>474</v>
      </c>
      <c r="AE17" s="618" t="s">
        <v>475</v>
      </c>
      <c r="AF17" s="618" t="s">
        <v>476</v>
      </c>
      <c r="AG17" s="618" t="s">
        <v>477</v>
      </c>
      <c r="AH17" s="618" t="s">
        <v>478</v>
      </c>
      <c r="AI17" s="618" t="s">
        <v>479</v>
      </c>
      <c r="AJ17" s="636" t="s">
        <v>480</v>
      </c>
      <c r="AK17" s="618" t="s">
        <v>481</v>
      </c>
      <c r="AL17" s="618" t="s">
        <v>482</v>
      </c>
      <c r="AM17" s="618">
        <v>30</v>
      </c>
      <c r="AN17" s="618">
        <v>31</v>
      </c>
      <c r="AO17" s="618">
        <v>32</v>
      </c>
      <c r="AP17" s="619"/>
      <c r="AQ17" s="619"/>
      <c r="AR17" s="619"/>
      <c r="AS17" s="619"/>
      <c r="AT17" s="619"/>
      <c r="AU17" s="619"/>
      <c r="AV17" s="619"/>
      <c r="AW17" s="619"/>
      <c r="AX17" s="619"/>
      <c r="AY17" s="619"/>
      <c r="AZ17" s="619"/>
      <c r="BA17" s="619"/>
      <c r="BB17" s="619"/>
      <c r="BC17" s="619"/>
      <c r="BD17" s="619"/>
      <c r="BE17" s="619"/>
      <c r="BF17" s="619"/>
      <c r="BG17" s="619"/>
      <c r="BH17" s="619"/>
      <c r="BI17" s="619"/>
      <c r="BJ17" s="619"/>
      <c r="BK17" s="619"/>
      <c r="BL17" s="619"/>
      <c r="BM17" s="619"/>
      <c r="BN17" s="619"/>
      <c r="BO17" s="619"/>
      <c r="BP17" s="619"/>
      <c r="BQ17" s="619"/>
    </row>
    <row r="18" spans="1:69" s="186" customFormat="1" ht="42.75" customHeight="1">
      <c r="A18" s="183" t="s">
        <v>183</v>
      </c>
      <c r="B18" s="184" t="s">
        <v>184</v>
      </c>
      <c r="C18" s="121" t="s">
        <v>185</v>
      </c>
      <c r="D18" s="121" t="s">
        <v>185</v>
      </c>
      <c r="E18" s="121" t="s">
        <v>185</v>
      </c>
      <c r="F18" s="121" t="s">
        <v>185</v>
      </c>
      <c r="G18" s="121" t="s">
        <v>185</v>
      </c>
      <c r="H18" s="121" t="s">
        <v>185</v>
      </c>
      <c r="I18" s="121" t="s">
        <v>185</v>
      </c>
      <c r="J18" s="121" t="s">
        <v>185</v>
      </c>
      <c r="K18" s="122">
        <f>K20+K22+K24</f>
        <v>56.111696000000009</v>
      </c>
      <c r="L18" s="122" t="s">
        <v>185</v>
      </c>
      <c r="M18" s="122">
        <f>M20+M22+M24</f>
        <v>17.096589000000002</v>
      </c>
      <c r="N18" s="122">
        <f>N20+N22+N24</f>
        <v>39.01552199999999</v>
      </c>
      <c r="O18" s="122" t="s">
        <v>185</v>
      </c>
      <c r="P18" s="122" t="s">
        <v>185</v>
      </c>
      <c r="Q18" s="122" t="s">
        <v>185</v>
      </c>
      <c r="R18" s="122" t="s">
        <v>185</v>
      </c>
      <c r="S18" s="122" t="s">
        <v>185</v>
      </c>
      <c r="T18" s="122" t="s">
        <v>185</v>
      </c>
      <c r="U18" s="122" t="s">
        <v>185</v>
      </c>
      <c r="V18" s="122" t="s">
        <v>185</v>
      </c>
      <c r="W18" s="122" t="s">
        <v>185</v>
      </c>
      <c r="X18" s="122" t="s">
        <v>185</v>
      </c>
      <c r="Y18" s="122" t="s">
        <v>185</v>
      </c>
      <c r="Z18" s="122" t="s">
        <v>185</v>
      </c>
      <c r="AA18" s="122" t="s">
        <v>185</v>
      </c>
      <c r="AB18" s="122" t="s">
        <v>185</v>
      </c>
      <c r="AC18" s="122">
        <f>AC20+AC22+AC24</f>
        <v>12.288762479999999</v>
      </c>
      <c r="AD18" s="122" t="s">
        <v>185</v>
      </c>
      <c r="AE18" s="122">
        <f>AE20+AE22+AE24</f>
        <v>11.52624048</v>
      </c>
      <c r="AF18" s="122" t="s">
        <v>185</v>
      </c>
      <c r="AG18" s="122">
        <f>AG20+AG22+AG24</f>
        <v>9.549405479999999</v>
      </c>
      <c r="AH18" s="122" t="s">
        <v>185</v>
      </c>
      <c r="AI18" s="122">
        <f t="shared" ref="AI18:AM18" si="0">AI20+AI22+AI24</f>
        <v>11.805493479999999</v>
      </c>
      <c r="AJ18" s="122">
        <f>AJ20+AJ22+AJ24</f>
        <v>14.529058339999999</v>
      </c>
      <c r="AK18" s="122">
        <f t="shared" si="0"/>
        <v>10.941900480000001</v>
      </c>
      <c r="AL18" s="122">
        <f t="shared" si="0"/>
        <v>16.385933479999998</v>
      </c>
      <c r="AM18" s="122">
        <f t="shared" si="0"/>
        <v>56.111802700000013</v>
      </c>
      <c r="AN18" s="122">
        <f>AN20+AN22+AN24</f>
        <v>64.278589700000012</v>
      </c>
      <c r="AO18" s="121" t="s">
        <v>185</v>
      </c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85"/>
    </row>
    <row r="19" spans="1:69" s="186" customFormat="1" ht="42.75" customHeight="1">
      <c r="A19" s="183" t="s">
        <v>186</v>
      </c>
      <c r="B19" s="184" t="s">
        <v>187</v>
      </c>
      <c r="C19" s="121" t="s">
        <v>185</v>
      </c>
      <c r="D19" s="121" t="s">
        <v>185</v>
      </c>
      <c r="E19" s="121" t="s">
        <v>185</v>
      </c>
      <c r="F19" s="121" t="s">
        <v>185</v>
      </c>
      <c r="G19" s="121" t="s">
        <v>185</v>
      </c>
      <c r="H19" s="121" t="s">
        <v>185</v>
      </c>
      <c r="I19" s="121" t="s">
        <v>185</v>
      </c>
      <c r="J19" s="121" t="s">
        <v>185</v>
      </c>
      <c r="K19" s="122" t="s">
        <v>185</v>
      </c>
      <c r="L19" s="122" t="s">
        <v>185</v>
      </c>
      <c r="M19" s="122" t="s">
        <v>185</v>
      </c>
      <c r="N19" s="122" t="s">
        <v>185</v>
      </c>
      <c r="O19" s="122" t="s">
        <v>185</v>
      </c>
      <c r="P19" s="122" t="s">
        <v>185</v>
      </c>
      <c r="Q19" s="122" t="s">
        <v>185</v>
      </c>
      <c r="R19" s="122" t="s">
        <v>185</v>
      </c>
      <c r="S19" s="122" t="s">
        <v>185</v>
      </c>
      <c r="T19" s="122" t="s">
        <v>185</v>
      </c>
      <c r="U19" s="122" t="s">
        <v>185</v>
      </c>
      <c r="V19" s="122" t="s">
        <v>185</v>
      </c>
      <c r="W19" s="122" t="s">
        <v>185</v>
      </c>
      <c r="X19" s="122" t="s">
        <v>185</v>
      </c>
      <c r="Y19" s="122" t="s">
        <v>185</v>
      </c>
      <c r="Z19" s="122" t="s">
        <v>185</v>
      </c>
      <c r="AA19" s="122" t="s">
        <v>185</v>
      </c>
      <c r="AB19" s="122" t="s">
        <v>185</v>
      </c>
      <c r="AC19" s="122" t="s">
        <v>185</v>
      </c>
      <c r="AD19" s="122" t="s">
        <v>185</v>
      </c>
      <c r="AE19" s="122" t="s">
        <v>185</v>
      </c>
      <c r="AF19" s="122" t="s">
        <v>185</v>
      </c>
      <c r="AG19" s="122" t="s">
        <v>185</v>
      </c>
      <c r="AH19" s="122" t="s">
        <v>185</v>
      </c>
      <c r="AI19" s="122" t="s">
        <v>185</v>
      </c>
      <c r="AJ19" s="122" t="s">
        <v>185</v>
      </c>
      <c r="AK19" s="122" t="s">
        <v>185</v>
      </c>
      <c r="AL19" s="122" t="s">
        <v>185</v>
      </c>
      <c r="AM19" s="122" t="s">
        <v>185</v>
      </c>
      <c r="AN19" s="122" t="s">
        <v>185</v>
      </c>
      <c r="AO19" s="121" t="s">
        <v>185</v>
      </c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185"/>
      <c r="BK19" s="185"/>
      <c r="BL19" s="185"/>
      <c r="BM19" s="185"/>
      <c r="BN19" s="185"/>
      <c r="BO19" s="185"/>
      <c r="BP19" s="185"/>
      <c r="BQ19" s="185"/>
    </row>
    <row r="20" spans="1:69" s="186" customFormat="1" ht="42.75" customHeight="1">
      <c r="A20" s="183" t="s">
        <v>188</v>
      </c>
      <c r="B20" s="184" t="s">
        <v>189</v>
      </c>
      <c r="C20" s="121" t="s">
        <v>185</v>
      </c>
      <c r="D20" s="121" t="s">
        <v>185</v>
      </c>
      <c r="E20" s="121" t="s">
        <v>185</v>
      </c>
      <c r="F20" s="121" t="s">
        <v>185</v>
      </c>
      <c r="G20" s="121" t="s">
        <v>185</v>
      </c>
      <c r="H20" s="121" t="s">
        <v>185</v>
      </c>
      <c r="I20" s="121" t="s">
        <v>185</v>
      </c>
      <c r="J20" s="121" t="s">
        <v>185</v>
      </c>
      <c r="K20" s="122">
        <f>K27</f>
        <v>23.478828</v>
      </c>
      <c r="L20" s="122" t="s">
        <v>185</v>
      </c>
      <c r="M20" s="122">
        <f>M27</f>
        <v>7.1845530000000011</v>
      </c>
      <c r="N20" s="122">
        <f>N27</f>
        <v>16.294370999999998</v>
      </c>
      <c r="O20" s="122" t="s">
        <v>185</v>
      </c>
      <c r="P20" s="122" t="s">
        <v>185</v>
      </c>
      <c r="Q20" s="122" t="s">
        <v>185</v>
      </c>
      <c r="R20" s="122" t="s">
        <v>185</v>
      </c>
      <c r="S20" s="122" t="s">
        <v>185</v>
      </c>
      <c r="T20" s="122" t="s">
        <v>185</v>
      </c>
      <c r="U20" s="122" t="s">
        <v>185</v>
      </c>
      <c r="V20" s="122" t="s">
        <v>185</v>
      </c>
      <c r="W20" s="122" t="s">
        <v>185</v>
      </c>
      <c r="X20" s="122" t="s">
        <v>185</v>
      </c>
      <c r="Y20" s="122" t="s">
        <v>185</v>
      </c>
      <c r="Z20" s="122" t="s">
        <v>185</v>
      </c>
      <c r="AA20" s="122" t="s">
        <v>185</v>
      </c>
      <c r="AB20" s="122" t="s">
        <v>185</v>
      </c>
      <c r="AC20" s="122">
        <f>AC27</f>
        <v>3.53796234</v>
      </c>
      <c r="AD20" s="122" t="s">
        <v>185</v>
      </c>
      <c r="AE20" s="122">
        <f>AE27</f>
        <v>3.66782034</v>
      </c>
      <c r="AF20" s="122" t="s">
        <v>185</v>
      </c>
      <c r="AG20" s="122">
        <f>AG27</f>
        <v>4.7351093400000002</v>
      </c>
      <c r="AH20" s="122" t="s">
        <v>185</v>
      </c>
      <c r="AI20" s="122">
        <f t="shared" ref="AI20:AN20" si="1">AI27</f>
        <v>7.7343943399999997</v>
      </c>
      <c r="AJ20" s="122">
        <f t="shared" si="1"/>
        <v>7.7354153400000003</v>
      </c>
      <c r="AK20" s="122">
        <f t="shared" si="1"/>
        <v>3.8036483400000001</v>
      </c>
      <c r="AL20" s="122">
        <f t="shared" si="1"/>
        <v>3.8036483400000001</v>
      </c>
      <c r="AM20" s="122">
        <f t="shared" si="1"/>
        <v>23.4789347</v>
      </c>
      <c r="AN20" s="122">
        <f t="shared" si="1"/>
        <v>23.4789347</v>
      </c>
      <c r="AO20" s="121" t="s">
        <v>185</v>
      </c>
      <c r="AP20" s="185"/>
      <c r="AQ20" s="185"/>
      <c r="AR20" s="185"/>
      <c r="AS20" s="185"/>
      <c r="AT20" s="185"/>
      <c r="AU20" s="185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  <c r="BI20" s="185"/>
      <c r="BJ20" s="185"/>
      <c r="BK20" s="185"/>
      <c r="BL20" s="185"/>
      <c r="BM20" s="185"/>
      <c r="BN20" s="185"/>
      <c r="BO20" s="185"/>
      <c r="BP20" s="185"/>
      <c r="BQ20" s="185"/>
    </row>
    <row r="21" spans="1:69" s="186" customFormat="1" ht="42.75" customHeight="1">
      <c r="A21" s="183" t="s">
        <v>190</v>
      </c>
      <c r="B21" s="184" t="s">
        <v>191</v>
      </c>
      <c r="C21" s="121" t="s">
        <v>185</v>
      </c>
      <c r="D21" s="121" t="s">
        <v>185</v>
      </c>
      <c r="E21" s="121" t="s">
        <v>185</v>
      </c>
      <c r="F21" s="121" t="s">
        <v>185</v>
      </c>
      <c r="G21" s="121" t="s">
        <v>185</v>
      </c>
      <c r="H21" s="121" t="s">
        <v>185</v>
      </c>
      <c r="I21" s="121" t="s">
        <v>185</v>
      </c>
      <c r="J21" s="121" t="s">
        <v>185</v>
      </c>
      <c r="K21" s="122" t="s">
        <v>185</v>
      </c>
      <c r="L21" s="122" t="s">
        <v>185</v>
      </c>
      <c r="M21" s="122" t="s">
        <v>185</v>
      </c>
      <c r="N21" s="122" t="s">
        <v>185</v>
      </c>
      <c r="O21" s="122" t="s">
        <v>185</v>
      </c>
      <c r="P21" s="122" t="s">
        <v>185</v>
      </c>
      <c r="Q21" s="122" t="s">
        <v>185</v>
      </c>
      <c r="R21" s="122" t="s">
        <v>185</v>
      </c>
      <c r="S21" s="122" t="s">
        <v>185</v>
      </c>
      <c r="T21" s="122" t="s">
        <v>185</v>
      </c>
      <c r="U21" s="122" t="s">
        <v>185</v>
      </c>
      <c r="V21" s="122" t="s">
        <v>185</v>
      </c>
      <c r="W21" s="122" t="s">
        <v>185</v>
      </c>
      <c r="X21" s="122" t="s">
        <v>185</v>
      </c>
      <c r="Y21" s="122" t="s">
        <v>185</v>
      </c>
      <c r="Z21" s="122" t="s">
        <v>185</v>
      </c>
      <c r="AA21" s="122" t="s">
        <v>185</v>
      </c>
      <c r="AB21" s="122" t="s">
        <v>185</v>
      </c>
      <c r="AC21" s="122" t="s">
        <v>185</v>
      </c>
      <c r="AD21" s="122" t="s">
        <v>185</v>
      </c>
      <c r="AE21" s="122" t="s">
        <v>185</v>
      </c>
      <c r="AF21" s="122" t="s">
        <v>185</v>
      </c>
      <c r="AG21" s="122" t="s">
        <v>185</v>
      </c>
      <c r="AH21" s="122" t="s">
        <v>185</v>
      </c>
      <c r="AI21" s="122" t="s">
        <v>185</v>
      </c>
      <c r="AJ21" s="122" t="s">
        <v>185</v>
      </c>
      <c r="AK21" s="122" t="s">
        <v>185</v>
      </c>
      <c r="AL21" s="122" t="s">
        <v>185</v>
      </c>
      <c r="AM21" s="122" t="s">
        <v>185</v>
      </c>
      <c r="AN21" s="122" t="s">
        <v>185</v>
      </c>
      <c r="AO21" s="121" t="s">
        <v>185</v>
      </c>
      <c r="AP21" s="185"/>
      <c r="AQ21" s="185"/>
      <c r="AR21" s="185"/>
      <c r="AS21" s="185"/>
      <c r="AT21" s="185"/>
      <c r="AU21" s="185"/>
      <c r="AV21" s="185"/>
      <c r="AW21" s="185"/>
      <c r="AX21" s="185"/>
      <c r="AY21" s="185"/>
      <c r="AZ21" s="185"/>
      <c r="BA21" s="185"/>
      <c r="BB21" s="185"/>
      <c r="BC21" s="185"/>
      <c r="BD21" s="185"/>
      <c r="BE21" s="185"/>
      <c r="BF21" s="185"/>
      <c r="BG21" s="185"/>
      <c r="BH21" s="185"/>
      <c r="BI21" s="185"/>
      <c r="BJ21" s="185"/>
      <c r="BK21" s="185"/>
      <c r="BL21" s="185"/>
      <c r="BM21" s="185"/>
      <c r="BN21" s="185"/>
      <c r="BO21" s="185"/>
      <c r="BP21" s="185"/>
      <c r="BQ21" s="185"/>
    </row>
    <row r="22" spans="1:69" s="186" customFormat="1" ht="42.75" customHeight="1">
      <c r="A22" s="183" t="s">
        <v>192</v>
      </c>
      <c r="B22" s="184" t="s">
        <v>193</v>
      </c>
      <c r="C22" s="121" t="s">
        <v>185</v>
      </c>
      <c r="D22" s="121" t="s">
        <v>185</v>
      </c>
      <c r="E22" s="121" t="s">
        <v>185</v>
      </c>
      <c r="F22" s="121" t="s">
        <v>185</v>
      </c>
      <c r="G22" s="121" t="s">
        <v>185</v>
      </c>
      <c r="H22" s="121" t="s">
        <v>185</v>
      </c>
      <c r="I22" s="121" t="s">
        <v>185</v>
      </c>
      <c r="J22" s="121" t="s">
        <v>185</v>
      </c>
      <c r="K22" s="122">
        <f>K45</f>
        <v>29.727655000000006</v>
      </c>
      <c r="L22" s="122" t="s">
        <v>185</v>
      </c>
      <c r="M22" s="122">
        <f>M45</f>
        <v>9.0964789999999986</v>
      </c>
      <c r="N22" s="122">
        <f>N45</f>
        <v>20.631491999999998</v>
      </c>
      <c r="O22" s="122" t="s">
        <v>185</v>
      </c>
      <c r="P22" s="122" t="s">
        <v>185</v>
      </c>
      <c r="Q22" s="122" t="s">
        <v>185</v>
      </c>
      <c r="R22" s="122" t="s">
        <v>185</v>
      </c>
      <c r="S22" s="122" t="s">
        <v>185</v>
      </c>
      <c r="T22" s="122" t="s">
        <v>185</v>
      </c>
      <c r="U22" s="122" t="s">
        <v>185</v>
      </c>
      <c r="V22" s="122" t="s">
        <v>185</v>
      </c>
      <c r="W22" s="122" t="s">
        <v>185</v>
      </c>
      <c r="X22" s="122" t="s">
        <v>185</v>
      </c>
      <c r="Y22" s="122" t="s">
        <v>185</v>
      </c>
      <c r="Z22" s="122" t="s">
        <v>185</v>
      </c>
      <c r="AA22" s="122" t="s">
        <v>185</v>
      </c>
      <c r="AB22" s="122" t="s">
        <v>185</v>
      </c>
      <c r="AC22" s="122">
        <f>AC45</f>
        <v>8.4133779999999998</v>
      </c>
      <c r="AD22" s="122" t="s">
        <v>185</v>
      </c>
      <c r="AE22" s="122">
        <f>AE45</f>
        <v>7.0349640000000004</v>
      </c>
      <c r="AF22" s="122" t="s">
        <v>185</v>
      </c>
      <c r="AG22" s="122">
        <f>AG45</f>
        <v>3.9908400000000004</v>
      </c>
      <c r="AH22" s="122" t="s">
        <v>185</v>
      </c>
      <c r="AI22" s="122">
        <f t="shared" ref="AI22:AN22" si="2">AI45</f>
        <v>3.2476429999999996</v>
      </c>
      <c r="AJ22" s="122">
        <f t="shared" si="2"/>
        <v>3.2476429999999996</v>
      </c>
      <c r="AK22" s="122">
        <f t="shared" si="2"/>
        <v>7.0408299999999997</v>
      </c>
      <c r="AL22" s="122">
        <f t="shared" si="2"/>
        <v>7.0400130000000001</v>
      </c>
      <c r="AM22" s="122">
        <f t="shared" si="2"/>
        <v>29.727655000000006</v>
      </c>
      <c r="AN22" s="122">
        <f t="shared" si="2"/>
        <v>29.727655000000006</v>
      </c>
      <c r="AO22" s="121" t="s">
        <v>185</v>
      </c>
      <c r="AP22" s="185"/>
      <c r="AQ22" s="185"/>
      <c r="AR22" s="185"/>
      <c r="AS22" s="185"/>
      <c r="AT22" s="185"/>
      <c r="AU22" s="185"/>
      <c r="AV22" s="185"/>
      <c r="AW22" s="185"/>
      <c r="AX22" s="185"/>
      <c r="AY22" s="185"/>
      <c r="AZ22" s="185"/>
      <c r="BA22" s="185"/>
      <c r="BB22" s="185"/>
      <c r="BC22" s="185"/>
      <c r="BD22" s="185"/>
      <c r="BE22" s="185"/>
      <c r="BF22" s="185"/>
      <c r="BG22" s="185"/>
      <c r="BH22" s="185"/>
      <c r="BI22" s="185"/>
      <c r="BJ22" s="185"/>
      <c r="BK22" s="185"/>
      <c r="BL22" s="185"/>
      <c r="BM22" s="185"/>
      <c r="BN22" s="185"/>
      <c r="BO22" s="185"/>
      <c r="BP22" s="185"/>
      <c r="BQ22" s="185"/>
    </row>
    <row r="23" spans="1:69" s="186" customFormat="1" ht="42.75" customHeight="1">
      <c r="A23" s="183" t="s">
        <v>194</v>
      </c>
      <c r="B23" s="184" t="s">
        <v>195</v>
      </c>
      <c r="C23" s="121" t="s">
        <v>185</v>
      </c>
      <c r="D23" s="121" t="s">
        <v>185</v>
      </c>
      <c r="E23" s="121" t="s">
        <v>185</v>
      </c>
      <c r="F23" s="121" t="s">
        <v>185</v>
      </c>
      <c r="G23" s="121" t="s">
        <v>185</v>
      </c>
      <c r="H23" s="121" t="s">
        <v>185</v>
      </c>
      <c r="I23" s="121" t="s">
        <v>185</v>
      </c>
      <c r="J23" s="121" t="s">
        <v>185</v>
      </c>
      <c r="K23" s="122" t="s">
        <v>185</v>
      </c>
      <c r="L23" s="122" t="s">
        <v>185</v>
      </c>
      <c r="M23" s="122" t="s">
        <v>185</v>
      </c>
      <c r="N23" s="122" t="s">
        <v>185</v>
      </c>
      <c r="O23" s="122" t="s">
        <v>185</v>
      </c>
      <c r="P23" s="122" t="s">
        <v>185</v>
      </c>
      <c r="Q23" s="122" t="s">
        <v>185</v>
      </c>
      <c r="R23" s="122" t="s">
        <v>185</v>
      </c>
      <c r="S23" s="122" t="s">
        <v>185</v>
      </c>
      <c r="T23" s="122" t="s">
        <v>185</v>
      </c>
      <c r="U23" s="122" t="s">
        <v>185</v>
      </c>
      <c r="V23" s="122" t="s">
        <v>185</v>
      </c>
      <c r="W23" s="122" t="s">
        <v>185</v>
      </c>
      <c r="X23" s="122" t="s">
        <v>185</v>
      </c>
      <c r="Y23" s="122" t="s">
        <v>185</v>
      </c>
      <c r="Z23" s="122" t="s">
        <v>185</v>
      </c>
      <c r="AA23" s="122" t="s">
        <v>185</v>
      </c>
      <c r="AB23" s="122" t="s">
        <v>185</v>
      </c>
      <c r="AC23" s="122" t="s">
        <v>185</v>
      </c>
      <c r="AD23" s="122" t="s">
        <v>185</v>
      </c>
      <c r="AE23" s="122" t="s">
        <v>185</v>
      </c>
      <c r="AF23" s="122" t="s">
        <v>185</v>
      </c>
      <c r="AG23" s="122" t="s">
        <v>185</v>
      </c>
      <c r="AH23" s="122" t="s">
        <v>185</v>
      </c>
      <c r="AI23" s="122" t="s">
        <v>185</v>
      </c>
      <c r="AJ23" s="122" t="s">
        <v>185</v>
      </c>
      <c r="AK23" s="122" t="s">
        <v>185</v>
      </c>
      <c r="AL23" s="122" t="s">
        <v>185</v>
      </c>
      <c r="AM23" s="122" t="s">
        <v>185</v>
      </c>
      <c r="AN23" s="122" t="s">
        <v>185</v>
      </c>
      <c r="AO23" s="121" t="s">
        <v>185</v>
      </c>
      <c r="AP23" s="185"/>
      <c r="AQ23" s="185"/>
      <c r="AR23" s="185"/>
      <c r="AS23" s="185"/>
      <c r="AT23" s="185"/>
      <c r="AU23" s="185"/>
      <c r="AV23" s="185"/>
      <c r="AW23" s="185"/>
      <c r="AX23" s="185"/>
      <c r="AY23" s="185"/>
      <c r="AZ23" s="185"/>
      <c r="BA23" s="185"/>
      <c r="BB23" s="185"/>
      <c r="BC23" s="185"/>
      <c r="BD23" s="185"/>
      <c r="BE23" s="185"/>
      <c r="BF23" s="185"/>
      <c r="BG23" s="185"/>
      <c r="BH23" s="185"/>
      <c r="BI23" s="185"/>
      <c r="BJ23" s="185"/>
      <c r="BK23" s="185"/>
      <c r="BL23" s="185"/>
      <c r="BM23" s="185"/>
      <c r="BN23" s="185"/>
      <c r="BO23" s="185"/>
      <c r="BP23" s="185"/>
      <c r="BQ23" s="185"/>
    </row>
    <row r="24" spans="1:69" s="186" customFormat="1" ht="42.75" customHeight="1">
      <c r="A24" s="183" t="s">
        <v>196</v>
      </c>
      <c r="B24" s="184" t="s">
        <v>197</v>
      </c>
      <c r="C24" s="121" t="s">
        <v>185</v>
      </c>
      <c r="D24" s="121" t="s">
        <v>185</v>
      </c>
      <c r="E24" s="121" t="s">
        <v>185</v>
      </c>
      <c r="F24" s="121" t="s">
        <v>185</v>
      </c>
      <c r="G24" s="121" t="s">
        <v>185</v>
      </c>
      <c r="H24" s="121" t="s">
        <v>185</v>
      </c>
      <c r="I24" s="121" t="s">
        <v>185</v>
      </c>
      <c r="J24" s="121" t="s">
        <v>185</v>
      </c>
      <c r="K24" s="122">
        <f>K70</f>
        <v>2.9052129999999998</v>
      </c>
      <c r="L24" s="122" t="s">
        <v>185</v>
      </c>
      <c r="M24" s="122">
        <f>M70</f>
        <v>0.81555700000000009</v>
      </c>
      <c r="N24" s="122">
        <f>N70</f>
        <v>2.0896590000000002</v>
      </c>
      <c r="O24" s="122" t="s">
        <v>185</v>
      </c>
      <c r="P24" s="122" t="s">
        <v>185</v>
      </c>
      <c r="Q24" s="122" t="s">
        <v>185</v>
      </c>
      <c r="R24" s="122" t="s">
        <v>185</v>
      </c>
      <c r="S24" s="122" t="s">
        <v>185</v>
      </c>
      <c r="T24" s="122" t="s">
        <v>185</v>
      </c>
      <c r="U24" s="122" t="s">
        <v>185</v>
      </c>
      <c r="V24" s="122" t="s">
        <v>185</v>
      </c>
      <c r="W24" s="122" t="s">
        <v>185</v>
      </c>
      <c r="X24" s="122" t="s">
        <v>185</v>
      </c>
      <c r="Y24" s="122" t="s">
        <v>185</v>
      </c>
      <c r="Z24" s="122" t="s">
        <v>185</v>
      </c>
      <c r="AA24" s="122" t="s">
        <v>185</v>
      </c>
      <c r="AB24" s="122" t="s">
        <v>185</v>
      </c>
      <c r="AC24" s="122">
        <f>AC70</f>
        <v>0.33742213999999998</v>
      </c>
      <c r="AD24" s="122" t="s">
        <v>185</v>
      </c>
      <c r="AE24" s="122">
        <f>AE70</f>
        <v>0.82345614</v>
      </c>
      <c r="AF24" s="122" t="s">
        <v>185</v>
      </c>
      <c r="AG24" s="122">
        <f>AG70</f>
        <v>0.82345614</v>
      </c>
      <c r="AH24" s="122" t="s">
        <v>185</v>
      </c>
      <c r="AI24" s="122">
        <f t="shared" ref="AI24:AM24" si="3">AI70</f>
        <v>0.82345614</v>
      </c>
      <c r="AJ24" s="122">
        <v>3.5459999999999998</v>
      </c>
      <c r="AK24" s="122">
        <f t="shared" si="3"/>
        <v>9.7422140000000004E-2</v>
      </c>
      <c r="AL24" s="122">
        <f t="shared" si="3"/>
        <v>5.5422721399999997</v>
      </c>
      <c r="AM24" s="122">
        <f t="shared" si="3"/>
        <v>2.9052129999999998</v>
      </c>
      <c r="AN24" s="122">
        <v>11.071999999999999</v>
      </c>
      <c r="AO24" s="121" t="s">
        <v>185</v>
      </c>
      <c r="AP24" s="185"/>
      <c r="AQ24" s="185"/>
      <c r="AR24" s="185"/>
      <c r="AS24" s="185"/>
      <c r="AT24" s="185"/>
      <c r="AU24" s="185"/>
      <c r="AV24" s="185"/>
      <c r="AW24" s="185"/>
      <c r="AX24" s="185"/>
      <c r="AY24" s="185"/>
      <c r="AZ24" s="185"/>
      <c r="BA24" s="185"/>
      <c r="BB24" s="185"/>
      <c r="BC24" s="185"/>
      <c r="BD24" s="185"/>
      <c r="BE24" s="185"/>
      <c r="BF24" s="185"/>
      <c r="BG24" s="185"/>
      <c r="BH24" s="185"/>
      <c r="BI24" s="185"/>
      <c r="BJ24" s="185"/>
      <c r="BK24" s="185"/>
      <c r="BL24" s="185"/>
      <c r="BM24" s="185"/>
      <c r="BN24" s="185"/>
      <c r="BO24" s="185"/>
      <c r="BP24" s="185"/>
      <c r="BQ24" s="185"/>
    </row>
    <row r="25" spans="1:69" s="186" customFormat="1" ht="42.75" customHeight="1">
      <c r="A25" s="124"/>
      <c r="B25" s="187"/>
      <c r="C25" s="121"/>
      <c r="D25" s="121"/>
      <c r="E25" s="188"/>
      <c r="F25" s="188"/>
      <c r="G25" s="188"/>
      <c r="H25" s="188"/>
      <c r="I25" s="188"/>
      <c r="J25" s="188"/>
      <c r="K25" s="609"/>
      <c r="L25" s="609"/>
      <c r="M25" s="609"/>
      <c r="N25" s="609"/>
      <c r="O25" s="609"/>
      <c r="P25" s="609"/>
      <c r="Q25" s="609"/>
      <c r="R25" s="609"/>
      <c r="S25" s="609"/>
      <c r="T25" s="609"/>
      <c r="U25" s="609"/>
      <c r="V25" s="609"/>
      <c r="W25" s="609"/>
      <c r="X25" s="609"/>
      <c r="Y25" s="609"/>
      <c r="Z25" s="609"/>
      <c r="AA25" s="609"/>
      <c r="AB25" s="609"/>
      <c r="AC25" s="609"/>
      <c r="AD25" s="609"/>
      <c r="AE25" s="609"/>
      <c r="AF25" s="609"/>
      <c r="AG25" s="609"/>
      <c r="AH25" s="609"/>
      <c r="AI25" s="609"/>
      <c r="AJ25" s="609"/>
      <c r="AK25" s="609"/>
      <c r="AL25" s="609"/>
      <c r="AM25" s="609"/>
      <c r="AN25" s="609"/>
      <c r="AO25" s="189"/>
      <c r="AP25" s="185"/>
      <c r="AQ25" s="185"/>
      <c r="AR25" s="185"/>
      <c r="AS25" s="185"/>
      <c r="AT25" s="185"/>
      <c r="AU25" s="185"/>
      <c r="AV25" s="185"/>
      <c r="AW25" s="185"/>
      <c r="AX25" s="185"/>
      <c r="AY25" s="185"/>
      <c r="AZ25" s="185"/>
      <c r="BA25" s="185"/>
      <c r="BB25" s="185"/>
      <c r="BC25" s="185"/>
      <c r="BD25" s="185"/>
      <c r="BE25" s="185"/>
      <c r="BF25" s="185"/>
      <c r="BG25" s="185"/>
      <c r="BH25" s="185"/>
      <c r="BI25" s="185"/>
      <c r="BJ25" s="185"/>
      <c r="BK25" s="185"/>
      <c r="BL25" s="185"/>
      <c r="BM25" s="185"/>
      <c r="BN25" s="185"/>
      <c r="BO25" s="185"/>
      <c r="BP25" s="185"/>
      <c r="BQ25" s="185"/>
    </row>
    <row r="26" spans="1:69" s="186" customFormat="1" ht="42.75" customHeight="1">
      <c r="A26" s="183" t="s">
        <v>198</v>
      </c>
      <c r="B26" s="184" t="s">
        <v>5</v>
      </c>
      <c r="C26" s="121"/>
      <c r="D26" s="121"/>
      <c r="E26" s="188"/>
      <c r="F26" s="188"/>
      <c r="G26" s="188"/>
      <c r="H26" s="188"/>
      <c r="I26" s="188"/>
      <c r="J26" s="188"/>
      <c r="K26" s="609"/>
      <c r="L26" s="609"/>
      <c r="M26" s="609"/>
      <c r="N26" s="609"/>
      <c r="O26" s="609"/>
      <c r="P26" s="609"/>
      <c r="Q26" s="609"/>
      <c r="R26" s="609"/>
      <c r="S26" s="609"/>
      <c r="T26" s="609"/>
      <c r="U26" s="609"/>
      <c r="V26" s="609"/>
      <c r="W26" s="609"/>
      <c r="X26" s="609"/>
      <c r="Y26" s="609"/>
      <c r="Z26" s="609"/>
      <c r="AA26" s="609"/>
      <c r="AB26" s="609"/>
      <c r="AC26" s="609"/>
      <c r="AD26" s="609"/>
      <c r="AE26" s="609"/>
      <c r="AF26" s="609"/>
      <c r="AG26" s="609"/>
      <c r="AH26" s="609"/>
      <c r="AI26" s="609"/>
      <c r="AJ26" s="609"/>
      <c r="AK26" s="609"/>
      <c r="AL26" s="609"/>
      <c r="AM26" s="609"/>
      <c r="AN26" s="609"/>
      <c r="AO26" s="189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5"/>
      <c r="BM26" s="185"/>
      <c r="BN26" s="185"/>
      <c r="BO26" s="185"/>
      <c r="BP26" s="185"/>
      <c r="BQ26" s="185"/>
    </row>
    <row r="27" spans="1:69" s="186" customFormat="1" ht="42.75" customHeight="1">
      <c r="A27" s="183" t="s">
        <v>55</v>
      </c>
      <c r="B27" s="190" t="s">
        <v>199</v>
      </c>
      <c r="C27" s="121" t="s">
        <v>185</v>
      </c>
      <c r="D27" s="121" t="s">
        <v>185</v>
      </c>
      <c r="E27" s="121" t="s">
        <v>185</v>
      </c>
      <c r="F27" s="121" t="s">
        <v>185</v>
      </c>
      <c r="G27" s="121" t="s">
        <v>185</v>
      </c>
      <c r="H27" s="121" t="s">
        <v>185</v>
      </c>
      <c r="I27" s="121" t="s">
        <v>185</v>
      </c>
      <c r="J27" s="121" t="s">
        <v>185</v>
      </c>
      <c r="K27" s="122">
        <f>K28+K43</f>
        <v>23.478828</v>
      </c>
      <c r="L27" s="122" t="s">
        <v>185</v>
      </c>
      <c r="M27" s="122">
        <f>M28+M43</f>
        <v>7.1845530000000011</v>
      </c>
      <c r="N27" s="122">
        <f>N43+N28</f>
        <v>16.294370999999998</v>
      </c>
      <c r="O27" s="122" t="s">
        <v>185</v>
      </c>
      <c r="P27" s="122" t="s">
        <v>185</v>
      </c>
      <c r="Q27" s="122" t="s">
        <v>185</v>
      </c>
      <c r="R27" s="122" t="s">
        <v>185</v>
      </c>
      <c r="S27" s="122" t="s">
        <v>185</v>
      </c>
      <c r="T27" s="122" t="s">
        <v>185</v>
      </c>
      <c r="U27" s="122" t="s">
        <v>185</v>
      </c>
      <c r="V27" s="122" t="s">
        <v>185</v>
      </c>
      <c r="W27" s="122" t="s">
        <v>185</v>
      </c>
      <c r="X27" s="122" t="s">
        <v>185</v>
      </c>
      <c r="Y27" s="122" t="s">
        <v>185</v>
      </c>
      <c r="Z27" s="122" t="s">
        <v>185</v>
      </c>
      <c r="AA27" s="122" t="s">
        <v>185</v>
      </c>
      <c r="AB27" s="122" t="s">
        <v>185</v>
      </c>
      <c r="AC27" s="122">
        <f>AC28+AC43</f>
        <v>3.53796234</v>
      </c>
      <c r="AD27" s="122" t="s">
        <v>185</v>
      </c>
      <c r="AE27" s="122">
        <f>AE28+AE43</f>
        <v>3.66782034</v>
      </c>
      <c r="AF27" s="122" t="s">
        <v>185</v>
      </c>
      <c r="AG27" s="122">
        <f>AG28+AG43</f>
        <v>4.7351093400000002</v>
      </c>
      <c r="AH27" s="122" t="s">
        <v>185</v>
      </c>
      <c r="AI27" s="122">
        <f t="shared" ref="AI27:AN27" si="4">AI28+AI43</f>
        <v>7.7343943399999997</v>
      </c>
      <c r="AJ27" s="122">
        <f t="shared" si="4"/>
        <v>7.7354153400000003</v>
      </c>
      <c r="AK27" s="122">
        <f t="shared" si="4"/>
        <v>3.8036483400000001</v>
      </c>
      <c r="AL27" s="122">
        <f t="shared" si="4"/>
        <v>3.8036483400000001</v>
      </c>
      <c r="AM27" s="122">
        <f t="shared" si="4"/>
        <v>23.4789347</v>
      </c>
      <c r="AN27" s="122">
        <f t="shared" si="4"/>
        <v>23.4789347</v>
      </c>
      <c r="AO27" s="121" t="s">
        <v>185</v>
      </c>
      <c r="AP27" s="185"/>
      <c r="AQ27" s="185"/>
      <c r="AR27" s="185"/>
      <c r="AS27" s="185"/>
      <c r="AT27" s="185"/>
      <c r="AU27" s="185"/>
      <c r="AV27" s="185"/>
      <c r="AW27" s="185"/>
      <c r="AX27" s="185"/>
      <c r="AY27" s="185"/>
      <c r="AZ27" s="185"/>
      <c r="BA27" s="185"/>
      <c r="BB27" s="185"/>
      <c r="BC27" s="185"/>
      <c r="BD27" s="185"/>
      <c r="BE27" s="185"/>
      <c r="BF27" s="185"/>
      <c r="BG27" s="185"/>
      <c r="BH27" s="185"/>
      <c r="BI27" s="185"/>
      <c r="BJ27" s="185"/>
      <c r="BK27" s="185"/>
      <c r="BL27" s="185"/>
      <c r="BM27" s="185"/>
      <c r="BN27" s="185"/>
      <c r="BO27" s="185"/>
      <c r="BP27" s="185"/>
      <c r="BQ27" s="185"/>
    </row>
    <row r="28" spans="1:69" s="186" customFormat="1" ht="42.75" customHeight="1">
      <c r="A28" s="183" t="s">
        <v>68</v>
      </c>
      <c r="B28" s="184" t="s">
        <v>200</v>
      </c>
      <c r="C28" s="121" t="str">
        <f>C29</f>
        <v>нд</v>
      </c>
      <c r="D28" s="121" t="str">
        <f t="shared" ref="D28:AO28" si="5">D29</f>
        <v>нд</v>
      </c>
      <c r="E28" s="121" t="str">
        <f t="shared" si="5"/>
        <v>нд</v>
      </c>
      <c r="F28" s="121" t="str">
        <f t="shared" si="5"/>
        <v>нд</v>
      </c>
      <c r="G28" s="121" t="str">
        <f t="shared" si="5"/>
        <v>нд</v>
      </c>
      <c r="H28" s="121" t="str">
        <f t="shared" si="5"/>
        <v>нд</v>
      </c>
      <c r="I28" s="121" t="str">
        <f t="shared" si="5"/>
        <v>нд</v>
      </c>
      <c r="J28" s="121" t="str">
        <f t="shared" si="5"/>
        <v>нд</v>
      </c>
      <c r="K28" s="122">
        <f t="shared" si="5"/>
        <v>6.7769360000000001</v>
      </c>
      <c r="L28" s="122" t="str">
        <f t="shared" si="5"/>
        <v>нд</v>
      </c>
      <c r="M28" s="122">
        <f t="shared" si="5"/>
        <v>2.0737740000000002</v>
      </c>
      <c r="N28" s="122">
        <f t="shared" si="5"/>
        <v>4.7032579999999999</v>
      </c>
      <c r="O28" s="122" t="str">
        <f t="shared" si="5"/>
        <v>нд</v>
      </c>
      <c r="P28" s="122" t="str">
        <f t="shared" si="5"/>
        <v>нд</v>
      </c>
      <c r="Q28" s="122" t="str">
        <f t="shared" si="5"/>
        <v>нд</v>
      </c>
      <c r="R28" s="122" t="str">
        <f t="shared" si="5"/>
        <v>нд</v>
      </c>
      <c r="S28" s="122" t="str">
        <f t="shared" si="5"/>
        <v>нд</v>
      </c>
      <c r="T28" s="122" t="str">
        <f t="shared" si="5"/>
        <v>нд</v>
      </c>
      <c r="U28" s="122" t="str">
        <f t="shared" si="5"/>
        <v>нд</v>
      </c>
      <c r="V28" s="122" t="str">
        <f t="shared" si="5"/>
        <v>нд</v>
      </c>
      <c r="W28" s="122" t="str">
        <f t="shared" si="5"/>
        <v>нд</v>
      </c>
      <c r="X28" s="122" t="str">
        <f t="shared" si="5"/>
        <v>нд</v>
      </c>
      <c r="Y28" s="122" t="str">
        <f t="shared" si="5"/>
        <v>нд</v>
      </c>
      <c r="Z28" s="122" t="str">
        <f t="shared" si="5"/>
        <v>нд</v>
      </c>
      <c r="AA28" s="122" t="str">
        <f t="shared" si="5"/>
        <v>нд</v>
      </c>
      <c r="AB28" s="122" t="str">
        <f t="shared" si="5"/>
        <v>нд</v>
      </c>
      <c r="AC28" s="122">
        <f t="shared" si="5"/>
        <v>0.19758399999999998</v>
      </c>
      <c r="AD28" s="122" t="str">
        <f t="shared" si="5"/>
        <v>нд</v>
      </c>
      <c r="AE28" s="122">
        <f t="shared" si="5"/>
        <v>0.32744200000000001</v>
      </c>
      <c r="AF28" s="122" t="str">
        <f t="shared" si="5"/>
        <v>нд</v>
      </c>
      <c r="AG28" s="122">
        <f t="shared" si="5"/>
        <v>1.3947310000000002</v>
      </c>
      <c r="AH28" s="122" t="str">
        <f t="shared" si="5"/>
        <v>нд</v>
      </c>
      <c r="AI28" s="122">
        <f t="shared" si="5"/>
        <v>4.3940159999999997</v>
      </c>
      <c r="AJ28" s="122">
        <f t="shared" si="5"/>
        <v>4.3950370000000003</v>
      </c>
      <c r="AK28" s="122">
        <f t="shared" si="5"/>
        <v>0.46327000000000007</v>
      </c>
      <c r="AL28" s="122">
        <f t="shared" si="5"/>
        <v>0.46327000000000007</v>
      </c>
      <c r="AM28" s="122">
        <f t="shared" si="5"/>
        <v>6.7770429999999999</v>
      </c>
      <c r="AN28" s="122">
        <f t="shared" si="5"/>
        <v>6.7770429999999999</v>
      </c>
      <c r="AO28" s="121" t="str">
        <f t="shared" si="5"/>
        <v>нд</v>
      </c>
      <c r="AP28" s="185"/>
      <c r="AQ28" s="185"/>
      <c r="AR28" s="185"/>
      <c r="AS28" s="185"/>
      <c r="AT28" s="185"/>
      <c r="AU28" s="185"/>
      <c r="AV28" s="185"/>
      <c r="AW28" s="185"/>
      <c r="AX28" s="185"/>
      <c r="AY28" s="185"/>
      <c r="AZ28" s="185"/>
      <c r="BA28" s="185"/>
      <c r="BB28" s="185"/>
      <c r="BC28" s="185"/>
      <c r="BD28" s="185"/>
      <c r="BE28" s="185"/>
      <c r="BF28" s="185"/>
      <c r="BG28" s="185"/>
      <c r="BH28" s="185"/>
      <c r="BI28" s="185"/>
      <c r="BJ28" s="185"/>
      <c r="BK28" s="185"/>
      <c r="BL28" s="185"/>
      <c r="BM28" s="185"/>
      <c r="BN28" s="185"/>
      <c r="BO28" s="185"/>
      <c r="BP28" s="185"/>
      <c r="BQ28" s="185"/>
    </row>
    <row r="29" spans="1:69" s="186" customFormat="1" ht="42.75" customHeight="1">
      <c r="A29" s="183" t="s">
        <v>201</v>
      </c>
      <c r="B29" s="184" t="s">
        <v>202</v>
      </c>
      <c r="C29" s="121" t="s">
        <v>185</v>
      </c>
      <c r="D29" s="121" t="s">
        <v>185</v>
      </c>
      <c r="E29" s="121" t="s">
        <v>185</v>
      </c>
      <c r="F29" s="121" t="s">
        <v>185</v>
      </c>
      <c r="G29" s="121" t="s">
        <v>185</v>
      </c>
      <c r="H29" s="121" t="s">
        <v>185</v>
      </c>
      <c r="I29" s="121" t="s">
        <v>185</v>
      </c>
      <c r="J29" s="121" t="s">
        <v>185</v>
      </c>
      <c r="K29" s="122">
        <f>SUM(K30:K42)</f>
        <v>6.7769360000000001</v>
      </c>
      <c r="L29" s="122" t="s">
        <v>185</v>
      </c>
      <c r="M29" s="122">
        <f>SUM(M30:M42)</f>
        <v>2.0737740000000002</v>
      </c>
      <c r="N29" s="122">
        <f>SUM(N30:N42)</f>
        <v>4.7032579999999999</v>
      </c>
      <c r="O29" s="122" t="s">
        <v>185</v>
      </c>
      <c r="P29" s="122" t="s">
        <v>185</v>
      </c>
      <c r="Q29" s="122" t="s">
        <v>185</v>
      </c>
      <c r="R29" s="122" t="s">
        <v>185</v>
      </c>
      <c r="S29" s="122" t="s">
        <v>185</v>
      </c>
      <c r="T29" s="122" t="s">
        <v>185</v>
      </c>
      <c r="U29" s="122" t="s">
        <v>185</v>
      </c>
      <c r="V29" s="122" t="s">
        <v>185</v>
      </c>
      <c r="W29" s="122" t="s">
        <v>185</v>
      </c>
      <c r="X29" s="122" t="s">
        <v>185</v>
      </c>
      <c r="Y29" s="122" t="s">
        <v>185</v>
      </c>
      <c r="Z29" s="122" t="s">
        <v>185</v>
      </c>
      <c r="AA29" s="122" t="s">
        <v>185</v>
      </c>
      <c r="AB29" s="122" t="s">
        <v>185</v>
      </c>
      <c r="AC29" s="122">
        <f>AC30+AC31</f>
        <v>0.19758399999999998</v>
      </c>
      <c r="AD29" s="122" t="s">
        <v>185</v>
      </c>
      <c r="AE29" s="122">
        <f>AE32+AE33</f>
        <v>0.32744200000000001</v>
      </c>
      <c r="AF29" s="122" t="s">
        <v>185</v>
      </c>
      <c r="AG29" s="122">
        <f>AG34+AG35+AG42</f>
        <v>1.3947310000000002</v>
      </c>
      <c r="AH29" s="122" t="s">
        <v>185</v>
      </c>
      <c r="AI29" s="122">
        <f>AI36+AI37+AI40+AI41</f>
        <v>4.3940159999999997</v>
      </c>
      <c r="AJ29" s="122">
        <f>AJ36+AJ37+AJ40+AJ41</f>
        <v>4.3950370000000003</v>
      </c>
      <c r="AK29" s="122">
        <f>AK39+AK38</f>
        <v>0.46327000000000007</v>
      </c>
      <c r="AL29" s="122">
        <f>AL39+AL38</f>
        <v>0.46327000000000007</v>
      </c>
      <c r="AM29" s="122">
        <f>SUM(AM30:AM42)</f>
        <v>6.7770429999999999</v>
      </c>
      <c r="AN29" s="122">
        <f>SUM(AN30:AN42)</f>
        <v>6.7770429999999999</v>
      </c>
      <c r="AO29" s="121" t="s">
        <v>185</v>
      </c>
      <c r="AP29" s="185"/>
      <c r="AQ29" s="185"/>
      <c r="AR29" s="185"/>
      <c r="AS29" s="185"/>
      <c r="AT29" s="185"/>
      <c r="AU29" s="185"/>
      <c r="AV29" s="185"/>
      <c r="AW29" s="185"/>
      <c r="AX29" s="185"/>
      <c r="AY29" s="185"/>
      <c r="AZ29" s="185"/>
      <c r="BA29" s="185"/>
      <c r="BB29" s="185"/>
      <c r="BC29" s="185"/>
      <c r="BD29" s="185"/>
      <c r="BE29" s="185"/>
      <c r="BF29" s="185"/>
      <c r="BG29" s="185"/>
      <c r="BH29" s="185"/>
      <c r="BI29" s="185"/>
      <c r="BJ29" s="185"/>
      <c r="BK29" s="185"/>
      <c r="BL29" s="185"/>
      <c r="BM29" s="185"/>
      <c r="BN29" s="185"/>
      <c r="BO29" s="185"/>
      <c r="BP29" s="185"/>
      <c r="BQ29" s="185"/>
    </row>
    <row r="30" spans="1:69" s="186" customFormat="1" ht="42.75" customHeight="1">
      <c r="A30" s="124" t="s">
        <v>332</v>
      </c>
      <c r="B30" s="191" t="s">
        <v>333</v>
      </c>
      <c r="C30" s="124" t="s">
        <v>185</v>
      </c>
      <c r="D30" s="124" t="s">
        <v>185</v>
      </c>
      <c r="E30" s="189">
        <v>2020</v>
      </c>
      <c r="F30" s="189" t="s">
        <v>185</v>
      </c>
      <c r="G30" s="189" t="s">
        <v>185</v>
      </c>
      <c r="H30" s="189" t="s">
        <v>185</v>
      </c>
      <c r="I30" s="189" t="s">
        <v>185</v>
      </c>
      <c r="J30" s="189" t="s">
        <v>185</v>
      </c>
      <c r="K30" s="610">
        <f>54.003/1000</f>
        <v>5.4003000000000002E-2</v>
      </c>
      <c r="L30" s="610" t="s">
        <v>185</v>
      </c>
      <c r="M30" s="611">
        <f>16.524/1000</f>
        <v>1.6524E-2</v>
      </c>
      <c r="N30" s="611">
        <f>37.478/1000</f>
        <v>3.7478000000000004E-2</v>
      </c>
      <c r="O30" s="611" t="s">
        <v>185</v>
      </c>
      <c r="P30" s="610" t="s">
        <v>185</v>
      </c>
      <c r="Q30" s="610" t="s">
        <v>185</v>
      </c>
      <c r="R30" s="610" t="s">
        <v>185</v>
      </c>
      <c r="S30" s="610" t="s">
        <v>185</v>
      </c>
      <c r="T30" s="610" t="s">
        <v>185</v>
      </c>
      <c r="U30" s="610" t="s">
        <v>185</v>
      </c>
      <c r="V30" s="610" t="s">
        <v>185</v>
      </c>
      <c r="W30" s="610" t="s">
        <v>185</v>
      </c>
      <c r="X30" s="610" t="s">
        <v>185</v>
      </c>
      <c r="Y30" s="610" t="s">
        <v>185</v>
      </c>
      <c r="Z30" s="610" t="s">
        <v>185</v>
      </c>
      <c r="AA30" s="610" t="s">
        <v>185</v>
      </c>
      <c r="AB30" s="610" t="s">
        <v>185</v>
      </c>
      <c r="AC30" s="611">
        <f>54.003/1000</f>
        <v>5.4003000000000002E-2</v>
      </c>
      <c r="AD30" s="610" t="s">
        <v>185</v>
      </c>
      <c r="AE30" s="611" t="s">
        <v>185</v>
      </c>
      <c r="AF30" s="610" t="s">
        <v>185</v>
      </c>
      <c r="AG30" s="611" t="s">
        <v>185</v>
      </c>
      <c r="AH30" s="610" t="s">
        <v>185</v>
      </c>
      <c r="AI30" s="611" t="s">
        <v>185</v>
      </c>
      <c r="AJ30" s="611" t="s">
        <v>185</v>
      </c>
      <c r="AK30" s="611" t="s">
        <v>185</v>
      </c>
      <c r="AL30" s="611" t="s">
        <v>185</v>
      </c>
      <c r="AM30" s="610">
        <f>AC30</f>
        <v>5.4003000000000002E-2</v>
      </c>
      <c r="AN30" s="610">
        <f>AM30</f>
        <v>5.4003000000000002E-2</v>
      </c>
      <c r="AO30" s="189" t="s">
        <v>185</v>
      </c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/>
      <c r="BF30" s="185"/>
      <c r="BG30" s="185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</row>
    <row r="31" spans="1:69" s="186" customFormat="1" ht="42.75" customHeight="1">
      <c r="A31" s="124" t="s">
        <v>337</v>
      </c>
      <c r="B31" s="191" t="s">
        <v>338</v>
      </c>
      <c r="C31" s="193" t="s">
        <v>185</v>
      </c>
      <c r="D31" s="124" t="s">
        <v>185</v>
      </c>
      <c r="E31" s="189">
        <v>2020</v>
      </c>
      <c r="F31" s="189" t="s">
        <v>185</v>
      </c>
      <c r="G31" s="189" t="s">
        <v>185</v>
      </c>
      <c r="H31" s="189" t="s">
        <v>185</v>
      </c>
      <c r="I31" s="189" t="s">
        <v>185</v>
      </c>
      <c r="J31" s="189" t="s">
        <v>185</v>
      </c>
      <c r="K31" s="610">
        <f>143.581/1000</f>
        <v>0.14358099999999999</v>
      </c>
      <c r="L31" s="610" t="s">
        <v>185</v>
      </c>
      <c r="M31" s="611">
        <f>43.936/1000</f>
        <v>4.3936000000000003E-2</v>
      </c>
      <c r="N31" s="611">
        <f>99.645/1000</f>
        <v>9.9644999999999997E-2</v>
      </c>
      <c r="O31" s="611" t="s">
        <v>185</v>
      </c>
      <c r="P31" s="610" t="s">
        <v>185</v>
      </c>
      <c r="Q31" s="610" t="s">
        <v>185</v>
      </c>
      <c r="R31" s="610" t="s">
        <v>185</v>
      </c>
      <c r="S31" s="610" t="s">
        <v>185</v>
      </c>
      <c r="T31" s="610" t="s">
        <v>185</v>
      </c>
      <c r="U31" s="610" t="s">
        <v>185</v>
      </c>
      <c r="V31" s="610" t="s">
        <v>185</v>
      </c>
      <c r="W31" s="610" t="s">
        <v>185</v>
      </c>
      <c r="X31" s="610" t="s">
        <v>185</v>
      </c>
      <c r="Y31" s="610" t="s">
        <v>185</v>
      </c>
      <c r="Z31" s="610" t="s">
        <v>185</v>
      </c>
      <c r="AA31" s="610" t="s">
        <v>185</v>
      </c>
      <c r="AB31" s="610" t="s">
        <v>185</v>
      </c>
      <c r="AC31" s="611">
        <f>143.581/1000</f>
        <v>0.14358099999999999</v>
      </c>
      <c r="AD31" s="610" t="s">
        <v>185</v>
      </c>
      <c r="AE31" s="611" t="s">
        <v>185</v>
      </c>
      <c r="AF31" s="610" t="s">
        <v>185</v>
      </c>
      <c r="AG31" s="611" t="s">
        <v>185</v>
      </c>
      <c r="AH31" s="610" t="s">
        <v>185</v>
      </c>
      <c r="AI31" s="611" t="s">
        <v>185</v>
      </c>
      <c r="AJ31" s="611" t="s">
        <v>185</v>
      </c>
      <c r="AK31" s="611" t="s">
        <v>185</v>
      </c>
      <c r="AL31" s="611" t="s">
        <v>185</v>
      </c>
      <c r="AM31" s="610">
        <f>143.581/1000</f>
        <v>0.14358099999999999</v>
      </c>
      <c r="AN31" s="610">
        <f>143.581/1000</f>
        <v>0.14358099999999999</v>
      </c>
      <c r="AO31" s="189" t="s">
        <v>185</v>
      </c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5"/>
      <c r="BG31" s="185"/>
      <c r="BH31" s="185"/>
      <c r="BI31" s="185"/>
      <c r="BJ31" s="185"/>
      <c r="BK31" s="185"/>
      <c r="BL31" s="185"/>
      <c r="BM31" s="185"/>
      <c r="BN31" s="185"/>
      <c r="BO31" s="185"/>
      <c r="BP31" s="185"/>
      <c r="BQ31" s="185"/>
    </row>
    <row r="32" spans="1:69" s="186" customFormat="1" ht="42.75" customHeight="1">
      <c r="A32" s="124" t="s">
        <v>339</v>
      </c>
      <c r="B32" s="191" t="s">
        <v>483</v>
      </c>
      <c r="C32" s="124" t="s">
        <v>185</v>
      </c>
      <c r="D32" s="124" t="s">
        <v>185</v>
      </c>
      <c r="E32" s="189">
        <v>2021</v>
      </c>
      <c r="F32" s="189" t="s">
        <v>185</v>
      </c>
      <c r="G32" s="189" t="s">
        <v>185</v>
      </c>
      <c r="H32" s="189" t="s">
        <v>185</v>
      </c>
      <c r="I32" s="189" t="s">
        <v>185</v>
      </c>
      <c r="J32" s="189" t="s">
        <v>185</v>
      </c>
      <c r="K32" s="610">
        <f>189.924/1000</f>
        <v>0.18992400000000001</v>
      </c>
      <c r="L32" s="610" t="s">
        <v>185</v>
      </c>
      <c r="M32" s="611">
        <f>58.117/1000</f>
        <v>5.8116999999999995E-2</v>
      </c>
      <c r="N32" s="611">
        <f>131.808/1000</f>
        <v>0.13180799999999998</v>
      </c>
      <c r="O32" s="611" t="s">
        <v>185</v>
      </c>
      <c r="P32" s="610" t="s">
        <v>185</v>
      </c>
      <c r="Q32" s="610" t="s">
        <v>185</v>
      </c>
      <c r="R32" s="610" t="s">
        <v>185</v>
      </c>
      <c r="S32" s="610" t="s">
        <v>185</v>
      </c>
      <c r="T32" s="610" t="s">
        <v>185</v>
      </c>
      <c r="U32" s="610" t="s">
        <v>185</v>
      </c>
      <c r="V32" s="610" t="s">
        <v>185</v>
      </c>
      <c r="W32" s="610" t="s">
        <v>185</v>
      </c>
      <c r="X32" s="610" t="s">
        <v>185</v>
      </c>
      <c r="Y32" s="610" t="s">
        <v>185</v>
      </c>
      <c r="Z32" s="610" t="s">
        <v>185</v>
      </c>
      <c r="AA32" s="610" t="s">
        <v>185</v>
      </c>
      <c r="AB32" s="610" t="s">
        <v>185</v>
      </c>
      <c r="AC32" s="611" t="s">
        <v>185</v>
      </c>
      <c r="AD32" s="610" t="s">
        <v>185</v>
      </c>
      <c r="AE32" s="611">
        <f>189.924/1000</f>
        <v>0.18992400000000001</v>
      </c>
      <c r="AF32" s="610" t="s">
        <v>185</v>
      </c>
      <c r="AG32" s="611" t="s">
        <v>185</v>
      </c>
      <c r="AH32" s="610" t="s">
        <v>185</v>
      </c>
      <c r="AI32" s="611" t="s">
        <v>185</v>
      </c>
      <c r="AJ32" s="611" t="s">
        <v>185</v>
      </c>
      <c r="AK32" s="611" t="s">
        <v>185</v>
      </c>
      <c r="AL32" s="611" t="s">
        <v>185</v>
      </c>
      <c r="AM32" s="610">
        <f>AE32</f>
        <v>0.18992400000000001</v>
      </c>
      <c r="AN32" s="610">
        <f>AM32</f>
        <v>0.18992400000000001</v>
      </c>
      <c r="AO32" s="189" t="s">
        <v>185</v>
      </c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</row>
    <row r="33" spans="1:69" s="186" customFormat="1" ht="42.75" customHeight="1">
      <c r="A33" s="124" t="s">
        <v>343</v>
      </c>
      <c r="B33" s="191" t="s">
        <v>344</v>
      </c>
      <c r="C33" s="124" t="s">
        <v>185</v>
      </c>
      <c r="D33" s="124" t="s">
        <v>185</v>
      </c>
      <c r="E33" s="189">
        <v>2021</v>
      </c>
      <c r="F33" s="189" t="s">
        <v>185</v>
      </c>
      <c r="G33" s="189" t="s">
        <v>185</v>
      </c>
      <c r="H33" s="189" t="s">
        <v>185</v>
      </c>
      <c r="I33" s="189" t="s">
        <v>185</v>
      </c>
      <c r="J33" s="189" t="s">
        <v>185</v>
      </c>
      <c r="K33" s="610">
        <f>137.518/1000</f>
        <v>0.137518</v>
      </c>
      <c r="L33" s="610" t="s">
        <v>185</v>
      </c>
      <c r="M33" s="611">
        <f>42.08/1000</f>
        <v>4.2079999999999999E-2</v>
      </c>
      <c r="N33" s="611">
        <f>95.428/1000</f>
        <v>9.5427999999999999E-2</v>
      </c>
      <c r="O33" s="611" t="s">
        <v>185</v>
      </c>
      <c r="P33" s="610" t="s">
        <v>185</v>
      </c>
      <c r="Q33" s="610" t="s">
        <v>185</v>
      </c>
      <c r="R33" s="610" t="s">
        <v>185</v>
      </c>
      <c r="S33" s="610" t="s">
        <v>185</v>
      </c>
      <c r="T33" s="610" t="s">
        <v>185</v>
      </c>
      <c r="U33" s="610" t="s">
        <v>185</v>
      </c>
      <c r="V33" s="610" t="s">
        <v>185</v>
      </c>
      <c r="W33" s="610" t="s">
        <v>185</v>
      </c>
      <c r="X33" s="610" t="s">
        <v>185</v>
      </c>
      <c r="Y33" s="610" t="s">
        <v>185</v>
      </c>
      <c r="Z33" s="610" t="s">
        <v>185</v>
      </c>
      <c r="AA33" s="610" t="s">
        <v>185</v>
      </c>
      <c r="AB33" s="610" t="s">
        <v>185</v>
      </c>
      <c r="AC33" s="611" t="s">
        <v>185</v>
      </c>
      <c r="AD33" s="610" t="s">
        <v>185</v>
      </c>
      <c r="AE33" s="611">
        <f>137.518/1000</f>
        <v>0.137518</v>
      </c>
      <c r="AF33" s="610" t="s">
        <v>185</v>
      </c>
      <c r="AG33" s="611" t="s">
        <v>185</v>
      </c>
      <c r="AH33" s="610" t="s">
        <v>185</v>
      </c>
      <c r="AI33" s="611" t="s">
        <v>185</v>
      </c>
      <c r="AJ33" s="611" t="s">
        <v>185</v>
      </c>
      <c r="AK33" s="611" t="s">
        <v>185</v>
      </c>
      <c r="AL33" s="611" t="s">
        <v>185</v>
      </c>
      <c r="AM33" s="610">
        <f>AE33</f>
        <v>0.137518</v>
      </c>
      <c r="AN33" s="610">
        <f>AM33</f>
        <v>0.137518</v>
      </c>
      <c r="AO33" s="189" t="s">
        <v>185</v>
      </c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5"/>
      <c r="BM33" s="185"/>
      <c r="BN33" s="185"/>
      <c r="BO33" s="185"/>
      <c r="BP33" s="185"/>
      <c r="BQ33" s="185"/>
    </row>
    <row r="34" spans="1:69" s="186" customFormat="1" ht="42.75" customHeight="1">
      <c r="A34" s="124" t="s">
        <v>346</v>
      </c>
      <c r="B34" s="191" t="s">
        <v>347</v>
      </c>
      <c r="C34" s="124" t="s">
        <v>185</v>
      </c>
      <c r="D34" s="124" t="s">
        <v>185</v>
      </c>
      <c r="E34" s="189">
        <v>2022</v>
      </c>
      <c r="F34" s="189" t="s">
        <v>185</v>
      </c>
      <c r="G34" s="189" t="s">
        <v>185</v>
      </c>
      <c r="H34" s="189" t="s">
        <v>185</v>
      </c>
      <c r="I34" s="189" t="s">
        <v>185</v>
      </c>
      <c r="J34" s="189" t="s">
        <v>185</v>
      </c>
      <c r="K34" s="610">
        <f>104.702/1000</f>
        <v>0.104702</v>
      </c>
      <c r="L34" s="610" t="s">
        <v>185</v>
      </c>
      <c r="M34" s="611">
        <f>32.038/1000</f>
        <v>3.2037999999999997E-2</v>
      </c>
      <c r="N34" s="611">
        <f>72.663/1000</f>
        <v>7.2662999999999991E-2</v>
      </c>
      <c r="O34" s="611" t="s">
        <v>185</v>
      </c>
      <c r="P34" s="610" t="s">
        <v>185</v>
      </c>
      <c r="Q34" s="610" t="s">
        <v>185</v>
      </c>
      <c r="R34" s="610" t="s">
        <v>185</v>
      </c>
      <c r="S34" s="610" t="s">
        <v>185</v>
      </c>
      <c r="T34" s="610" t="s">
        <v>185</v>
      </c>
      <c r="U34" s="610" t="s">
        <v>185</v>
      </c>
      <c r="V34" s="610" t="s">
        <v>185</v>
      </c>
      <c r="W34" s="610" t="s">
        <v>185</v>
      </c>
      <c r="X34" s="610" t="s">
        <v>185</v>
      </c>
      <c r="Y34" s="610" t="s">
        <v>185</v>
      </c>
      <c r="Z34" s="610" t="s">
        <v>185</v>
      </c>
      <c r="AA34" s="610" t="s">
        <v>185</v>
      </c>
      <c r="AB34" s="610" t="s">
        <v>185</v>
      </c>
      <c r="AC34" s="611" t="s">
        <v>185</v>
      </c>
      <c r="AD34" s="610" t="s">
        <v>185</v>
      </c>
      <c r="AE34" s="611" t="s">
        <v>185</v>
      </c>
      <c r="AF34" s="610" t="s">
        <v>185</v>
      </c>
      <c r="AG34" s="611">
        <f>104.702/1000</f>
        <v>0.104702</v>
      </c>
      <c r="AH34" s="610" t="s">
        <v>185</v>
      </c>
      <c r="AI34" s="611" t="s">
        <v>185</v>
      </c>
      <c r="AJ34" s="611" t="s">
        <v>185</v>
      </c>
      <c r="AK34" s="611" t="s">
        <v>185</v>
      </c>
      <c r="AL34" s="611" t="s">
        <v>185</v>
      </c>
      <c r="AM34" s="610">
        <f>104.702/1000</f>
        <v>0.104702</v>
      </c>
      <c r="AN34" s="610">
        <f>104.702/1000</f>
        <v>0.104702</v>
      </c>
      <c r="AO34" s="189" t="s">
        <v>185</v>
      </c>
      <c r="AP34" s="185"/>
      <c r="AQ34" s="185"/>
      <c r="AR34" s="185"/>
      <c r="AS34" s="185"/>
      <c r="AT34" s="185"/>
      <c r="AU34" s="185"/>
      <c r="AV34" s="185"/>
      <c r="AW34" s="185"/>
      <c r="AX34" s="185"/>
      <c r="AY34" s="185"/>
      <c r="AZ34" s="185"/>
      <c r="BA34" s="185"/>
      <c r="BB34" s="185"/>
      <c r="BC34" s="185"/>
      <c r="BD34" s="185"/>
      <c r="BE34" s="185"/>
      <c r="BF34" s="185"/>
      <c r="BG34" s="185"/>
      <c r="BH34" s="185"/>
      <c r="BI34" s="185"/>
      <c r="BJ34" s="185"/>
      <c r="BK34" s="185"/>
      <c r="BL34" s="185"/>
      <c r="BM34" s="185"/>
      <c r="BN34" s="185"/>
      <c r="BO34" s="185"/>
      <c r="BP34" s="185"/>
      <c r="BQ34" s="185"/>
    </row>
    <row r="35" spans="1:69" s="186" customFormat="1" ht="42.75" customHeight="1">
      <c r="A35" s="124" t="s">
        <v>350</v>
      </c>
      <c r="B35" s="194" t="s">
        <v>351</v>
      </c>
      <c r="C35" s="124" t="s">
        <v>185</v>
      </c>
      <c r="D35" s="124" t="s">
        <v>185</v>
      </c>
      <c r="E35" s="189">
        <v>2022</v>
      </c>
      <c r="F35" s="189" t="s">
        <v>185</v>
      </c>
      <c r="G35" s="189" t="s">
        <v>185</v>
      </c>
      <c r="H35" s="189" t="s">
        <v>185</v>
      </c>
      <c r="I35" s="189" t="s">
        <v>185</v>
      </c>
      <c r="J35" s="189" t="s">
        <v>185</v>
      </c>
      <c r="K35" s="610">
        <f>134.129/1000</f>
        <v>0.134129</v>
      </c>
      <c r="L35" s="610" t="s">
        <v>185</v>
      </c>
      <c r="M35" s="611">
        <f>41.043/1000</f>
        <v>4.1042999999999996E-2</v>
      </c>
      <c r="N35" s="611">
        <f>93.085/1000</f>
        <v>9.3084999999999987E-2</v>
      </c>
      <c r="O35" s="611" t="s">
        <v>185</v>
      </c>
      <c r="P35" s="610" t="s">
        <v>185</v>
      </c>
      <c r="Q35" s="610" t="s">
        <v>185</v>
      </c>
      <c r="R35" s="610" t="s">
        <v>185</v>
      </c>
      <c r="S35" s="610" t="s">
        <v>185</v>
      </c>
      <c r="T35" s="610" t="s">
        <v>185</v>
      </c>
      <c r="U35" s="610" t="s">
        <v>185</v>
      </c>
      <c r="V35" s="610" t="s">
        <v>185</v>
      </c>
      <c r="W35" s="610" t="s">
        <v>185</v>
      </c>
      <c r="X35" s="610" t="s">
        <v>185</v>
      </c>
      <c r="Y35" s="610" t="s">
        <v>185</v>
      </c>
      <c r="Z35" s="610" t="s">
        <v>185</v>
      </c>
      <c r="AA35" s="610" t="s">
        <v>185</v>
      </c>
      <c r="AB35" s="610" t="s">
        <v>185</v>
      </c>
      <c r="AC35" s="611" t="s">
        <v>185</v>
      </c>
      <c r="AD35" s="610" t="s">
        <v>185</v>
      </c>
      <c r="AE35" s="611" t="s">
        <v>185</v>
      </c>
      <c r="AF35" s="610" t="s">
        <v>185</v>
      </c>
      <c r="AG35" s="611">
        <f>134.129/1000</f>
        <v>0.134129</v>
      </c>
      <c r="AH35" s="610" t="s">
        <v>185</v>
      </c>
      <c r="AI35" s="611" t="s">
        <v>185</v>
      </c>
      <c r="AJ35" s="611" t="s">
        <v>185</v>
      </c>
      <c r="AK35" s="610" t="s">
        <v>185</v>
      </c>
      <c r="AL35" s="610" t="s">
        <v>185</v>
      </c>
      <c r="AM35" s="610">
        <f>134.129/1000</f>
        <v>0.134129</v>
      </c>
      <c r="AN35" s="610">
        <f>134.129/1000</f>
        <v>0.134129</v>
      </c>
      <c r="AO35" s="189" t="s">
        <v>185</v>
      </c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185"/>
      <c r="BE35" s="185"/>
      <c r="BF35" s="185"/>
      <c r="BG35" s="185"/>
      <c r="BH35" s="185"/>
      <c r="BI35" s="185"/>
      <c r="BJ35" s="185"/>
      <c r="BK35" s="185"/>
      <c r="BL35" s="185"/>
      <c r="BM35" s="185"/>
      <c r="BN35" s="185"/>
      <c r="BO35" s="185"/>
      <c r="BP35" s="185"/>
      <c r="BQ35" s="185"/>
    </row>
    <row r="36" spans="1:69" s="186" customFormat="1" ht="42.75" customHeight="1">
      <c r="A36" s="124" t="s">
        <v>203</v>
      </c>
      <c r="B36" s="194" t="s">
        <v>204</v>
      </c>
      <c r="C36" s="124" t="s">
        <v>185</v>
      </c>
      <c r="D36" s="124" t="s">
        <v>185</v>
      </c>
      <c r="E36" s="189">
        <v>2023</v>
      </c>
      <c r="F36" s="189" t="s">
        <v>185</v>
      </c>
      <c r="G36" s="189" t="s">
        <v>185</v>
      </c>
      <c r="H36" s="189" t="s">
        <v>185</v>
      </c>
      <c r="I36" s="189" t="s">
        <v>185</v>
      </c>
      <c r="J36" s="189" t="s">
        <v>185</v>
      </c>
      <c r="K36" s="610">
        <f>106.245/1000</f>
        <v>0.10624500000000001</v>
      </c>
      <c r="L36" s="610" t="s">
        <v>185</v>
      </c>
      <c r="M36" s="611">
        <f>32.511/1000</f>
        <v>3.2511000000000005E-2</v>
      </c>
      <c r="N36" s="611">
        <f>73.734/1000</f>
        <v>7.3733999999999994E-2</v>
      </c>
      <c r="O36" s="611" t="s">
        <v>185</v>
      </c>
      <c r="P36" s="610" t="s">
        <v>185</v>
      </c>
      <c r="Q36" s="610" t="s">
        <v>185</v>
      </c>
      <c r="R36" s="610" t="s">
        <v>185</v>
      </c>
      <c r="S36" s="610" t="s">
        <v>185</v>
      </c>
      <c r="T36" s="610" t="s">
        <v>185</v>
      </c>
      <c r="U36" s="610" t="s">
        <v>185</v>
      </c>
      <c r="V36" s="610" t="s">
        <v>185</v>
      </c>
      <c r="W36" s="610" t="s">
        <v>185</v>
      </c>
      <c r="X36" s="610" t="s">
        <v>185</v>
      </c>
      <c r="Y36" s="610" t="s">
        <v>185</v>
      </c>
      <c r="Z36" s="610" t="s">
        <v>185</v>
      </c>
      <c r="AA36" s="610" t="s">
        <v>185</v>
      </c>
      <c r="AB36" s="610" t="s">
        <v>185</v>
      </c>
      <c r="AC36" s="611" t="s">
        <v>185</v>
      </c>
      <c r="AD36" s="610" t="s">
        <v>185</v>
      </c>
      <c r="AE36" s="611" t="s">
        <v>185</v>
      </c>
      <c r="AF36" s="610" t="s">
        <v>185</v>
      </c>
      <c r="AG36" s="611" t="s">
        <v>185</v>
      </c>
      <c r="AH36" s="610" t="s">
        <v>185</v>
      </c>
      <c r="AI36" s="611">
        <f>106.245/1000</f>
        <v>0.10624500000000001</v>
      </c>
      <c r="AJ36" s="611">
        <f>106.245/1000</f>
        <v>0.10624500000000001</v>
      </c>
      <c r="AK36" s="611" t="s">
        <v>185</v>
      </c>
      <c r="AL36" s="611" t="s">
        <v>185</v>
      </c>
      <c r="AM36" s="610">
        <f>106.245/1000</f>
        <v>0.10624500000000001</v>
      </c>
      <c r="AN36" s="610">
        <f>106.245/1000</f>
        <v>0.10624500000000001</v>
      </c>
      <c r="AO36" s="189" t="s">
        <v>185</v>
      </c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185"/>
      <c r="BB36" s="185"/>
      <c r="BC36" s="185"/>
      <c r="BD36" s="185"/>
      <c r="BE36" s="185"/>
      <c r="BF36" s="185"/>
      <c r="BG36" s="185"/>
      <c r="BH36" s="185"/>
      <c r="BI36" s="185"/>
      <c r="BJ36" s="185"/>
      <c r="BK36" s="185"/>
      <c r="BL36" s="185"/>
      <c r="BM36" s="185"/>
      <c r="BN36" s="185"/>
      <c r="BO36" s="185"/>
      <c r="BP36" s="185"/>
      <c r="BQ36" s="185"/>
    </row>
    <row r="37" spans="1:69" s="186" customFormat="1" ht="42.75" customHeight="1">
      <c r="A37" s="124" t="s">
        <v>205</v>
      </c>
      <c r="B37" s="194" t="s">
        <v>206</v>
      </c>
      <c r="C37" s="124" t="s">
        <v>185</v>
      </c>
      <c r="D37" s="124" t="s">
        <v>185</v>
      </c>
      <c r="E37" s="189">
        <v>2023</v>
      </c>
      <c r="F37" s="189" t="s">
        <v>185</v>
      </c>
      <c r="G37" s="189" t="s">
        <v>185</v>
      </c>
      <c r="H37" s="189" t="s">
        <v>185</v>
      </c>
      <c r="I37" s="189" t="s">
        <v>185</v>
      </c>
      <c r="J37" s="189" t="s">
        <v>185</v>
      </c>
      <c r="K37" s="610">
        <f>121.979/1000</f>
        <v>0.121979</v>
      </c>
      <c r="L37" s="610" t="s">
        <v>185</v>
      </c>
      <c r="M37" s="611">
        <f>37.326/1000</f>
        <v>3.7325999999999998E-2</v>
      </c>
      <c r="N37" s="611">
        <f>84.653/1000</f>
        <v>8.4653000000000006E-2</v>
      </c>
      <c r="O37" s="611" t="s">
        <v>185</v>
      </c>
      <c r="P37" s="610" t="s">
        <v>185</v>
      </c>
      <c r="Q37" s="610" t="s">
        <v>185</v>
      </c>
      <c r="R37" s="610" t="s">
        <v>185</v>
      </c>
      <c r="S37" s="610" t="s">
        <v>185</v>
      </c>
      <c r="T37" s="610" t="s">
        <v>185</v>
      </c>
      <c r="U37" s="610" t="s">
        <v>185</v>
      </c>
      <c r="V37" s="610" t="s">
        <v>185</v>
      </c>
      <c r="W37" s="610" t="s">
        <v>185</v>
      </c>
      <c r="X37" s="610" t="s">
        <v>185</v>
      </c>
      <c r="Y37" s="610" t="s">
        <v>185</v>
      </c>
      <c r="Z37" s="610" t="s">
        <v>185</v>
      </c>
      <c r="AA37" s="610" t="s">
        <v>185</v>
      </c>
      <c r="AB37" s="610" t="s">
        <v>185</v>
      </c>
      <c r="AC37" s="611" t="s">
        <v>185</v>
      </c>
      <c r="AD37" s="610" t="s">
        <v>185</v>
      </c>
      <c r="AE37" s="611" t="s">
        <v>185</v>
      </c>
      <c r="AF37" s="610" t="s">
        <v>185</v>
      </c>
      <c r="AG37" s="611" t="s">
        <v>185</v>
      </c>
      <c r="AH37" s="610" t="s">
        <v>185</v>
      </c>
      <c r="AI37" s="611">
        <f>121.979/1000</f>
        <v>0.121979</v>
      </c>
      <c r="AJ37" s="611">
        <v>0.123</v>
      </c>
      <c r="AK37" s="611" t="s">
        <v>185</v>
      </c>
      <c r="AL37" s="611" t="s">
        <v>185</v>
      </c>
      <c r="AM37" s="610">
        <f>121.979/1000</f>
        <v>0.121979</v>
      </c>
      <c r="AN37" s="610">
        <f>121.979/1000</f>
        <v>0.121979</v>
      </c>
      <c r="AO37" s="189" t="s">
        <v>185</v>
      </c>
      <c r="AP37" s="185"/>
      <c r="AQ37" s="185"/>
      <c r="AR37" s="185"/>
      <c r="AS37" s="185"/>
      <c r="AT37" s="185"/>
      <c r="AU37" s="185"/>
      <c r="AV37" s="185"/>
      <c r="AW37" s="185"/>
      <c r="AX37" s="185"/>
      <c r="AY37" s="185"/>
      <c r="AZ37" s="185"/>
      <c r="BA37" s="185"/>
      <c r="BB37" s="185"/>
      <c r="BC37" s="185"/>
      <c r="BD37" s="185"/>
      <c r="BE37" s="185"/>
      <c r="BF37" s="185"/>
      <c r="BG37" s="185"/>
      <c r="BH37" s="185"/>
      <c r="BI37" s="185"/>
      <c r="BJ37" s="185"/>
      <c r="BK37" s="185"/>
      <c r="BL37" s="185"/>
      <c r="BM37" s="185"/>
      <c r="BN37" s="185"/>
      <c r="BO37" s="185"/>
      <c r="BP37" s="185"/>
      <c r="BQ37" s="185"/>
    </row>
    <row r="38" spans="1:69" s="186" customFormat="1" ht="42.75" customHeight="1">
      <c r="A38" s="124" t="s">
        <v>355</v>
      </c>
      <c r="B38" s="191" t="s">
        <v>356</v>
      </c>
      <c r="C38" s="193" t="s">
        <v>185</v>
      </c>
      <c r="D38" s="193" t="s">
        <v>185</v>
      </c>
      <c r="E38" s="189">
        <v>2024</v>
      </c>
      <c r="F38" s="189" t="s">
        <v>185</v>
      </c>
      <c r="G38" s="189" t="s">
        <v>185</v>
      </c>
      <c r="H38" s="189" t="s">
        <v>185</v>
      </c>
      <c r="I38" s="189" t="s">
        <v>185</v>
      </c>
      <c r="J38" s="189" t="s">
        <v>185</v>
      </c>
      <c r="K38" s="610">
        <f>319.54/1000</f>
        <v>0.31954000000000005</v>
      </c>
      <c r="L38" s="610" t="s">
        <v>185</v>
      </c>
      <c r="M38" s="611">
        <f>97.779/1000</f>
        <v>9.7778999999999991E-2</v>
      </c>
      <c r="N38" s="611">
        <f>221.761/1000</f>
        <v>0.22176099999999999</v>
      </c>
      <c r="O38" s="611" t="s">
        <v>185</v>
      </c>
      <c r="P38" s="610" t="s">
        <v>185</v>
      </c>
      <c r="Q38" s="610" t="s">
        <v>185</v>
      </c>
      <c r="R38" s="610" t="s">
        <v>185</v>
      </c>
      <c r="S38" s="610" t="s">
        <v>185</v>
      </c>
      <c r="T38" s="610" t="s">
        <v>185</v>
      </c>
      <c r="U38" s="610" t="s">
        <v>185</v>
      </c>
      <c r="V38" s="610" t="s">
        <v>185</v>
      </c>
      <c r="W38" s="610" t="s">
        <v>185</v>
      </c>
      <c r="X38" s="610" t="s">
        <v>185</v>
      </c>
      <c r="Y38" s="610" t="s">
        <v>185</v>
      </c>
      <c r="Z38" s="610" t="s">
        <v>185</v>
      </c>
      <c r="AA38" s="610" t="s">
        <v>185</v>
      </c>
      <c r="AB38" s="610" t="s">
        <v>185</v>
      </c>
      <c r="AC38" s="611" t="s">
        <v>185</v>
      </c>
      <c r="AD38" s="610" t="s">
        <v>185</v>
      </c>
      <c r="AE38" s="611" t="s">
        <v>185</v>
      </c>
      <c r="AF38" s="610" t="s">
        <v>185</v>
      </c>
      <c r="AG38" s="611" t="s">
        <v>185</v>
      </c>
      <c r="AH38" s="610" t="s">
        <v>185</v>
      </c>
      <c r="AI38" s="611" t="s">
        <v>185</v>
      </c>
      <c r="AJ38" s="611" t="s">
        <v>185</v>
      </c>
      <c r="AK38" s="611">
        <f>319.54/1000</f>
        <v>0.31954000000000005</v>
      </c>
      <c r="AL38" s="611">
        <f>319.54/1000</f>
        <v>0.31954000000000005</v>
      </c>
      <c r="AM38" s="610">
        <f>319.54/1000</f>
        <v>0.31954000000000005</v>
      </c>
      <c r="AN38" s="610">
        <f>319.54/1000</f>
        <v>0.31954000000000005</v>
      </c>
      <c r="AO38" s="189" t="s">
        <v>185</v>
      </c>
      <c r="AP38" s="185"/>
      <c r="AQ38" s="185"/>
      <c r="AR38" s="185"/>
      <c r="AS38" s="185"/>
      <c r="AT38" s="185"/>
      <c r="AU38" s="185"/>
      <c r="AV38" s="185"/>
      <c r="AW38" s="185"/>
      <c r="AX38" s="185"/>
      <c r="AY38" s="185"/>
      <c r="AZ38" s="185"/>
      <c r="BA38" s="185"/>
      <c r="BB38" s="185"/>
      <c r="BC38" s="185"/>
      <c r="BD38" s="185"/>
      <c r="BE38" s="185"/>
      <c r="BF38" s="185"/>
      <c r="BG38" s="185"/>
      <c r="BH38" s="185"/>
      <c r="BI38" s="185"/>
      <c r="BJ38" s="185"/>
      <c r="BK38" s="185"/>
      <c r="BL38" s="185"/>
      <c r="BM38" s="185"/>
      <c r="BN38" s="185"/>
      <c r="BO38" s="185"/>
      <c r="BP38" s="185"/>
      <c r="BQ38" s="185"/>
    </row>
    <row r="39" spans="1:69" s="186" customFormat="1" ht="42.75" customHeight="1">
      <c r="A39" s="124" t="s">
        <v>359</v>
      </c>
      <c r="B39" s="191" t="s">
        <v>360</v>
      </c>
      <c r="C39" s="124" t="s">
        <v>185</v>
      </c>
      <c r="D39" s="124" t="s">
        <v>185</v>
      </c>
      <c r="E39" s="189">
        <v>2024</v>
      </c>
      <c r="F39" s="189" t="s">
        <v>185</v>
      </c>
      <c r="G39" s="189" t="s">
        <v>185</v>
      </c>
      <c r="H39" s="189" t="s">
        <v>185</v>
      </c>
      <c r="I39" s="189" t="s">
        <v>185</v>
      </c>
      <c r="J39" s="189" t="s">
        <v>185</v>
      </c>
      <c r="K39" s="610">
        <f>143.623/1000</f>
        <v>0.143623</v>
      </c>
      <c r="L39" s="610" t="s">
        <v>185</v>
      </c>
      <c r="M39" s="611">
        <f>43.982/1000</f>
        <v>4.3982E-2</v>
      </c>
      <c r="N39" s="611">
        <f>99.748/1000</f>
        <v>9.9748000000000003E-2</v>
      </c>
      <c r="O39" s="611" t="s">
        <v>185</v>
      </c>
      <c r="P39" s="610" t="s">
        <v>185</v>
      </c>
      <c r="Q39" s="610" t="s">
        <v>185</v>
      </c>
      <c r="R39" s="610" t="s">
        <v>185</v>
      </c>
      <c r="S39" s="610" t="s">
        <v>185</v>
      </c>
      <c r="T39" s="610" t="s">
        <v>185</v>
      </c>
      <c r="U39" s="610" t="s">
        <v>185</v>
      </c>
      <c r="V39" s="610" t="s">
        <v>185</v>
      </c>
      <c r="W39" s="610" t="s">
        <v>185</v>
      </c>
      <c r="X39" s="610" t="s">
        <v>185</v>
      </c>
      <c r="Y39" s="610" t="s">
        <v>185</v>
      </c>
      <c r="Z39" s="610" t="s">
        <v>185</v>
      </c>
      <c r="AA39" s="610" t="s">
        <v>185</v>
      </c>
      <c r="AB39" s="610" t="s">
        <v>185</v>
      </c>
      <c r="AC39" s="611" t="s">
        <v>185</v>
      </c>
      <c r="AD39" s="610" t="s">
        <v>185</v>
      </c>
      <c r="AE39" s="611" t="s">
        <v>185</v>
      </c>
      <c r="AF39" s="610" t="s">
        <v>185</v>
      </c>
      <c r="AG39" s="611" t="s">
        <v>185</v>
      </c>
      <c r="AH39" s="610" t="s">
        <v>185</v>
      </c>
      <c r="AI39" s="611" t="s">
        <v>185</v>
      </c>
      <c r="AJ39" s="611" t="s">
        <v>185</v>
      </c>
      <c r="AK39" s="611">
        <f>143.73/1000</f>
        <v>0.14373</v>
      </c>
      <c r="AL39" s="611">
        <f>143.73/1000</f>
        <v>0.14373</v>
      </c>
      <c r="AM39" s="610">
        <f>143.73/1000</f>
        <v>0.14373</v>
      </c>
      <c r="AN39" s="610">
        <f>143.73/1000</f>
        <v>0.14373</v>
      </c>
      <c r="AO39" s="189" t="s">
        <v>185</v>
      </c>
      <c r="AP39" s="185"/>
      <c r="AQ39" s="185"/>
      <c r="AR39" s="185"/>
      <c r="AS39" s="185"/>
      <c r="AT39" s="185"/>
      <c r="AU39" s="185"/>
      <c r="AV39" s="185"/>
      <c r="AW39" s="185"/>
      <c r="AX39" s="185"/>
      <c r="AY39" s="185"/>
      <c r="AZ39" s="185"/>
      <c r="BA39" s="185"/>
      <c r="BB39" s="185"/>
      <c r="BC39" s="185"/>
      <c r="BD39" s="185"/>
      <c r="BE39" s="185"/>
      <c r="BF39" s="185"/>
      <c r="BG39" s="185"/>
      <c r="BH39" s="185"/>
      <c r="BI39" s="185"/>
      <c r="BJ39" s="185"/>
      <c r="BK39" s="185"/>
      <c r="BL39" s="185"/>
      <c r="BM39" s="185"/>
      <c r="BN39" s="185"/>
      <c r="BO39" s="185"/>
      <c r="BP39" s="185"/>
      <c r="BQ39" s="185"/>
    </row>
    <row r="40" spans="1:69" s="186" customFormat="1" ht="42.75" customHeight="1">
      <c r="A40" s="124" t="s">
        <v>207</v>
      </c>
      <c r="B40" s="191" t="s">
        <v>208</v>
      </c>
      <c r="C40" s="193" t="s">
        <v>185</v>
      </c>
      <c r="D40" s="193" t="s">
        <v>185</v>
      </c>
      <c r="E40" s="189">
        <v>2023</v>
      </c>
      <c r="F40" s="189" t="s">
        <v>185</v>
      </c>
      <c r="G40" s="189" t="s">
        <v>185</v>
      </c>
      <c r="H40" s="189" t="s">
        <v>185</v>
      </c>
      <c r="I40" s="189" t="s">
        <v>185</v>
      </c>
      <c r="J40" s="189" t="s">
        <v>185</v>
      </c>
      <c r="K40" s="610">
        <f>2109.768/1000</f>
        <v>2.1097679999999999</v>
      </c>
      <c r="L40" s="610" t="s">
        <v>185</v>
      </c>
      <c r="M40" s="611">
        <f>645.589/1000</f>
        <v>0.64558900000000008</v>
      </c>
      <c r="N40" s="611">
        <f>1464.179/1000</f>
        <v>1.4641790000000001</v>
      </c>
      <c r="O40" s="611" t="s">
        <v>185</v>
      </c>
      <c r="P40" s="610" t="s">
        <v>185</v>
      </c>
      <c r="Q40" s="610" t="s">
        <v>185</v>
      </c>
      <c r="R40" s="610" t="s">
        <v>185</v>
      </c>
      <c r="S40" s="610" t="s">
        <v>185</v>
      </c>
      <c r="T40" s="610" t="s">
        <v>185</v>
      </c>
      <c r="U40" s="610" t="s">
        <v>185</v>
      </c>
      <c r="V40" s="610" t="s">
        <v>185</v>
      </c>
      <c r="W40" s="610" t="s">
        <v>185</v>
      </c>
      <c r="X40" s="610" t="s">
        <v>185</v>
      </c>
      <c r="Y40" s="610" t="s">
        <v>185</v>
      </c>
      <c r="Z40" s="610" t="s">
        <v>185</v>
      </c>
      <c r="AA40" s="610" t="s">
        <v>185</v>
      </c>
      <c r="AB40" s="610" t="s">
        <v>185</v>
      </c>
      <c r="AC40" s="611" t="s">
        <v>185</v>
      </c>
      <c r="AD40" s="610" t="s">
        <v>185</v>
      </c>
      <c r="AE40" s="611" t="s">
        <v>185</v>
      </c>
      <c r="AF40" s="610" t="s">
        <v>185</v>
      </c>
      <c r="AG40" s="612" t="s">
        <v>185</v>
      </c>
      <c r="AH40" s="610" t="s">
        <v>185</v>
      </c>
      <c r="AI40" s="611">
        <f>2109.768/1000</f>
        <v>2.1097679999999999</v>
      </c>
      <c r="AJ40" s="611">
        <f>2109.768/1000</f>
        <v>2.1097679999999999</v>
      </c>
      <c r="AK40" s="611" t="s">
        <v>185</v>
      </c>
      <c r="AL40" s="611" t="s">
        <v>185</v>
      </c>
      <c r="AM40" s="610">
        <f>2109.768/1000</f>
        <v>2.1097679999999999</v>
      </c>
      <c r="AN40" s="610">
        <f>2109.768/1000</f>
        <v>2.1097679999999999</v>
      </c>
      <c r="AO40" s="189" t="s">
        <v>185</v>
      </c>
      <c r="AP40" s="185"/>
      <c r="AQ40" s="185"/>
      <c r="AR40" s="185"/>
      <c r="AS40" s="185"/>
      <c r="AT40" s="185"/>
      <c r="AU40" s="185"/>
      <c r="AV40" s="185"/>
      <c r="AW40" s="185"/>
      <c r="AX40" s="185"/>
      <c r="AY40" s="185"/>
      <c r="AZ40" s="185"/>
      <c r="BA40" s="185"/>
      <c r="BB40" s="185"/>
      <c r="BC40" s="185"/>
      <c r="BD40" s="185"/>
      <c r="BE40" s="185"/>
      <c r="BF40" s="185"/>
      <c r="BG40" s="185"/>
      <c r="BH40" s="185"/>
      <c r="BI40" s="185"/>
      <c r="BJ40" s="185"/>
      <c r="BK40" s="185"/>
      <c r="BL40" s="185"/>
      <c r="BM40" s="185"/>
      <c r="BN40" s="185"/>
      <c r="BO40" s="185"/>
      <c r="BP40" s="185"/>
      <c r="BQ40" s="185"/>
    </row>
    <row r="41" spans="1:69" s="186" customFormat="1" ht="42.75" customHeight="1">
      <c r="A41" s="124" t="s">
        <v>209</v>
      </c>
      <c r="B41" s="191" t="s">
        <v>210</v>
      </c>
      <c r="C41" s="193" t="s">
        <v>185</v>
      </c>
      <c r="D41" s="193" t="s">
        <v>185</v>
      </c>
      <c r="E41" s="189">
        <v>2023</v>
      </c>
      <c r="F41" s="189" t="s">
        <v>185</v>
      </c>
      <c r="G41" s="189" t="s">
        <v>185</v>
      </c>
      <c r="H41" s="189" t="s">
        <v>185</v>
      </c>
      <c r="I41" s="189" t="s">
        <v>185</v>
      </c>
      <c r="J41" s="189" t="s">
        <v>185</v>
      </c>
      <c r="K41" s="610">
        <f>2056.024/1000</f>
        <v>2.0560239999999999</v>
      </c>
      <c r="L41" s="610" t="s">
        <v>185</v>
      </c>
      <c r="M41" s="611">
        <f>629.143/1000</f>
        <v>0.62914300000000001</v>
      </c>
      <c r="N41" s="611">
        <f>1426.881/1000</f>
        <v>1.4268810000000001</v>
      </c>
      <c r="O41" s="611" t="s">
        <v>185</v>
      </c>
      <c r="P41" s="610" t="s">
        <v>185</v>
      </c>
      <c r="Q41" s="610" t="s">
        <v>185</v>
      </c>
      <c r="R41" s="610" t="s">
        <v>185</v>
      </c>
      <c r="S41" s="610" t="s">
        <v>185</v>
      </c>
      <c r="T41" s="610" t="s">
        <v>185</v>
      </c>
      <c r="U41" s="610" t="s">
        <v>185</v>
      </c>
      <c r="V41" s="610" t="s">
        <v>185</v>
      </c>
      <c r="W41" s="610" t="s">
        <v>185</v>
      </c>
      <c r="X41" s="610" t="s">
        <v>185</v>
      </c>
      <c r="Y41" s="610" t="s">
        <v>185</v>
      </c>
      <c r="Z41" s="610" t="s">
        <v>185</v>
      </c>
      <c r="AA41" s="610" t="s">
        <v>185</v>
      </c>
      <c r="AB41" s="610" t="s">
        <v>185</v>
      </c>
      <c r="AC41" s="611" t="s">
        <v>185</v>
      </c>
      <c r="AD41" s="610" t="s">
        <v>185</v>
      </c>
      <c r="AE41" s="611" t="s">
        <v>185</v>
      </c>
      <c r="AF41" s="610" t="s">
        <v>185</v>
      </c>
      <c r="AG41" s="612" t="s">
        <v>185</v>
      </c>
      <c r="AH41" s="610" t="s">
        <v>185</v>
      </c>
      <c r="AI41" s="611">
        <f>2056.024/1000</f>
        <v>2.0560239999999999</v>
      </c>
      <c r="AJ41" s="611">
        <f>2056.024/1000</f>
        <v>2.0560239999999999</v>
      </c>
      <c r="AK41" s="611" t="s">
        <v>185</v>
      </c>
      <c r="AL41" s="611" t="s">
        <v>185</v>
      </c>
      <c r="AM41" s="610">
        <f>2056.024/1000</f>
        <v>2.0560239999999999</v>
      </c>
      <c r="AN41" s="610">
        <f>2056.024/1000</f>
        <v>2.0560239999999999</v>
      </c>
      <c r="AO41" s="189" t="s">
        <v>185</v>
      </c>
      <c r="AP41" s="185"/>
      <c r="AQ41" s="185"/>
      <c r="AR41" s="185"/>
      <c r="AS41" s="185"/>
      <c r="AT41" s="185"/>
      <c r="AU41" s="185"/>
      <c r="AV41" s="185"/>
      <c r="AW41" s="185"/>
      <c r="AX41" s="185"/>
      <c r="AY41" s="185"/>
      <c r="AZ41" s="185"/>
      <c r="BA41" s="185"/>
      <c r="BB41" s="185"/>
      <c r="BC41" s="185"/>
      <c r="BD41" s="185"/>
      <c r="BE41" s="185"/>
      <c r="BF41" s="185"/>
      <c r="BG41" s="185"/>
      <c r="BH41" s="185"/>
      <c r="BI41" s="185"/>
      <c r="BJ41" s="185"/>
      <c r="BK41" s="185"/>
      <c r="BL41" s="185"/>
      <c r="BM41" s="185"/>
      <c r="BN41" s="185"/>
      <c r="BO41" s="185"/>
      <c r="BP41" s="185"/>
      <c r="BQ41" s="185"/>
    </row>
    <row r="42" spans="1:69" s="186" customFormat="1" ht="42.75" customHeight="1">
      <c r="A42" s="124" t="s">
        <v>366</v>
      </c>
      <c r="B42" s="191" t="s">
        <v>367</v>
      </c>
      <c r="C42" s="193" t="s">
        <v>185</v>
      </c>
      <c r="D42" s="193" t="s">
        <v>185</v>
      </c>
      <c r="E42" s="189">
        <v>2022</v>
      </c>
      <c r="F42" s="189" t="s">
        <v>185</v>
      </c>
      <c r="G42" s="189" t="s">
        <v>185</v>
      </c>
      <c r="H42" s="189" t="s">
        <v>185</v>
      </c>
      <c r="I42" s="189" t="s">
        <v>185</v>
      </c>
      <c r="J42" s="189" t="s">
        <v>185</v>
      </c>
      <c r="K42" s="610">
        <f>1155.9/1000</f>
        <v>1.1559000000000001</v>
      </c>
      <c r="L42" s="610" t="s">
        <v>185</v>
      </c>
      <c r="M42" s="611">
        <f>353.706/1000</f>
        <v>0.35370600000000002</v>
      </c>
      <c r="N42" s="611">
        <f>802.195/1000</f>
        <v>0.8021950000000001</v>
      </c>
      <c r="O42" s="611" t="s">
        <v>185</v>
      </c>
      <c r="P42" s="610" t="s">
        <v>185</v>
      </c>
      <c r="Q42" s="610" t="s">
        <v>185</v>
      </c>
      <c r="R42" s="610" t="s">
        <v>185</v>
      </c>
      <c r="S42" s="610" t="s">
        <v>185</v>
      </c>
      <c r="T42" s="610" t="s">
        <v>185</v>
      </c>
      <c r="U42" s="610" t="s">
        <v>185</v>
      </c>
      <c r="V42" s="610" t="s">
        <v>185</v>
      </c>
      <c r="W42" s="610" t="s">
        <v>185</v>
      </c>
      <c r="X42" s="610" t="s">
        <v>185</v>
      </c>
      <c r="Y42" s="610" t="s">
        <v>185</v>
      </c>
      <c r="Z42" s="610" t="s">
        <v>185</v>
      </c>
      <c r="AA42" s="610" t="s">
        <v>185</v>
      </c>
      <c r="AB42" s="610" t="s">
        <v>185</v>
      </c>
      <c r="AC42" s="611" t="s">
        <v>185</v>
      </c>
      <c r="AD42" s="610" t="s">
        <v>185</v>
      </c>
      <c r="AE42" s="611" t="s">
        <v>185</v>
      </c>
      <c r="AF42" s="610" t="s">
        <v>185</v>
      </c>
      <c r="AG42" s="612">
        <f>1155.9/1000</f>
        <v>1.1559000000000001</v>
      </c>
      <c r="AH42" s="610" t="s">
        <v>185</v>
      </c>
      <c r="AI42" s="611" t="s">
        <v>185</v>
      </c>
      <c r="AJ42" s="611" t="s">
        <v>185</v>
      </c>
      <c r="AK42" s="611" t="s">
        <v>185</v>
      </c>
      <c r="AL42" s="611" t="s">
        <v>185</v>
      </c>
      <c r="AM42" s="610">
        <f>1155.9/1000</f>
        <v>1.1559000000000001</v>
      </c>
      <c r="AN42" s="610">
        <f>1155.9/1000</f>
        <v>1.1559000000000001</v>
      </c>
      <c r="AO42" s="189" t="s">
        <v>185</v>
      </c>
      <c r="AP42" s="185"/>
      <c r="AQ42" s="185"/>
      <c r="AR42" s="185"/>
      <c r="AS42" s="185"/>
      <c r="AT42" s="185"/>
      <c r="AU42" s="185"/>
      <c r="AV42" s="185"/>
      <c r="AW42" s="185"/>
      <c r="AX42" s="185"/>
      <c r="AY42" s="185"/>
      <c r="AZ42" s="185"/>
      <c r="BA42" s="185"/>
      <c r="BB42" s="185"/>
      <c r="BC42" s="185"/>
      <c r="BD42" s="185"/>
      <c r="BE42" s="185"/>
      <c r="BF42" s="185"/>
      <c r="BG42" s="185"/>
      <c r="BH42" s="185"/>
      <c r="BI42" s="185"/>
      <c r="BJ42" s="185"/>
      <c r="BK42" s="185"/>
      <c r="BL42" s="185"/>
      <c r="BM42" s="185"/>
      <c r="BN42" s="185"/>
      <c r="BO42" s="185"/>
      <c r="BP42" s="185"/>
      <c r="BQ42" s="185"/>
    </row>
    <row r="43" spans="1:69" s="186" customFormat="1" ht="42.75" customHeight="1">
      <c r="A43" s="183" t="s">
        <v>70</v>
      </c>
      <c r="B43" s="184" t="s">
        <v>211</v>
      </c>
      <c r="C43" s="121" t="s">
        <v>185</v>
      </c>
      <c r="D43" s="121" t="s">
        <v>185</v>
      </c>
      <c r="E43" s="121" t="s">
        <v>185</v>
      </c>
      <c r="F43" s="121" t="s">
        <v>185</v>
      </c>
      <c r="G43" s="121" t="s">
        <v>185</v>
      </c>
      <c r="H43" s="121" t="s">
        <v>185</v>
      </c>
      <c r="I43" s="121" t="s">
        <v>185</v>
      </c>
      <c r="J43" s="121" t="s">
        <v>185</v>
      </c>
      <c r="K43" s="122">
        <f>K44</f>
        <v>16.701892000000001</v>
      </c>
      <c r="L43" s="122" t="s">
        <v>185</v>
      </c>
      <c r="M43" s="122">
        <f>M44</f>
        <v>5.1107790000000008</v>
      </c>
      <c r="N43" s="122">
        <f>N44</f>
        <v>11.591113</v>
      </c>
      <c r="O43" s="122" t="s">
        <v>185</v>
      </c>
      <c r="P43" s="122" t="s">
        <v>185</v>
      </c>
      <c r="Q43" s="122" t="s">
        <v>185</v>
      </c>
      <c r="R43" s="122" t="s">
        <v>185</v>
      </c>
      <c r="S43" s="122" t="s">
        <v>185</v>
      </c>
      <c r="T43" s="122" t="s">
        <v>185</v>
      </c>
      <c r="U43" s="122" t="s">
        <v>185</v>
      </c>
      <c r="V43" s="122" t="s">
        <v>185</v>
      </c>
      <c r="W43" s="122" t="s">
        <v>185</v>
      </c>
      <c r="X43" s="122" t="s">
        <v>185</v>
      </c>
      <c r="Y43" s="122" t="s">
        <v>185</v>
      </c>
      <c r="Z43" s="122" t="s">
        <v>185</v>
      </c>
      <c r="AA43" s="122" t="s">
        <v>185</v>
      </c>
      <c r="AB43" s="122" t="s">
        <v>185</v>
      </c>
      <c r="AC43" s="122">
        <f>AC44</f>
        <v>3.34037834</v>
      </c>
      <c r="AD43" s="122" t="s">
        <v>185</v>
      </c>
      <c r="AE43" s="122">
        <f>AE44</f>
        <v>3.34037834</v>
      </c>
      <c r="AF43" s="122" t="s">
        <v>185</v>
      </c>
      <c r="AG43" s="122">
        <f>AG44</f>
        <v>3.34037834</v>
      </c>
      <c r="AH43" s="122" t="s">
        <v>185</v>
      </c>
      <c r="AI43" s="122">
        <f>AI44</f>
        <v>3.34037834</v>
      </c>
      <c r="AJ43" s="122">
        <f>AJ44</f>
        <v>3.34037834</v>
      </c>
      <c r="AK43" s="122">
        <f>AK44</f>
        <v>3.34037834</v>
      </c>
      <c r="AL43" s="122">
        <f>AL44</f>
        <v>3.34037834</v>
      </c>
      <c r="AM43" s="122">
        <f>AM44</f>
        <v>16.701891700000001</v>
      </c>
      <c r="AN43" s="122">
        <f>AM43</f>
        <v>16.701891700000001</v>
      </c>
      <c r="AO43" s="121" t="s">
        <v>185</v>
      </c>
      <c r="AP43" s="185"/>
      <c r="AQ43" s="185"/>
      <c r="AR43" s="185"/>
      <c r="AS43" s="185"/>
      <c r="AT43" s="185"/>
      <c r="AU43" s="185"/>
      <c r="AV43" s="185"/>
      <c r="AW43" s="185"/>
      <c r="AX43" s="185"/>
      <c r="AY43" s="185"/>
      <c r="AZ43" s="185"/>
      <c r="BA43" s="185"/>
      <c r="BB43" s="185"/>
      <c r="BC43" s="185"/>
      <c r="BD43" s="185"/>
      <c r="BE43" s="185"/>
      <c r="BF43" s="185"/>
      <c r="BG43" s="185"/>
      <c r="BH43" s="185"/>
      <c r="BI43" s="185"/>
      <c r="BJ43" s="185"/>
      <c r="BK43" s="185"/>
      <c r="BL43" s="185"/>
      <c r="BM43" s="185"/>
      <c r="BN43" s="185"/>
      <c r="BO43" s="185"/>
      <c r="BP43" s="185"/>
      <c r="BQ43" s="185"/>
    </row>
    <row r="44" spans="1:69" s="186" customFormat="1" ht="42.75" customHeight="1">
      <c r="A44" s="124" t="s">
        <v>72</v>
      </c>
      <c r="B44" s="195" t="s">
        <v>484</v>
      </c>
      <c r="C44" s="193" t="s">
        <v>185</v>
      </c>
      <c r="D44" s="193" t="s">
        <v>185</v>
      </c>
      <c r="E44" s="196" t="s">
        <v>485</v>
      </c>
      <c r="F44" s="196" t="s">
        <v>485</v>
      </c>
      <c r="G44" s="197" t="s">
        <v>185</v>
      </c>
      <c r="H44" s="196" t="s">
        <v>185</v>
      </c>
      <c r="I44" s="197" t="s">
        <v>185</v>
      </c>
      <c r="J44" s="196" t="s">
        <v>185</v>
      </c>
      <c r="K44" s="610">
        <f>16701.892/1000</f>
        <v>16.701892000000001</v>
      </c>
      <c r="L44" s="611" t="s">
        <v>185</v>
      </c>
      <c r="M44" s="611">
        <f>5110.779/1000</f>
        <v>5.1107790000000008</v>
      </c>
      <c r="N44" s="611">
        <f>11591.113/1000</f>
        <v>11.591113</v>
      </c>
      <c r="O44" s="613" t="s">
        <v>185</v>
      </c>
      <c r="P44" s="610" t="s">
        <v>185</v>
      </c>
      <c r="Q44" s="610" t="s">
        <v>185</v>
      </c>
      <c r="R44" s="610" t="s">
        <v>185</v>
      </c>
      <c r="S44" s="610" t="s">
        <v>185</v>
      </c>
      <c r="T44" s="610" t="s">
        <v>185</v>
      </c>
      <c r="U44" s="610" t="s">
        <v>185</v>
      </c>
      <c r="V44" s="610" t="s">
        <v>185</v>
      </c>
      <c r="W44" s="610" t="s">
        <v>185</v>
      </c>
      <c r="X44" s="610" t="s">
        <v>185</v>
      </c>
      <c r="Y44" s="610" t="s">
        <v>185</v>
      </c>
      <c r="Z44" s="610" t="s">
        <v>185</v>
      </c>
      <c r="AA44" s="610" t="s">
        <v>185</v>
      </c>
      <c r="AB44" s="610" t="s">
        <v>185</v>
      </c>
      <c r="AC44" s="613">
        <v>3.34037834</v>
      </c>
      <c r="AD44" s="610" t="s">
        <v>185</v>
      </c>
      <c r="AE44" s="613">
        <v>3.34037834</v>
      </c>
      <c r="AF44" s="610" t="s">
        <v>185</v>
      </c>
      <c r="AG44" s="613">
        <v>3.34037834</v>
      </c>
      <c r="AH44" s="610" t="s">
        <v>185</v>
      </c>
      <c r="AI44" s="613">
        <v>3.34037834</v>
      </c>
      <c r="AJ44" s="611">
        <v>3.34037834</v>
      </c>
      <c r="AK44" s="613">
        <v>3.34037834</v>
      </c>
      <c r="AL44" s="613">
        <v>3.34037834</v>
      </c>
      <c r="AM44" s="613">
        <f>AI44+AK44+AG44+AE44+AC44</f>
        <v>16.701891700000001</v>
      </c>
      <c r="AN44" s="613">
        <f>AM44</f>
        <v>16.701891700000001</v>
      </c>
      <c r="AO44" s="189" t="s">
        <v>185</v>
      </c>
      <c r="AP44" s="185"/>
      <c r="AQ44" s="185"/>
      <c r="AR44" s="185"/>
      <c r="AS44" s="185"/>
      <c r="AT44" s="185"/>
      <c r="AU44" s="185"/>
      <c r="AV44" s="185"/>
      <c r="AW44" s="185"/>
      <c r="AX44" s="185"/>
      <c r="AY44" s="185"/>
      <c r="AZ44" s="185"/>
      <c r="BA44" s="185"/>
      <c r="BB44" s="185"/>
      <c r="BC44" s="185"/>
      <c r="BD44" s="185"/>
      <c r="BE44" s="185"/>
      <c r="BF44" s="185"/>
      <c r="BG44" s="185"/>
      <c r="BH44" s="185"/>
      <c r="BI44" s="185"/>
      <c r="BJ44" s="185"/>
      <c r="BK44" s="185"/>
      <c r="BL44" s="185"/>
      <c r="BM44" s="185"/>
      <c r="BN44" s="185"/>
      <c r="BO44" s="185"/>
      <c r="BP44" s="185"/>
      <c r="BQ44" s="185"/>
    </row>
    <row r="45" spans="1:69" s="186" customFormat="1" ht="42.75" customHeight="1">
      <c r="A45" s="183" t="s">
        <v>83</v>
      </c>
      <c r="B45" s="190" t="s">
        <v>213</v>
      </c>
      <c r="C45" s="121" t="s">
        <v>185</v>
      </c>
      <c r="D45" s="121" t="s">
        <v>185</v>
      </c>
      <c r="E45" s="121" t="s">
        <v>185</v>
      </c>
      <c r="F45" s="121" t="s">
        <v>185</v>
      </c>
      <c r="G45" s="121" t="s">
        <v>185</v>
      </c>
      <c r="H45" s="121" t="s">
        <v>185</v>
      </c>
      <c r="I45" s="121" t="s">
        <v>185</v>
      </c>
      <c r="J45" s="121" t="s">
        <v>185</v>
      </c>
      <c r="K45" s="122">
        <f>SUM(K46:K69)</f>
        <v>29.727655000000006</v>
      </c>
      <c r="L45" s="122" t="s">
        <v>185</v>
      </c>
      <c r="M45" s="122">
        <f>SUM(M46:M69)</f>
        <v>9.0964789999999986</v>
      </c>
      <c r="N45" s="122">
        <f>SUM(N46:N69)</f>
        <v>20.631491999999998</v>
      </c>
      <c r="O45" s="122" t="s">
        <v>185</v>
      </c>
      <c r="P45" s="122" t="s">
        <v>185</v>
      </c>
      <c r="Q45" s="122" t="s">
        <v>185</v>
      </c>
      <c r="R45" s="122" t="s">
        <v>185</v>
      </c>
      <c r="S45" s="122" t="s">
        <v>185</v>
      </c>
      <c r="T45" s="122" t="s">
        <v>185</v>
      </c>
      <c r="U45" s="122" t="s">
        <v>185</v>
      </c>
      <c r="V45" s="122" t="s">
        <v>185</v>
      </c>
      <c r="W45" s="122" t="s">
        <v>185</v>
      </c>
      <c r="X45" s="122" t="s">
        <v>185</v>
      </c>
      <c r="Y45" s="122" t="s">
        <v>185</v>
      </c>
      <c r="Z45" s="122" t="s">
        <v>185</v>
      </c>
      <c r="AA45" s="122" t="s">
        <v>185</v>
      </c>
      <c r="AB45" s="122" t="s">
        <v>185</v>
      </c>
      <c r="AC45" s="122">
        <f>AC46+AC47+AC49+AC54+AC55+AC61+AC64</f>
        <v>8.4133779999999998</v>
      </c>
      <c r="AD45" s="122" t="s">
        <v>185</v>
      </c>
      <c r="AE45" s="122">
        <f>AE48+AE68</f>
        <v>7.0349640000000004</v>
      </c>
      <c r="AF45" s="122" t="s">
        <v>185</v>
      </c>
      <c r="AG45" s="122">
        <f>AG50+AG51+AG67+AG69</f>
        <v>3.9908400000000004</v>
      </c>
      <c r="AH45" s="122" t="s">
        <v>185</v>
      </c>
      <c r="AI45" s="122">
        <f>AI53+AI57+AI58+AI63+AI65</f>
        <v>3.2476429999999996</v>
      </c>
      <c r="AJ45" s="122">
        <f>AJ53+AJ57+AJ58+AJ63+AJ65</f>
        <v>3.2476429999999996</v>
      </c>
      <c r="AK45" s="122">
        <f>AK52+AK56+AK59+AK60+AK62+AK66</f>
        <v>7.0408299999999997</v>
      </c>
      <c r="AL45" s="122">
        <f>AL52+AL56+AL59+AL60+AL62+AL66</f>
        <v>7.0400130000000001</v>
      </c>
      <c r="AM45" s="122">
        <f>SUM(AM46:AM69)</f>
        <v>29.727655000000006</v>
      </c>
      <c r="AN45" s="122">
        <f>SUM(AN46:AN69)</f>
        <v>29.727655000000006</v>
      </c>
      <c r="AO45" s="121" t="s">
        <v>185</v>
      </c>
      <c r="AP45" s="185"/>
      <c r="AQ45" s="185"/>
      <c r="AR45" s="185"/>
      <c r="AS45" s="185"/>
      <c r="AT45" s="185"/>
      <c r="AU45" s="185"/>
      <c r="AV45" s="185"/>
      <c r="AW45" s="185"/>
      <c r="AX45" s="185"/>
      <c r="AY45" s="185"/>
      <c r="AZ45" s="185"/>
      <c r="BA45" s="185"/>
      <c r="BB45" s="185"/>
      <c r="BC45" s="185"/>
      <c r="BD45" s="185"/>
      <c r="BE45" s="185"/>
      <c r="BF45" s="185"/>
      <c r="BG45" s="185"/>
      <c r="BH45" s="185"/>
      <c r="BI45" s="185"/>
      <c r="BJ45" s="185"/>
      <c r="BK45" s="185"/>
      <c r="BL45" s="185"/>
      <c r="BM45" s="185"/>
      <c r="BN45" s="185"/>
      <c r="BO45" s="185"/>
      <c r="BP45" s="185"/>
      <c r="BQ45" s="185"/>
    </row>
    <row r="46" spans="1:69" s="186" customFormat="1" ht="42.75" customHeight="1">
      <c r="A46" s="124" t="s">
        <v>85</v>
      </c>
      <c r="B46" s="191" t="s">
        <v>369</v>
      </c>
      <c r="C46" s="193" t="s">
        <v>185</v>
      </c>
      <c r="D46" s="193" t="s">
        <v>185</v>
      </c>
      <c r="E46" s="189">
        <v>2020</v>
      </c>
      <c r="F46" s="189" t="s">
        <v>185</v>
      </c>
      <c r="G46" s="189" t="s">
        <v>185</v>
      </c>
      <c r="H46" s="189" t="s">
        <v>185</v>
      </c>
      <c r="I46" s="189" t="s">
        <v>185</v>
      </c>
      <c r="J46" s="189" t="s">
        <v>185</v>
      </c>
      <c r="K46" s="610">
        <f>139.613/1000</f>
        <v>0.13961299999999999</v>
      </c>
      <c r="L46" s="610" t="s">
        <v>185</v>
      </c>
      <c r="M46" s="610">
        <f>42.442/1000</f>
        <v>4.2442000000000001E-2</v>
      </c>
      <c r="N46" s="610">
        <f>97.171/1000</f>
        <v>9.7171000000000007E-2</v>
      </c>
      <c r="O46" s="610" t="s">
        <v>185</v>
      </c>
      <c r="P46" s="610" t="s">
        <v>185</v>
      </c>
      <c r="Q46" s="610" t="s">
        <v>185</v>
      </c>
      <c r="R46" s="610" t="s">
        <v>185</v>
      </c>
      <c r="S46" s="610" t="s">
        <v>185</v>
      </c>
      <c r="T46" s="610" t="s">
        <v>185</v>
      </c>
      <c r="U46" s="610" t="s">
        <v>185</v>
      </c>
      <c r="V46" s="610" t="s">
        <v>185</v>
      </c>
      <c r="W46" s="610" t="s">
        <v>185</v>
      </c>
      <c r="X46" s="610" t="s">
        <v>185</v>
      </c>
      <c r="Y46" s="610" t="s">
        <v>185</v>
      </c>
      <c r="Z46" s="610" t="s">
        <v>185</v>
      </c>
      <c r="AA46" s="610" t="s">
        <v>185</v>
      </c>
      <c r="AB46" s="610" t="s">
        <v>185</v>
      </c>
      <c r="AC46" s="610">
        <f>139.613/1000</f>
        <v>0.13961299999999999</v>
      </c>
      <c r="AD46" s="610" t="s">
        <v>185</v>
      </c>
      <c r="AE46" s="610" t="s">
        <v>185</v>
      </c>
      <c r="AF46" s="610" t="s">
        <v>185</v>
      </c>
      <c r="AG46" s="610" t="s">
        <v>185</v>
      </c>
      <c r="AH46" s="610" t="s">
        <v>185</v>
      </c>
      <c r="AI46" s="610" t="s">
        <v>185</v>
      </c>
      <c r="AJ46" s="610" t="s">
        <v>185</v>
      </c>
      <c r="AK46" s="610" t="s">
        <v>185</v>
      </c>
      <c r="AL46" s="610" t="s">
        <v>185</v>
      </c>
      <c r="AM46" s="610">
        <f>AC46</f>
        <v>0.13961299999999999</v>
      </c>
      <c r="AN46" s="610">
        <f>AM46</f>
        <v>0.13961299999999999</v>
      </c>
      <c r="AO46" s="189" t="s">
        <v>185</v>
      </c>
      <c r="AP46" s="185"/>
      <c r="AQ46" s="185"/>
      <c r="AR46" s="185"/>
      <c r="AS46" s="185"/>
      <c r="AT46" s="185"/>
      <c r="AU46" s="185"/>
      <c r="AV46" s="185"/>
      <c r="AW46" s="185"/>
      <c r="AX46" s="185"/>
      <c r="AY46" s="185"/>
      <c r="AZ46" s="185"/>
      <c r="BA46" s="185"/>
      <c r="BB46" s="185"/>
      <c r="BC46" s="185"/>
      <c r="BD46" s="185"/>
      <c r="BE46" s="185"/>
      <c r="BF46" s="185"/>
      <c r="BG46" s="185"/>
      <c r="BH46" s="185"/>
      <c r="BI46" s="185"/>
      <c r="BJ46" s="185"/>
      <c r="BK46" s="185"/>
      <c r="BL46" s="185"/>
      <c r="BM46" s="185"/>
      <c r="BN46" s="185"/>
      <c r="BO46" s="185"/>
      <c r="BP46" s="185"/>
      <c r="BQ46" s="185"/>
    </row>
    <row r="47" spans="1:69" s="186" customFormat="1" ht="42.75" customHeight="1">
      <c r="A47" s="124" t="s">
        <v>87</v>
      </c>
      <c r="B47" s="191" t="s">
        <v>370</v>
      </c>
      <c r="C47" s="193" t="s">
        <v>185</v>
      </c>
      <c r="D47" s="193" t="s">
        <v>185</v>
      </c>
      <c r="E47" s="189">
        <v>2020</v>
      </c>
      <c r="F47" s="189" t="s">
        <v>185</v>
      </c>
      <c r="G47" s="189" t="s">
        <v>185</v>
      </c>
      <c r="H47" s="189" t="s">
        <v>185</v>
      </c>
      <c r="I47" s="189" t="s">
        <v>185</v>
      </c>
      <c r="J47" s="189" t="s">
        <v>185</v>
      </c>
      <c r="K47" s="610">
        <f>497.078/1000</f>
        <v>0.49707799999999996</v>
      </c>
      <c r="L47" s="610" t="s">
        <v>185</v>
      </c>
      <c r="M47" s="610">
        <f>152.106/1000</f>
        <v>0.15210599999999999</v>
      </c>
      <c r="N47" s="610">
        <f>344.972/1000</f>
        <v>0.344972</v>
      </c>
      <c r="O47" s="610">
        <v>0</v>
      </c>
      <c r="P47" s="610" t="s">
        <v>185</v>
      </c>
      <c r="Q47" s="610" t="s">
        <v>185</v>
      </c>
      <c r="R47" s="610" t="s">
        <v>185</v>
      </c>
      <c r="S47" s="610" t="s">
        <v>185</v>
      </c>
      <c r="T47" s="610" t="s">
        <v>185</v>
      </c>
      <c r="U47" s="610" t="s">
        <v>185</v>
      </c>
      <c r="V47" s="610" t="s">
        <v>185</v>
      </c>
      <c r="W47" s="610" t="s">
        <v>185</v>
      </c>
      <c r="X47" s="610" t="s">
        <v>185</v>
      </c>
      <c r="Y47" s="610" t="s">
        <v>185</v>
      </c>
      <c r="Z47" s="610" t="s">
        <v>185</v>
      </c>
      <c r="AA47" s="610" t="s">
        <v>185</v>
      </c>
      <c r="AB47" s="610" t="s">
        <v>185</v>
      </c>
      <c r="AC47" s="610">
        <f>497.078/1000</f>
        <v>0.49707799999999996</v>
      </c>
      <c r="AD47" s="610" t="s">
        <v>185</v>
      </c>
      <c r="AE47" s="610" t="s">
        <v>185</v>
      </c>
      <c r="AF47" s="610" t="s">
        <v>185</v>
      </c>
      <c r="AG47" s="610" t="s">
        <v>185</v>
      </c>
      <c r="AH47" s="610" t="s">
        <v>185</v>
      </c>
      <c r="AI47" s="610" t="s">
        <v>185</v>
      </c>
      <c r="AJ47" s="610" t="s">
        <v>185</v>
      </c>
      <c r="AK47" s="610" t="s">
        <v>185</v>
      </c>
      <c r="AL47" s="610" t="s">
        <v>185</v>
      </c>
      <c r="AM47" s="610">
        <f>497.078/1000</f>
        <v>0.49707799999999996</v>
      </c>
      <c r="AN47" s="610">
        <f>497.078/1000</f>
        <v>0.49707799999999996</v>
      </c>
      <c r="AO47" s="189" t="s">
        <v>185</v>
      </c>
      <c r="AP47" s="185"/>
      <c r="AQ47" s="185"/>
      <c r="AR47" s="185"/>
      <c r="AS47" s="185"/>
      <c r="AT47" s="185"/>
      <c r="AU47" s="185"/>
      <c r="AV47" s="185"/>
      <c r="AW47" s="185"/>
      <c r="AX47" s="185"/>
      <c r="AY47" s="185"/>
      <c r="AZ47" s="185"/>
      <c r="BA47" s="185"/>
      <c r="BB47" s="185"/>
      <c r="BC47" s="185"/>
      <c r="BD47" s="185"/>
      <c r="BE47" s="185"/>
      <c r="BF47" s="185"/>
      <c r="BG47" s="185"/>
      <c r="BH47" s="185"/>
      <c r="BI47" s="185"/>
      <c r="BJ47" s="185"/>
      <c r="BK47" s="185"/>
      <c r="BL47" s="185"/>
      <c r="BM47" s="185"/>
      <c r="BN47" s="185"/>
      <c r="BO47" s="185"/>
      <c r="BP47" s="185"/>
      <c r="BQ47" s="185"/>
    </row>
    <row r="48" spans="1:69" s="186" customFormat="1" ht="42.75" customHeight="1">
      <c r="A48" s="124" t="s">
        <v>371</v>
      </c>
      <c r="B48" s="191" t="s">
        <v>372</v>
      </c>
      <c r="C48" s="193" t="s">
        <v>185</v>
      </c>
      <c r="D48" s="193" t="s">
        <v>185</v>
      </c>
      <c r="E48" s="189">
        <v>2021</v>
      </c>
      <c r="F48" s="189" t="s">
        <v>185</v>
      </c>
      <c r="G48" s="189" t="s">
        <v>185</v>
      </c>
      <c r="H48" s="189" t="s">
        <v>185</v>
      </c>
      <c r="I48" s="189" t="s">
        <v>185</v>
      </c>
      <c r="J48" s="189" t="s">
        <v>185</v>
      </c>
      <c r="K48" s="610">
        <f>6335.573/1000</f>
        <v>6.3355730000000001</v>
      </c>
      <c r="L48" s="610" t="s">
        <v>185</v>
      </c>
      <c r="M48" s="610">
        <f>1938.685/1000</f>
        <v>1.938685</v>
      </c>
      <c r="N48" s="610">
        <f>4396.888/1000</f>
        <v>4.3968879999999997</v>
      </c>
      <c r="O48" s="610" t="s">
        <v>185</v>
      </c>
      <c r="P48" s="610" t="s">
        <v>185</v>
      </c>
      <c r="Q48" s="610" t="s">
        <v>185</v>
      </c>
      <c r="R48" s="610" t="s">
        <v>185</v>
      </c>
      <c r="S48" s="610" t="s">
        <v>185</v>
      </c>
      <c r="T48" s="610" t="s">
        <v>185</v>
      </c>
      <c r="U48" s="610" t="s">
        <v>185</v>
      </c>
      <c r="V48" s="610" t="s">
        <v>185</v>
      </c>
      <c r="W48" s="610" t="s">
        <v>185</v>
      </c>
      <c r="X48" s="610" t="s">
        <v>185</v>
      </c>
      <c r="Y48" s="610" t="s">
        <v>185</v>
      </c>
      <c r="Z48" s="610" t="s">
        <v>185</v>
      </c>
      <c r="AA48" s="610" t="s">
        <v>185</v>
      </c>
      <c r="AB48" s="610" t="s">
        <v>185</v>
      </c>
      <c r="AC48" s="610" t="s">
        <v>185</v>
      </c>
      <c r="AD48" s="610" t="s">
        <v>185</v>
      </c>
      <c r="AE48" s="610">
        <f>6335.573/1000</f>
        <v>6.3355730000000001</v>
      </c>
      <c r="AF48" s="610" t="s">
        <v>185</v>
      </c>
      <c r="AG48" s="610" t="s">
        <v>185</v>
      </c>
      <c r="AH48" s="610" t="s">
        <v>185</v>
      </c>
      <c r="AI48" s="610" t="s">
        <v>185</v>
      </c>
      <c r="AJ48" s="610" t="s">
        <v>185</v>
      </c>
      <c r="AK48" s="610" t="s">
        <v>185</v>
      </c>
      <c r="AL48" s="610" t="s">
        <v>185</v>
      </c>
      <c r="AM48" s="610">
        <f>AE48</f>
        <v>6.3355730000000001</v>
      </c>
      <c r="AN48" s="610">
        <f>AM48</f>
        <v>6.3355730000000001</v>
      </c>
      <c r="AO48" s="189" t="s">
        <v>185</v>
      </c>
      <c r="AP48" s="185"/>
      <c r="AQ48" s="185"/>
      <c r="AR48" s="185"/>
      <c r="AS48" s="185"/>
      <c r="AT48" s="185"/>
      <c r="AU48" s="185"/>
      <c r="AV48" s="185"/>
      <c r="AW48" s="185"/>
      <c r="AX48" s="185"/>
      <c r="AY48" s="185"/>
      <c r="AZ48" s="185"/>
      <c r="BA48" s="185"/>
      <c r="BB48" s="185"/>
      <c r="BC48" s="185"/>
      <c r="BD48" s="185"/>
      <c r="BE48" s="185"/>
      <c r="BF48" s="185"/>
      <c r="BG48" s="185"/>
      <c r="BH48" s="185"/>
      <c r="BI48" s="185"/>
      <c r="BJ48" s="185"/>
      <c r="BK48" s="185"/>
      <c r="BL48" s="185"/>
      <c r="BM48" s="185"/>
      <c r="BN48" s="185"/>
      <c r="BO48" s="185"/>
      <c r="BP48" s="185"/>
      <c r="BQ48" s="185"/>
    </row>
    <row r="49" spans="1:69" s="186" customFormat="1" ht="42.75" customHeight="1">
      <c r="A49" s="124" t="s">
        <v>373</v>
      </c>
      <c r="B49" s="191" t="s">
        <v>374</v>
      </c>
      <c r="C49" s="193" t="s">
        <v>185</v>
      </c>
      <c r="D49" s="193" t="s">
        <v>185</v>
      </c>
      <c r="E49" s="189">
        <v>2020</v>
      </c>
      <c r="F49" s="189" t="s">
        <v>185</v>
      </c>
      <c r="G49" s="189" t="s">
        <v>185</v>
      </c>
      <c r="H49" s="189" t="s">
        <v>185</v>
      </c>
      <c r="I49" s="189" t="s">
        <v>185</v>
      </c>
      <c r="J49" s="189" t="s">
        <v>185</v>
      </c>
      <c r="K49" s="610">
        <f>3612.087/1000</f>
        <v>3.6120869999999998</v>
      </c>
      <c r="L49" s="610" t="s">
        <v>185</v>
      </c>
      <c r="M49" s="610">
        <f>1105.299/1000</f>
        <v>1.105299</v>
      </c>
      <c r="N49" s="610">
        <f>2506.789/1000</f>
        <v>2.5067890000000004</v>
      </c>
      <c r="O49" s="610" t="s">
        <v>185</v>
      </c>
      <c r="P49" s="610" t="s">
        <v>185</v>
      </c>
      <c r="Q49" s="610" t="s">
        <v>185</v>
      </c>
      <c r="R49" s="610" t="s">
        <v>185</v>
      </c>
      <c r="S49" s="610" t="s">
        <v>185</v>
      </c>
      <c r="T49" s="610" t="s">
        <v>185</v>
      </c>
      <c r="U49" s="610" t="s">
        <v>185</v>
      </c>
      <c r="V49" s="610" t="s">
        <v>185</v>
      </c>
      <c r="W49" s="610" t="s">
        <v>185</v>
      </c>
      <c r="X49" s="610" t="s">
        <v>185</v>
      </c>
      <c r="Y49" s="610" t="s">
        <v>185</v>
      </c>
      <c r="Z49" s="610" t="s">
        <v>185</v>
      </c>
      <c r="AA49" s="610" t="s">
        <v>185</v>
      </c>
      <c r="AB49" s="610" t="s">
        <v>185</v>
      </c>
      <c r="AC49" s="610">
        <f>3612.087/1000</f>
        <v>3.6120869999999998</v>
      </c>
      <c r="AD49" s="610" t="s">
        <v>185</v>
      </c>
      <c r="AE49" s="610" t="s">
        <v>185</v>
      </c>
      <c r="AF49" s="610" t="s">
        <v>185</v>
      </c>
      <c r="AG49" s="610" t="s">
        <v>185</v>
      </c>
      <c r="AH49" s="610" t="s">
        <v>185</v>
      </c>
      <c r="AI49" s="610" t="s">
        <v>185</v>
      </c>
      <c r="AJ49" s="610" t="s">
        <v>185</v>
      </c>
      <c r="AK49" s="610" t="s">
        <v>185</v>
      </c>
      <c r="AL49" s="610" t="s">
        <v>185</v>
      </c>
      <c r="AM49" s="610">
        <f>AC49</f>
        <v>3.6120869999999998</v>
      </c>
      <c r="AN49" s="610">
        <f>AM49</f>
        <v>3.6120869999999998</v>
      </c>
      <c r="AO49" s="189" t="s">
        <v>185</v>
      </c>
      <c r="AP49" s="185"/>
      <c r="AQ49" s="185"/>
      <c r="AR49" s="185"/>
      <c r="AS49" s="185"/>
      <c r="AT49" s="185"/>
      <c r="AU49" s="185"/>
      <c r="AV49" s="185"/>
      <c r="AW49" s="185"/>
      <c r="AX49" s="185"/>
      <c r="AY49" s="185"/>
      <c r="AZ49" s="185"/>
      <c r="BA49" s="185"/>
      <c r="BB49" s="185"/>
      <c r="BC49" s="185"/>
      <c r="BD49" s="185"/>
      <c r="BE49" s="185"/>
      <c r="BF49" s="185"/>
      <c r="BG49" s="185"/>
      <c r="BH49" s="185"/>
      <c r="BI49" s="185"/>
      <c r="BJ49" s="185"/>
      <c r="BK49" s="185"/>
      <c r="BL49" s="185"/>
      <c r="BM49" s="185"/>
      <c r="BN49" s="185"/>
      <c r="BO49" s="185"/>
      <c r="BP49" s="185"/>
      <c r="BQ49" s="185"/>
    </row>
    <row r="50" spans="1:69" s="186" customFormat="1" ht="42.75" customHeight="1">
      <c r="A50" s="124" t="s">
        <v>376</v>
      </c>
      <c r="B50" s="191" t="s">
        <v>377</v>
      </c>
      <c r="C50" s="193" t="s">
        <v>185</v>
      </c>
      <c r="D50" s="193" t="s">
        <v>185</v>
      </c>
      <c r="E50" s="189">
        <v>2022</v>
      </c>
      <c r="F50" s="189" t="s">
        <v>185</v>
      </c>
      <c r="G50" s="189" t="s">
        <v>185</v>
      </c>
      <c r="H50" s="189" t="s">
        <v>185</v>
      </c>
      <c r="I50" s="189" t="s">
        <v>185</v>
      </c>
      <c r="J50" s="189" t="s">
        <v>185</v>
      </c>
      <c r="K50" s="610">
        <f>273.79/1000</f>
        <v>0.27379000000000003</v>
      </c>
      <c r="L50" s="610" t="s">
        <v>185</v>
      </c>
      <c r="M50" s="610">
        <f>83.78/1000</f>
        <v>8.3780000000000007E-2</v>
      </c>
      <c r="N50" s="610">
        <f>190.011/1000</f>
        <v>0.19001099999999999</v>
      </c>
      <c r="O50" s="610" t="s">
        <v>185</v>
      </c>
      <c r="P50" s="610" t="s">
        <v>185</v>
      </c>
      <c r="Q50" s="610" t="s">
        <v>185</v>
      </c>
      <c r="R50" s="610" t="s">
        <v>185</v>
      </c>
      <c r="S50" s="610" t="s">
        <v>185</v>
      </c>
      <c r="T50" s="610" t="s">
        <v>185</v>
      </c>
      <c r="U50" s="610" t="s">
        <v>185</v>
      </c>
      <c r="V50" s="610" t="s">
        <v>185</v>
      </c>
      <c r="W50" s="610" t="s">
        <v>185</v>
      </c>
      <c r="X50" s="610" t="s">
        <v>185</v>
      </c>
      <c r="Y50" s="610" t="s">
        <v>185</v>
      </c>
      <c r="Z50" s="610" t="s">
        <v>185</v>
      </c>
      <c r="AA50" s="610" t="s">
        <v>185</v>
      </c>
      <c r="AB50" s="610" t="s">
        <v>185</v>
      </c>
      <c r="AC50" s="610" t="s">
        <v>185</v>
      </c>
      <c r="AD50" s="610" t="s">
        <v>185</v>
      </c>
      <c r="AE50" s="610" t="s">
        <v>185</v>
      </c>
      <c r="AF50" s="610" t="s">
        <v>185</v>
      </c>
      <c r="AG50" s="610">
        <f>273.79/1000</f>
        <v>0.27379000000000003</v>
      </c>
      <c r="AH50" s="610" t="s">
        <v>185</v>
      </c>
      <c r="AI50" s="610" t="s">
        <v>185</v>
      </c>
      <c r="AJ50" s="610" t="s">
        <v>185</v>
      </c>
      <c r="AK50" s="610" t="s">
        <v>185</v>
      </c>
      <c r="AL50" s="610" t="s">
        <v>185</v>
      </c>
      <c r="AM50" s="610">
        <f>AG50</f>
        <v>0.27379000000000003</v>
      </c>
      <c r="AN50" s="610">
        <f>AM50</f>
        <v>0.27379000000000003</v>
      </c>
      <c r="AO50" s="189" t="s">
        <v>185</v>
      </c>
      <c r="AP50" s="185"/>
      <c r="AQ50" s="185"/>
      <c r="AR50" s="185"/>
      <c r="AS50" s="185"/>
      <c r="AT50" s="185"/>
      <c r="AU50" s="185"/>
      <c r="AV50" s="185"/>
      <c r="AW50" s="185"/>
      <c r="AX50" s="185"/>
      <c r="AY50" s="185"/>
      <c r="AZ50" s="185"/>
      <c r="BA50" s="185"/>
      <c r="BB50" s="185"/>
      <c r="BC50" s="185"/>
      <c r="BD50" s="185"/>
      <c r="BE50" s="185"/>
      <c r="BF50" s="185"/>
      <c r="BG50" s="185"/>
      <c r="BH50" s="185"/>
      <c r="BI50" s="185"/>
      <c r="BJ50" s="185"/>
      <c r="BK50" s="185"/>
      <c r="BL50" s="185"/>
      <c r="BM50" s="185"/>
      <c r="BN50" s="185"/>
      <c r="BO50" s="185"/>
      <c r="BP50" s="185"/>
      <c r="BQ50" s="185"/>
    </row>
    <row r="51" spans="1:69" s="186" customFormat="1" ht="42.75" customHeight="1">
      <c r="A51" s="124" t="s">
        <v>378</v>
      </c>
      <c r="B51" s="191" t="s">
        <v>379</v>
      </c>
      <c r="C51" s="193" t="s">
        <v>185</v>
      </c>
      <c r="D51" s="193" t="s">
        <v>185</v>
      </c>
      <c r="E51" s="189">
        <v>2022</v>
      </c>
      <c r="F51" s="189" t="s">
        <v>185</v>
      </c>
      <c r="G51" s="189" t="s">
        <v>185</v>
      </c>
      <c r="H51" s="189" t="s">
        <v>185</v>
      </c>
      <c r="I51" s="189" t="s">
        <v>185</v>
      </c>
      <c r="J51" s="189" t="s">
        <v>185</v>
      </c>
      <c r="K51" s="610">
        <f>2489.034/1000</f>
        <v>2.4890340000000002</v>
      </c>
      <c r="L51" s="610" t="s">
        <v>185</v>
      </c>
      <c r="M51" s="610">
        <f>761.738/1000</f>
        <v>0.76173800000000003</v>
      </c>
      <c r="N51" s="610">
        <f>1727.602/1000</f>
        <v>1.7276020000000001</v>
      </c>
      <c r="O51" s="610" t="s">
        <v>185</v>
      </c>
      <c r="P51" s="610" t="s">
        <v>185</v>
      </c>
      <c r="Q51" s="610" t="s">
        <v>185</v>
      </c>
      <c r="R51" s="610" t="s">
        <v>185</v>
      </c>
      <c r="S51" s="610" t="s">
        <v>185</v>
      </c>
      <c r="T51" s="610" t="s">
        <v>185</v>
      </c>
      <c r="U51" s="610" t="s">
        <v>185</v>
      </c>
      <c r="V51" s="610" t="s">
        <v>185</v>
      </c>
      <c r="W51" s="610" t="s">
        <v>185</v>
      </c>
      <c r="X51" s="610" t="s">
        <v>185</v>
      </c>
      <c r="Y51" s="610" t="s">
        <v>185</v>
      </c>
      <c r="Z51" s="610" t="s">
        <v>185</v>
      </c>
      <c r="AA51" s="610" t="s">
        <v>185</v>
      </c>
      <c r="AB51" s="610" t="s">
        <v>185</v>
      </c>
      <c r="AC51" s="610" t="s">
        <v>185</v>
      </c>
      <c r="AD51" s="610" t="s">
        <v>185</v>
      </c>
      <c r="AE51" s="610" t="s">
        <v>185</v>
      </c>
      <c r="AF51" s="610" t="s">
        <v>185</v>
      </c>
      <c r="AG51" s="610">
        <f>2489.034/1000</f>
        <v>2.4890340000000002</v>
      </c>
      <c r="AH51" s="610" t="s">
        <v>185</v>
      </c>
      <c r="AI51" s="610" t="s">
        <v>185</v>
      </c>
      <c r="AJ51" s="610" t="s">
        <v>185</v>
      </c>
      <c r="AK51" s="610" t="s">
        <v>185</v>
      </c>
      <c r="AL51" s="610" t="s">
        <v>185</v>
      </c>
      <c r="AM51" s="610">
        <f>AG51</f>
        <v>2.4890340000000002</v>
      </c>
      <c r="AN51" s="610">
        <f>AM51</f>
        <v>2.4890340000000002</v>
      </c>
      <c r="AO51" s="189" t="s">
        <v>185</v>
      </c>
      <c r="AP51" s="185"/>
      <c r="AQ51" s="185"/>
      <c r="AR51" s="185"/>
      <c r="AS51" s="185"/>
      <c r="AT51" s="185"/>
      <c r="AU51" s="185"/>
      <c r="AV51" s="185"/>
      <c r="AW51" s="185"/>
      <c r="AX51" s="185"/>
      <c r="AY51" s="185"/>
      <c r="AZ51" s="185"/>
      <c r="BA51" s="185"/>
      <c r="BB51" s="185"/>
      <c r="BC51" s="185"/>
      <c r="BD51" s="185"/>
      <c r="BE51" s="185"/>
      <c r="BF51" s="185"/>
      <c r="BG51" s="185"/>
      <c r="BH51" s="185"/>
      <c r="BI51" s="185"/>
      <c r="BJ51" s="185"/>
      <c r="BK51" s="185"/>
      <c r="BL51" s="185"/>
      <c r="BM51" s="185"/>
      <c r="BN51" s="185"/>
      <c r="BO51" s="185"/>
      <c r="BP51" s="185"/>
      <c r="BQ51" s="185"/>
    </row>
    <row r="52" spans="1:69" s="186" customFormat="1" ht="42.75" customHeight="1">
      <c r="A52" s="124" t="s">
        <v>380</v>
      </c>
      <c r="B52" s="191" t="s">
        <v>381</v>
      </c>
      <c r="C52" s="193" t="s">
        <v>185</v>
      </c>
      <c r="D52" s="193" t="s">
        <v>185</v>
      </c>
      <c r="E52" s="189">
        <v>2024</v>
      </c>
      <c r="F52" s="189" t="s">
        <v>185</v>
      </c>
      <c r="G52" s="189" t="s">
        <v>185</v>
      </c>
      <c r="H52" s="189" t="s">
        <v>185</v>
      </c>
      <c r="I52" s="189" t="s">
        <v>185</v>
      </c>
      <c r="J52" s="189" t="s">
        <v>185</v>
      </c>
      <c r="K52" s="610">
        <f>357.817/1000</f>
        <v>0.357817</v>
      </c>
      <c r="L52" s="610" t="s">
        <v>185</v>
      </c>
      <c r="M52" s="610">
        <f>109.492/1000</f>
        <v>0.10949200000000001</v>
      </c>
      <c r="N52" s="610">
        <f>248.325/1000</f>
        <v>0.24832499999999999</v>
      </c>
      <c r="O52" s="610" t="s">
        <v>185</v>
      </c>
      <c r="P52" s="610" t="s">
        <v>185</v>
      </c>
      <c r="Q52" s="610" t="s">
        <v>185</v>
      </c>
      <c r="R52" s="610" t="s">
        <v>185</v>
      </c>
      <c r="S52" s="610" t="s">
        <v>185</v>
      </c>
      <c r="T52" s="610" t="s">
        <v>185</v>
      </c>
      <c r="U52" s="610" t="s">
        <v>185</v>
      </c>
      <c r="V52" s="610" t="s">
        <v>185</v>
      </c>
      <c r="W52" s="610" t="s">
        <v>185</v>
      </c>
      <c r="X52" s="610" t="s">
        <v>185</v>
      </c>
      <c r="Y52" s="610" t="s">
        <v>185</v>
      </c>
      <c r="Z52" s="610" t="s">
        <v>185</v>
      </c>
      <c r="AA52" s="610" t="s">
        <v>185</v>
      </c>
      <c r="AB52" s="610" t="s">
        <v>185</v>
      </c>
      <c r="AC52" s="610" t="s">
        <v>185</v>
      </c>
      <c r="AD52" s="610" t="s">
        <v>185</v>
      </c>
      <c r="AE52" s="610" t="s">
        <v>185</v>
      </c>
      <c r="AF52" s="610" t="s">
        <v>185</v>
      </c>
      <c r="AG52" s="610" t="s">
        <v>185</v>
      </c>
      <c r="AH52" s="610" t="s">
        <v>185</v>
      </c>
      <c r="AI52" s="610" t="s">
        <v>185</v>
      </c>
      <c r="AJ52" s="610" t="s">
        <v>185</v>
      </c>
      <c r="AK52" s="610">
        <f>357.817/1000</f>
        <v>0.357817</v>
      </c>
      <c r="AL52" s="610">
        <v>0.35699999999999998</v>
      </c>
      <c r="AM52" s="610">
        <f>AK52</f>
        <v>0.357817</v>
      </c>
      <c r="AN52" s="610">
        <f>AM52</f>
        <v>0.357817</v>
      </c>
      <c r="AO52" s="189" t="s">
        <v>185</v>
      </c>
      <c r="AP52" s="185"/>
      <c r="AQ52" s="185"/>
      <c r="AR52" s="185"/>
      <c r="AS52" s="185"/>
      <c r="AT52" s="185"/>
      <c r="AU52" s="185"/>
      <c r="AV52" s="185"/>
      <c r="AW52" s="185"/>
      <c r="AX52" s="185"/>
      <c r="AY52" s="185"/>
      <c r="AZ52" s="185"/>
      <c r="BA52" s="185"/>
      <c r="BB52" s="185"/>
      <c r="BC52" s="185"/>
      <c r="BD52" s="185"/>
      <c r="BE52" s="185"/>
      <c r="BF52" s="185"/>
      <c r="BG52" s="185"/>
      <c r="BH52" s="185"/>
      <c r="BI52" s="185"/>
      <c r="BJ52" s="185"/>
      <c r="BK52" s="185"/>
      <c r="BL52" s="185"/>
      <c r="BM52" s="185"/>
      <c r="BN52" s="185"/>
      <c r="BO52" s="185"/>
      <c r="BP52" s="185"/>
      <c r="BQ52" s="185"/>
    </row>
    <row r="53" spans="1:69" s="186" customFormat="1" ht="42.75" customHeight="1">
      <c r="A53" s="124" t="s">
        <v>214</v>
      </c>
      <c r="B53" s="191" t="s">
        <v>215</v>
      </c>
      <c r="C53" s="193" t="s">
        <v>185</v>
      </c>
      <c r="D53" s="193" t="s">
        <v>185</v>
      </c>
      <c r="E53" s="189">
        <v>2023</v>
      </c>
      <c r="F53" s="189" t="s">
        <v>185</v>
      </c>
      <c r="G53" s="189" t="s">
        <v>185</v>
      </c>
      <c r="H53" s="189" t="s">
        <v>185</v>
      </c>
      <c r="I53" s="189" t="s">
        <v>185</v>
      </c>
      <c r="J53" s="189" t="s">
        <v>185</v>
      </c>
      <c r="K53" s="610">
        <f>416.615/1000</f>
        <v>0.41661500000000001</v>
      </c>
      <c r="L53" s="610" t="s">
        <v>185</v>
      </c>
      <c r="M53" s="610">
        <f>127.484/1000</f>
        <v>0.12748399999999999</v>
      </c>
      <c r="N53" s="610">
        <f>289.131/1000</f>
        <v>0.28913099999999997</v>
      </c>
      <c r="O53" s="610" t="s">
        <v>185</v>
      </c>
      <c r="P53" s="610" t="s">
        <v>185</v>
      </c>
      <c r="Q53" s="610" t="s">
        <v>185</v>
      </c>
      <c r="R53" s="610" t="s">
        <v>185</v>
      </c>
      <c r="S53" s="610" t="s">
        <v>185</v>
      </c>
      <c r="T53" s="610" t="s">
        <v>185</v>
      </c>
      <c r="U53" s="610" t="s">
        <v>185</v>
      </c>
      <c r="V53" s="610" t="s">
        <v>185</v>
      </c>
      <c r="W53" s="610" t="s">
        <v>185</v>
      </c>
      <c r="X53" s="610" t="s">
        <v>185</v>
      </c>
      <c r="Y53" s="610" t="s">
        <v>185</v>
      </c>
      <c r="Z53" s="610" t="s">
        <v>185</v>
      </c>
      <c r="AA53" s="610" t="s">
        <v>185</v>
      </c>
      <c r="AB53" s="610" t="s">
        <v>185</v>
      </c>
      <c r="AC53" s="610" t="s">
        <v>185</v>
      </c>
      <c r="AD53" s="610" t="s">
        <v>185</v>
      </c>
      <c r="AE53" s="610" t="s">
        <v>185</v>
      </c>
      <c r="AF53" s="610" t="s">
        <v>185</v>
      </c>
      <c r="AG53" s="610" t="s">
        <v>185</v>
      </c>
      <c r="AH53" s="610" t="s">
        <v>185</v>
      </c>
      <c r="AI53" s="610">
        <f>416.615/1000</f>
        <v>0.41661500000000001</v>
      </c>
      <c r="AJ53" s="610">
        <f>416.615/1000</f>
        <v>0.41661500000000001</v>
      </c>
      <c r="AK53" s="610" t="s">
        <v>185</v>
      </c>
      <c r="AL53" s="610" t="s">
        <v>185</v>
      </c>
      <c r="AM53" s="610">
        <f>416.615/1000</f>
        <v>0.41661500000000001</v>
      </c>
      <c r="AN53" s="610">
        <f>416.615/1000</f>
        <v>0.41661500000000001</v>
      </c>
      <c r="AO53" s="189" t="s">
        <v>185</v>
      </c>
      <c r="AP53" s="185"/>
      <c r="AQ53" s="185"/>
      <c r="AR53" s="185"/>
      <c r="AS53" s="185"/>
      <c r="AT53" s="185"/>
      <c r="AU53" s="185"/>
      <c r="AV53" s="185"/>
      <c r="AW53" s="185"/>
      <c r="AX53" s="185"/>
      <c r="AY53" s="185"/>
      <c r="AZ53" s="185"/>
      <c r="BA53" s="185"/>
      <c r="BB53" s="185"/>
      <c r="BC53" s="185"/>
      <c r="BD53" s="185"/>
      <c r="BE53" s="185"/>
      <c r="BF53" s="185"/>
      <c r="BG53" s="185"/>
      <c r="BH53" s="185"/>
      <c r="BI53" s="185"/>
      <c r="BJ53" s="185"/>
      <c r="BK53" s="185"/>
      <c r="BL53" s="185"/>
      <c r="BM53" s="185"/>
      <c r="BN53" s="185"/>
      <c r="BO53" s="185"/>
      <c r="BP53" s="185"/>
      <c r="BQ53" s="185"/>
    </row>
    <row r="54" spans="1:69" s="186" customFormat="1" ht="42.75" customHeight="1">
      <c r="A54" s="124" t="s">
        <v>384</v>
      </c>
      <c r="B54" s="191" t="s">
        <v>385</v>
      </c>
      <c r="C54" s="193" t="s">
        <v>185</v>
      </c>
      <c r="D54" s="193" t="s">
        <v>185</v>
      </c>
      <c r="E54" s="193">
        <v>2020</v>
      </c>
      <c r="F54" s="193" t="s">
        <v>185</v>
      </c>
      <c r="G54" s="193" t="s">
        <v>185</v>
      </c>
      <c r="H54" s="193" t="s">
        <v>185</v>
      </c>
      <c r="I54" s="193" t="s">
        <v>185</v>
      </c>
      <c r="J54" s="193" t="s">
        <v>185</v>
      </c>
      <c r="K54" s="610">
        <f>1052.612/1000</f>
        <v>1.0526120000000001</v>
      </c>
      <c r="L54" s="610" t="s">
        <v>185</v>
      </c>
      <c r="M54" s="610">
        <f>322.099/1000</f>
        <v>0.32209899999999997</v>
      </c>
      <c r="N54" s="610">
        <f>730.513/1000</f>
        <v>0.73051300000000008</v>
      </c>
      <c r="O54" s="610" t="s">
        <v>185</v>
      </c>
      <c r="P54" s="139" t="s">
        <v>185</v>
      </c>
      <c r="Q54" s="139" t="s">
        <v>185</v>
      </c>
      <c r="R54" s="139" t="s">
        <v>185</v>
      </c>
      <c r="S54" s="139" t="s">
        <v>185</v>
      </c>
      <c r="T54" s="139" t="s">
        <v>185</v>
      </c>
      <c r="U54" s="131" t="s">
        <v>185</v>
      </c>
      <c r="V54" s="131" t="s">
        <v>185</v>
      </c>
      <c r="W54" s="131" t="s">
        <v>185</v>
      </c>
      <c r="X54" s="131" t="s">
        <v>185</v>
      </c>
      <c r="Y54" s="131" t="s">
        <v>185</v>
      </c>
      <c r="Z54" s="139" t="s">
        <v>185</v>
      </c>
      <c r="AA54" s="610" t="s">
        <v>185</v>
      </c>
      <c r="AB54" s="610" t="s">
        <v>185</v>
      </c>
      <c r="AC54" s="610">
        <f>1052.612/1000</f>
        <v>1.0526120000000001</v>
      </c>
      <c r="AD54" s="610" t="s">
        <v>185</v>
      </c>
      <c r="AE54" s="610" t="s">
        <v>185</v>
      </c>
      <c r="AF54" s="610" t="s">
        <v>185</v>
      </c>
      <c r="AG54" s="610" t="s">
        <v>185</v>
      </c>
      <c r="AH54" s="610" t="s">
        <v>185</v>
      </c>
      <c r="AI54" s="610" t="s">
        <v>185</v>
      </c>
      <c r="AJ54" s="610" t="s">
        <v>185</v>
      </c>
      <c r="AK54" s="610" t="s">
        <v>185</v>
      </c>
      <c r="AL54" s="610" t="s">
        <v>185</v>
      </c>
      <c r="AM54" s="610">
        <f>AC54</f>
        <v>1.0526120000000001</v>
      </c>
      <c r="AN54" s="610">
        <f>AM54</f>
        <v>1.0526120000000001</v>
      </c>
      <c r="AO54" s="189" t="s">
        <v>185</v>
      </c>
      <c r="AP54" s="185"/>
      <c r="AQ54" s="185"/>
      <c r="AR54" s="185"/>
      <c r="AS54" s="185"/>
      <c r="AT54" s="185"/>
      <c r="AU54" s="185"/>
      <c r="AV54" s="185"/>
      <c r="AW54" s="185"/>
      <c r="AX54" s="185"/>
      <c r="AY54" s="185"/>
      <c r="AZ54" s="185"/>
      <c r="BA54" s="185"/>
      <c r="BB54" s="185"/>
      <c r="BC54" s="185"/>
      <c r="BD54" s="185"/>
      <c r="BE54" s="185"/>
      <c r="BF54" s="185"/>
      <c r="BG54" s="185"/>
      <c r="BH54" s="185"/>
      <c r="BI54" s="185"/>
      <c r="BJ54" s="185"/>
      <c r="BK54" s="185"/>
      <c r="BL54" s="185"/>
      <c r="BM54" s="185"/>
      <c r="BN54" s="185"/>
      <c r="BO54" s="185"/>
      <c r="BP54" s="185"/>
      <c r="BQ54" s="185"/>
    </row>
    <row r="55" spans="1:69" s="186" customFormat="1" ht="42.75" customHeight="1">
      <c r="A55" s="124" t="s">
        <v>387</v>
      </c>
      <c r="B55" s="191" t="s">
        <v>388</v>
      </c>
      <c r="C55" s="193" t="s">
        <v>185</v>
      </c>
      <c r="D55" s="193" t="s">
        <v>185</v>
      </c>
      <c r="E55" s="193">
        <v>2020</v>
      </c>
      <c r="F55" s="193" t="s">
        <v>185</v>
      </c>
      <c r="G55" s="193" t="s">
        <v>185</v>
      </c>
      <c r="H55" s="193" t="s">
        <v>185</v>
      </c>
      <c r="I55" s="193" t="s">
        <v>185</v>
      </c>
      <c r="J55" s="193" t="s">
        <v>185</v>
      </c>
      <c r="K55" s="610">
        <f>1732.852/1000</f>
        <v>1.7328520000000001</v>
      </c>
      <c r="L55" s="610" t="s">
        <v>185</v>
      </c>
      <c r="M55" s="610">
        <f>530.253/1000</f>
        <v>0.53025300000000009</v>
      </c>
      <c r="N55" s="610">
        <f>1202.599/1000</f>
        <v>1.202599</v>
      </c>
      <c r="O55" s="610" t="s">
        <v>185</v>
      </c>
      <c r="P55" s="139" t="s">
        <v>185</v>
      </c>
      <c r="Q55" s="139" t="s">
        <v>185</v>
      </c>
      <c r="R55" s="139" t="s">
        <v>185</v>
      </c>
      <c r="S55" s="139" t="s">
        <v>185</v>
      </c>
      <c r="T55" s="139" t="s">
        <v>185</v>
      </c>
      <c r="U55" s="131" t="s">
        <v>185</v>
      </c>
      <c r="V55" s="131" t="s">
        <v>185</v>
      </c>
      <c r="W55" s="131" t="s">
        <v>185</v>
      </c>
      <c r="X55" s="131" t="s">
        <v>185</v>
      </c>
      <c r="Y55" s="131" t="s">
        <v>185</v>
      </c>
      <c r="Z55" s="139" t="s">
        <v>185</v>
      </c>
      <c r="AA55" s="610" t="s">
        <v>185</v>
      </c>
      <c r="AB55" s="610" t="s">
        <v>185</v>
      </c>
      <c r="AC55" s="610">
        <f>1732.852/1000</f>
        <v>1.7328520000000001</v>
      </c>
      <c r="AD55" s="610" t="s">
        <v>185</v>
      </c>
      <c r="AE55" s="610" t="s">
        <v>185</v>
      </c>
      <c r="AF55" s="610" t="s">
        <v>185</v>
      </c>
      <c r="AG55" s="610" t="s">
        <v>185</v>
      </c>
      <c r="AH55" s="610" t="s">
        <v>185</v>
      </c>
      <c r="AI55" s="610" t="s">
        <v>185</v>
      </c>
      <c r="AJ55" s="610" t="s">
        <v>185</v>
      </c>
      <c r="AK55" s="610" t="s">
        <v>185</v>
      </c>
      <c r="AL55" s="610" t="s">
        <v>185</v>
      </c>
      <c r="AM55" s="610">
        <f>AC55</f>
        <v>1.7328520000000001</v>
      </c>
      <c r="AN55" s="610">
        <f>AM55</f>
        <v>1.7328520000000001</v>
      </c>
      <c r="AO55" s="189" t="s">
        <v>185</v>
      </c>
      <c r="AP55" s="185"/>
      <c r="AQ55" s="185"/>
      <c r="AR55" s="185"/>
      <c r="AS55" s="185"/>
      <c r="AT55" s="185"/>
      <c r="AU55" s="185"/>
      <c r="AV55" s="185"/>
      <c r="AW55" s="185"/>
      <c r="AX55" s="185"/>
      <c r="AY55" s="185"/>
      <c r="AZ55" s="185"/>
      <c r="BA55" s="185"/>
      <c r="BB55" s="185"/>
      <c r="BC55" s="185"/>
      <c r="BD55" s="185"/>
      <c r="BE55" s="185"/>
      <c r="BF55" s="185"/>
      <c r="BG55" s="185"/>
      <c r="BH55" s="185"/>
      <c r="BI55" s="185"/>
      <c r="BJ55" s="185"/>
      <c r="BK55" s="185"/>
      <c r="BL55" s="185"/>
      <c r="BM55" s="185"/>
      <c r="BN55" s="185"/>
      <c r="BO55" s="185"/>
      <c r="BP55" s="185"/>
      <c r="BQ55" s="185"/>
    </row>
    <row r="56" spans="1:69" s="186" customFormat="1" ht="42.75" customHeight="1">
      <c r="A56" s="124" t="s">
        <v>391</v>
      </c>
      <c r="B56" s="191" t="s">
        <v>392</v>
      </c>
      <c r="C56" s="193" t="s">
        <v>185</v>
      </c>
      <c r="D56" s="193" t="s">
        <v>185</v>
      </c>
      <c r="E56" s="189">
        <v>2024</v>
      </c>
      <c r="F56" s="189" t="s">
        <v>185</v>
      </c>
      <c r="G56" s="189" t="s">
        <v>185</v>
      </c>
      <c r="H56" s="189" t="s">
        <v>185</v>
      </c>
      <c r="I56" s="189" t="s">
        <v>185</v>
      </c>
      <c r="J56" s="189" t="s">
        <v>185</v>
      </c>
      <c r="K56" s="610">
        <f>2984.919/1000</f>
        <v>2.9849189999999997</v>
      </c>
      <c r="L56" s="610" t="s">
        <v>185</v>
      </c>
      <c r="M56" s="610">
        <f>913.385/1000</f>
        <v>0.913385</v>
      </c>
      <c r="N56" s="610">
        <f>2071.533/1000</f>
        <v>2.0715330000000001</v>
      </c>
      <c r="O56" s="610" t="s">
        <v>185</v>
      </c>
      <c r="P56" s="610" t="s">
        <v>185</v>
      </c>
      <c r="Q56" s="610" t="s">
        <v>185</v>
      </c>
      <c r="R56" s="610" t="s">
        <v>185</v>
      </c>
      <c r="S56" s="610" t="s">
        <v>185</v>
      </c>
      <c r="T56" s="610" t="s">
        <v>185</v>
      </c>
      <c r="U56" s="610" t="s">
        <v>185</v>
      </c>
      <c r="V56" s="610" t="s">
        <v>185</v>
      </c>
      <c r="W56" s="610" t="s">
        <v>185</v>
      </c>
      <c r="X56" s="610" t="s">
        <v>185</v>
      </c>
      <c r="Y56" s="610" t="s">
        <v>185</v>
      </c>
      <c r="Z56" s="610" t="s">
        <v>185</v>
      </c>
      <c r="AA56" s="610" t="s">
        <v>185</v>
      </c>
      <c r="AB56" s="610" t="s">
        <v>185</v>
      </c>
      <c r="AC56" s="610" t="s">
        <v>185</v>
      </c>
      <c r="AD56" s="610" t="s">
        <v>185</v>
      </c>
      <c r="AE56" s="610" t="s">
        <v>185</v>
      </c>
      <c r="AF56" s="610" t="s">
        <v>185</v>
      </c>
      <c r="AG56" s="610" t="s">
        <v>185</v>
      </c>
      <c r="AH56" s="610" t="s">
        <v>185</v>
      </c>
      <c r="AI56" s="610" t="s">
        <v>185</v>
      </c>
      <c r="AJ56" s="610" t="s">
        <v>185</v>
      </c>
      <c r="AK56" s="610">
        <f>2984.919/1000</f>
        <v>2.9849189999999997</v>
      </c>
      <c r="AL56" s="610">
        <f>2984.919/1000</f>
        <v>2.9849189999999997</v>
      </c>
      <c r="AM56" s="610">
        <f>2984.919/1000</f>
        <v>2.9849189999999997</v>
      </c>
      <c r="AN56" s="610">
        <f>2984.919/1000</f>
        <v>2.9849189999999997</v>
      </c>
      <c r="AO56" s="189" t="s">
        <v>185</v>
      </c>
      <c r="AP56" s="185"/>
      <c r="AQ56" s="185"/>
      <c r="AR56" s="185"/>
      <c r="AS56" s="185"/>
      <c r="AT56" s="185"/>
      <c r="AU56" s="185"/>
      <c r="AV56" s="185"/>
      <c r="AW56" s="185"/>
      <c r="AX56" s="185"/>
      <c r="AY56" s="185"/>
      <c r="AZ56" s="185"/>
      <c r="BA56" s="185"/>
      <c r="BB56" s="185"/>
      <c r="BC56" s="185"/>
      <c r="BD56" s="185"/>
      <c r="BE56" s="185"/>
      <c r="BF56" s="185"/>
      <c r="BG56" s="185"/>
      <c r="BH56" s="185"/>
      <c r="BI56" s="185"/>
      <c r="BJ56" s="185"/>
      <c r="BK56" s="185"/>
      <c r="BL56" s="185"/>
      <c r="BM56" s="185"/>
      <c r="BN56" s="185"/>
      <c r="BO56" s="185"/>
      <c r="BP56" s="185"/>
      <c r="BQ56" s="185"/>
    </row>
    <row r="57" spans="1:69" s="186" customFormat="1" ht="42.75" customHeight="1">
      <c r="A57" s="124" t="s">
        <v>216</v>
      </c>
      <c r="B57" s="191" t="s">
        <v>486</v>
      </c>
      <c r="C57" s="124" t="s">
        <v>185</v>
      </c>
      <c r="D57" s="124" t="s">
        <v>185</v>
      </c>
      <c r="E57" s="192">
        <v>2023</v>
      </c>
      <c r="F57" s="192" t="s">
        <v>185</v>
      </c>
      <c r="G57" s="192" t="s">
        <v>185</v>
      </c>
      <c r="H57" s="192" t="s">
        <v>185</v>
      </c>
      <c r="I57" s="192" t="s">
        <v>185</v>
      </c>
      <c r="J57" s="192" t="s">
        <v>185</v>
      </c>
      <c r="K57" s="611">
        <f>535.448/1000</f>
        <v>0.53544799999999992</v>
      </c>
      <c r="L57" s="611" t="s">
        <v>185</v>
      </c>
      <c r="M57" s="611">
        <f>163.847/1000</f>
        <v>0.16384700000000002</v>
      </c>
      <c r="N57" s="611">
        <f>371.601/1000</f>
        <v>0.37160100000000001</v>
      </c>
      <c r="O57" s="611" t="s">
        <v>185</v>
      </c>
      <c r="P57" s="611" t="s">
        <v>185</v>
      </c>
      <c r="Q57" s="611" t="s">
        <v>185</v>
      </c>
      <c r="R57" s="611" t="s">
        <v>185</v>
      </c>
      <c r="S57" s="611" t="s">
        <v>185</v>
      </c>
      <c r="T57" s="611" t="s">
        <v>185</v>
      </c>
      <c r="U57" s="611" t="s">
        <v>185</v>
      </c>
      <c r="V57" s="611" t="s">
        <v>185</v>
      </c>
      <c r="W57" s="611" t="s">
        <v>185</v>
      </c>
      <c r="X57" s="611" t="s">
        <v>185</v>
      </c>
      <c r="Y57" s="611" t="s">
        <v>185</v>
      </c>
      <c r="Z57" s="611" t="s">
        <v>185</v>
      </c>
      <c r="AA57" s="611" t="s">
        <v>185</v>
      </c>
      <c r="AB57" s="611" t="s">
        <v>185</v>
      </c>
      <c r="AC57" s="611" t="s">
        <v>185</v>
      </c>
      <c r="AD57" s="611" t="s">
        <v>185</v>
      </c>
      <c r="AE57" s="611" t="s">
        <v>185</v>
      </c>
      <c r="AF57" s="611" t="s">
        <v>185</v>
      </c>
      <c r="AG57" s="611" t="s">
        <v>185</v>
      </c>
      <c r="AH57" s="611" t="s">
        <v>185</v>
      </c>
      <c r="AI57" s="611">
        <f>535.448/1000</f>
        <v>0.53544799999999992</v>
      </c>
      <c r="AJ57" s="611">
        <f>535.448/1000</f>
        <v>0.53544799999999992</v>
      </c>
      <c r="AK57" s="611" t="s">
        <v>185</v>
      </c>
      <c r="AL57" s="611" t="s">
        <v>185</v>
      </c>
      <c r="AM57" s="611">
        <f>AI57</f>
        <v>0.53544799999999992</v>
      </c>
      <c r="AN57" s="611">
        <f>AM57</f>
        <v>0.53544799999999992</v>
      </c>
      <c r="AO57" s="189" t="s">
        <v>185</v>
      </c>
      <c r="AP57" s="185"/>
      <c r="AQ57" s="185"/>
      <c r="AR57" s="185"/>
      <c r="AS57" s="185"/>
      <c r="AT57" s="185"/>
      <c r="AU57" s="185"/>
      <c r="AV57" s="185"/>
      <c r="AW57" s="185"/>
      <c r="AX57" s="185"/>
      <c r="AY57" s="185"/>
      <c r="AZ57" s="185"/>
      <c r="BA57" s="185"/>
      <c r="BB57" s="185"/>
      <c r="BC57" s="185"/>
      <c r="BD57" s="185"/>
      <c r="BE57" s="185"/>
      <c r="BF57" s="185"/>
      <c r="BG57" s="185"/>
      <c r="BH57" s="185"/>
      <c r="BI57" s="185"/>
      <c r="BJ57" s="185"/>
      <c r="BK57" s="185"/>
      <c r="BL57" s="185"/>
      <c r="BM57" s="185"/>
      <c r="BN57" s="185"/>
      <c r="BO57" s="185"/>
      <c r="BP57" s="185"/>
      <c r="BQ57" s="185"/>
    </row>
    <row r="58" spans="1:69" s="186" customFormat="1" ht="42.75" customHeight="1">
      <c r="A58" s="124" t="s">
        <v>218</v>
      </c>
      <c r="B58" s="191" t="s">
        <v>219</v>
      </c>
      <c r="C58" s="124" t="s">
        <v>185</v>
      </c>
      <c r="D58" s="124" t="s">
        <v>185</v>
      </c>
      <c r="E58" s="189">
        <v>2023</v>
      </c>
      <c r="F58" s="189" t="s">
        <v>185</v>
      </c>
      <c r="G58" s="189" t="s">
        <v>185</v>
      </c>
      <c r="H58" s="189" t="s">
        <v>185</v>
      </c>
      <c r="I58" s="189" t="s">
        <v>185</v>
      </c>
      <c r="J58" s="189" t="s">
        <v>185</v>
      </c>
      <c r="K58" s="611">
        <f>1197.098/1000</f>
        <v>1.197098</v>
      </c>
      <c r="L58" s="610" t="s">
        <v>185</v>
      </c>
      <c r="M58" s="611">
        <f>366.313/1000</f>
        <v>0.366313</v>
      </c>
      <c r="N58" s="611">
        <f>830.787/1000</f>
        <v>0.83078700000000005</v>
      </c>
      <c r="O58" s="611" t="s">
        <v>185</v>
      </c>
      <c r="P58" s="610" t="s">
        <v>185</v>
      </c>
      <c r="Q58" s="610" t="s">
        <v>185</v>
      </c>
      <c r="R58" s="610" t="s">
        <v>185</v>
      </c>
      <c r="S58" s="610" t="s">
        <v>185</v>
      </c>
      <c r="T58" s="610" t="s">
        <v>185</v>
      </c>
      <c r="U58" s="610" t="s">
        <v>185</v>
      </c>
      <c r="V58" s="610" t="s">
        <v>185</v>
      </c>
      <c r="W58" s="610" t="s">
        <v>185</v>
      </c>
      <c r="X58" s="610" t="s">
        <v>185</v>
      </c>
      <c r="Y58" s="610" t="s">
        <v>185</v>
      </c>
      <c r="Z58" s="610" t="s">
        <v>185</v>
      </c>
      <c r="AA58" s="611" t="s">
        <v>185</v>
      </c>
      <c r="AB58" s="610" t="s">
        <v>185</v>
      </c>
      <c r="AC58" s="611" t="s">
        <v>185</v>
      </c>
      <c r="AD58" s="610" t="s">
        <v>185</v>
      </c>
      <c r="AE58" s="611" t="s">
        <v>185</v>
      </c>
      <c r="AF58" s="610" t="s">
        <v>185</v>
      </c>
      <c r="AG58" s="611" t="s">
        <v>185</v>
      </c>
      <c r="AH58" s="610" t="s">
        <v>185</v>
      </c>
      <c r="AI58" s="611">
        <f>1197.098/1000</f>
        <v>1.197098</v>
      </c>
      <c r="AJ58" s="611">
        <f>1197.098/1000</f>
        <v>1.197098</v>
      </c>
      <c r="AK58" s="611" t="s">
        <v>185</v>
      </c>
      <c r="AL58" s="611" t="s">
        <v>185</v>
      </c>
      <c r="AM58" s="610">
        <f>1197.098/1000</f>
        <v>1.197098</v>
      </c>
      <c r="AN58" s="610">
        <f>1197.098/1000</f>
        <v>1.197098</v>
      </c>
      <c r="AO58" s="189" t="s">
        <v>185</v>
      </c>
      <c r="AP58" s="185"/>
      <c r="AQ58" s="185"/>
      <c r="AR58" s="185"/>
      <c r="AS58" s="185"/>
      <c r="AT58" s="185"/>
      <c r="AU58" s="185"/>
      <c r="AV58" s="185"/>
      <c r="AW58" s="185"/>
      <c r="AX58" s="185"/>
      <c r="AY58" s="185"/>
      <c r="AZ58" s="185"/>
      <c r="BA58" s="185"/>
      <c r="BB58" s="185"/>
      <c r="BC58" s="185"/>
      <c r="BD58" s="185"/>
      <c r="BE58" s="185"/>
      <c r="BF58" s="185"/>
      <c r="BG58" s="185"/>
      <c r="BH58" s="185"/>
      <c r="BI58" s="185"/>
      <c r="BJ58" s="185"/>
      <c r="BK58" s="185"/>
      <c r="BL58" s="185"/>
      <c r="BM58" s="185"/>
      <c r="BN58" s="185"/>
      <c r="BO58" s="185"/>
      <c r="BP58" s="185"/>
      <c r="BQ58" s="185"/>
    </row>
    <row r="59" spans="1:69" s="186" customFormat="1" ht="42.75" customHeight="1">
      <c r="A59" s="124" t="s">
        <v>394</v>
      </c>
      <c r="B59" s="191" t="s">
        <v>487</v>
      </c>
      <c r="C59" s="124" t="s">
        <v>185</v>
      </c>
      <c r="D59" s="124" t="s">
        <v>185</v>
      </c>
      <c r="E59" s="189">
        <v>2024</v>
      </c>
      <c r="F59" s="189" t="s">
        <v>185</v>
      </c>
      <c r="G59" s="189" t="s">
        <v>185</v>
      </c>
      <c r="H59" s="189" t="s">
        <v>185</v>
      </c>
      <c r="I59" s="189" t="s">
        <v>185</v>
      </c>
      <c r="J59" s="189" t="s">
        <v>185</v>
      </c>
      <c r="K59" s="611">
        <f>809.533/1000</f>
        <v>0.80953300000000006</v>
      </c>
      <c r="L59" s="610" t="s">
        <v>185</v>
      </c>
      <c r="M59" s="611">
        <f>247.718/1000</f>
        <v>0.24771799999999999</v>
      </c>
      <c r="N59" s="611">
        <f>561.817/1000</f>
        <v>0.56181700000000001</v>
      </c>
      <c r="O59" s="611" t="s">
        <v>185</v>
      </c>
      <c r="P59" s="610" t="s">
        <v>185</v>
      </c>
      <c r="Q59" s="610" t="s">
        <v>185</v>
      </c>
      <c r="R59" s="610" t="s">
        <v>185</v>
      </c>
      <c r="S59" s="610" t="s">
        <v>185</v>
      </c>
      <c r="T59" s="610" t="s">
        <v>185</v>
      </c>
      <c r="U59" s="610" t="s">
        <v>185</v>
      </c>
      <c r="V59" s="610" t="s">
        <v>185</v>
      </c>
      <c r="W59" s="610" t="s">
        <v>185</v>
      </c>
      <c r="X59" s="610" t="s">
        <v>185</v>
      </c>
      <c r="Y59" s="610" t="s">
        <v>185</v>
      </c>
      <c r="Z59" s="610" t="s">
        <v>185</v>
      </c>
      <c r="AA59" s="611" t="s">
        <v>185</v>
      </c>
      <c r="AB59" s="610" t="s">
        <v>185</v>
      </c>
      <c r="AC59" s="611" t="s">
        <v>185</v>
      </c>
      <c r="AD59" s="610" t="s">
        <v>185</v>
      </c>
      <c r="AE59" s="611" t="s">
        <v>185</v>
      </c>
      <c r="AF59" s="610" t="s">
        <v>185</v>
      </c>
      <c r="AG59" s="611" t="s">
        <v>185</v>
      </c>
      <c r="AH59" s="610" t="s">
        <v>185</v>
      </c>
      <c r="AI59" s="611" t="s">
        <v>185</v>
      </c>
      <c r="AJ59" s="611" t="s">
        <v>185</v>
      </c>
      <c r="AK59" s="611">
        <f>809.533/1000</f>
        <v>0.80953300000000006</v>
      </c>
      <c r="AL59" s="611">
        <f>809.533/1000</f>
        <v>0.80953300000000006</v>
      </c>
      <c r="AM59" s="610">
        <f>809.533/1000</f>
        <v>0.80953300000000006</v>
      </c>
      <c r="AN59" s="610">
        <f>809.533/1000</f>
        <v>0.80953300000000006</v>
      </c>
      <c r="AO59" s="189" t="s">
        <v>185</v>
      </c>
      <c r="AP59" s="185"/>
      <c r="AQ59" s="185"/>
      <c r="AR59" s="185"/>
      <c r="AS59" s="185"/>
      <c r="AT59" s="185"/>
      <c r="AU59" s="185"/>
      <c r="AV59" s="185"/>
      <c r="AW59" s="185"/>
      <c r="AX59" s="185"/>
      <c r="AY59" s="185"/>
      <c r="AZ59" s="185"/>
      <c r="BA59" s="185"/>
      <c r="BB59" s="185"/>
      <c r="BC59" s="185"/>
      <c r="BD59" s="185"/>
      <c r="BE59" s="185"/>
      <c r="BF59" s="185"/>
      <c r="BG59" s="185"/>
      <c r="BH59" s="185"/>
      <c r="BI59" s="185"/>
      <c r="BJ59" s="185"/>
      <c r="BK59" s="185"/>
      <c r="BL59" s="185"/>
      <c r="BM59" s="185"/>
      <c r="BN59" s="185"/>
      <c r="BO59" s="185"/>
      <c r="BP59" s="185"/>
      <c r="BQ59" s="185"/>
    </row>
    <row r="60" spans="1:69" s="186" customFormat="1" ht="42.75" customHeight="1">
      <c r="A60" s="124" t="s">
        <v>396</v>
      </c>
      <c r="B60" s="191" t="s">
        <v>397</v>
      </c>
      <c r="C60" s="124" t="s">
        <v>185</v>
      </c>
      <c r="D60" s="124" t="s">
        <v>185</v>
      </c>
      <c r="E60" s="189">
        <v>2024</v>
      </c>
      <c r="F60" s="189" t="s">
        <v>185</v>
      </c>
      <c r="G60" s="189" t="s">
        <v>185</v>
      </c>
      <c r="H60" s="189" t="s">
        <v>185</v>
      </c>
      <c r="I60" s="189" t="s">
        <v>185</v>
      </c>
      <c r="J60" s="189" t="s">
        <v>185</v>
      </c>
      <c r="K60" s="610">
        <f>1367.367/1000</f>
        <v>1.367367</v>
      </c>
      <c r="L60" s="610" t="s">
        <v>185</v>
      </c>
      <c r="M60" s="611">
        <f>418.414/1000</f>
        <v>0.41841400000000001</v>
      </c>
      <c r="N60" s="611">
        <f>948.953/1000</f>
        <v>0.94895299999999994</v>
      </c>
      <c r="O60" s="611" t="s">
        <v>185</v>
      </c>
      <c r="P60" s="610" t="s">
        <v>185</v>
      </c>
      <c r="Q60" s="610" t="s">
        <v>185</v>
      </c>
      <c r="R60" s="610" t="s">
        <v>185</v>
      </c>
      <c r="S60" s="610" t="s">
        <v>185</v>
      </c>
      <c r="T60" s="610" t="s">
        <v>185</v>
      </c>
      <c r="U60" s="610" t="s">
        <v>185</v>
      </c>
      <c r="V60" s="610" t="s">
        <v>185</v>
      </c>
      <c r="W60" s="610" t="s">
        <v>185</v>
      </c>
      <c r="X60" s="610" t="s">
        <v>185</v>
      </c>
      <c r="Y60" s="610" t="s">
        <v>185</v>
      </c>
      <c r="Z60" s="610" t="s">
        <v>185</v>
      </c>
      <c r="AA60" s="610" t="s">
        <v>185</v>
      </c>
      <c r="AB60" s="610" t="s">
        <v>185</v>
      </c>
      <c r="AC60" s="611" t="s">
        <v>185</v>
      </c>
      <c r="AD60" s="610" t="s">
        <v>185</v>
      </c>
      <c r="AE60" s="611" t="s">
        <v>185</v>
      </c>
      <c r="AF60" s="610" t="s">
        <v>185</v>
      </c>
      <c r="AG60" s="611" t="s">
        <v>185</v>
      </c>
      <c r="AH60" s="610" t="s">
        <v>185</v>
      </c>
      <c r="AI60" s="614" t="s">
        <v>185</v>
      </c>
      <c r="AJ60" s="614" t="s">
        <v>185</v>
      </c>
      <c r="AK60" s="611">
        <f>1367.367/1000</f>
        <v>1.367367</v>
      </c>
      <c r="AL60" s="611">
        <f>1367.367/1000</f>
        <v>1.367367</v>
      </c>
      <c r="AM60" s="610">
        <f>AK60</f>
        <v>1.367367</v>
      </c>
      <c r="AN60" s="610">
        <f>AM60</f>
        <v>1.367367</v>
      </c>
      <c r="AO60" s="189" t="s">
        <v>185</v>
      </c>
      <c r="AP60" s="185"/>
      <c r="AQ60" s="185"/>
      <c r="AR60" s="185"/>
      <c r="AS60" s="185"/>
      <c r="AT60" s="185"/>
      <c r="AU60" s="185"/>
      <c r="AV60" s="185"/>
      <c r="AW60" s="185"/>
      <c r="AX60" s="185"/>
      <c r="AY60" s="185"/>
      <c r="AZ60" s="185"/>
      <c r="BA60" s="185"/>
      <c r="BB60" s="185"/>
      <c r="BC60" s="185"/>
      <c r="BD60" s="185"/>
      <c r="BE60" s="185"/>
      <c r="BF60" s="185"/>
      <c r="BG60" s="185"/>
      <c r="BH60" s="185"/>
      <c r="BI60" s="185"/>
      <c r="BJ60" s="185"/>
      <c r="BK60" s="185"/>
      <c r="BL60" s="185"/>
      <c r="BM60" s="185"/>
      <c r="BN60" s="185"/>
      <c r="BO60" s="185"/>
      <c r="BP60" s="185"/>
      <c r="BQ60" s="185"/>
    </row>
    <row r="61" spans="1:69" s="186" customFormat="1" ht="42.75" customHeight="1">
      <c r="A61" s="124" t="s">
        <v>398</v>
      </c>
      <c r="B61" s="191" t="s">
        <v>399</v>
      </c>
      <c r="C61" s="124" t="s">
        <v>185</v>
      </c>
      <c r="D61" s="124" t="s">
        <v>185</v>
      </c>
      <c r="E61" s="189">
        <v>2020</v>
      </c>
      <c r="F61" s="189" t="s">
        <v>185</v>
      </c>
      <c r="G61" s="189" t="s">
        <v>185</v>
      </c>
      <c r="H61" s="189" t="s">
        <v>185</v>
      </c>
      <c r="I61" s="189" t="s">
        <v>185</v>
      </c>
      <c r="J61" s="189" t="s">
        <v>185</v>
      </c>
      <c r="K61" s="610">
        <f>689.568/1000</f>
        <v>0.68956799999999996</v>
      </c>
      <c r="L61" s="610" t="s">
        <v>185</v>
      </c>
      <c r="M61" s="611">
        <f>211.008/1000</f>
        <v>0.211008</v>
      </c>
      <c r="N61" s="611">
        <f>478.561/1000</f>
        <v>0.47856099999999996</v>
      </c>
      <c r="O61" s="611" t="s">
        <v>185</v>
      </c>
      <c r="P61" s="610" t="s">
        <v>185</v>
      </c>
      <c r="Q61" s="610" t="s">
        <v>185</v>
      </c>
      <c r="R61" s="610" t="s">
        <v>185</v>
      </c>
      <c r="S61" s="610" t="s">
        <v>185</v>
      </c>
      <c r="T61" s="610" t="s">
        <v>185</v>
      </c>
      <c r="U61" s="610" t="s">
        <v>185</v>
      </c>
      <c r="V61" s="610" t="s">
        <v>185</v>
      </c>
      <c r="W61" s="610" t="s">
        <v>185</v>
      </c>
      <c r="X61" s="610" t="s">
        <v>185</v>
      </c>
      <c r="Y61" s="610" t="s">
        <v>185</v>
      </c>
      <c r="Z61" s="610" t="s">
        <v>185</v>
      </c>
      <c r="AA61" s="610" t="s">
        <v>185</v>
      </c>
      <c r="AB61" s="610" t="s">
        <v>185</v>
      </c>
      <c r="AC61" s="611">
        <f>689.568/1000</f>
        <v>0.68956799999999996</v>
      </c>
      <c r="AD61" s="610" t="s">
        <v>185</v>
      </c>
      <c r="AE61" s="611" t="s">
        <v>185</v>
      </c>
      <c r="AF61" s="610" t="s">
        <v>185</v>
      </c>
      <c r="AG61" s="611" t="s">
        <v>185</v>
      </c>
      <c r="AH61" s="610" t="s">
        <v>185</v>
      </c>
      <c r="AI61" s="612" t="s">
        <v>185</v>
      </c>
      <c r="AJ61" s="612" t="s">
        <v>185</v>
      </c>
      <c r="AK61" s="611" t="s">
        <v>185</v>
      </c>
      <c r="AL61" s="611" t="s">
        <v>185</v>
      </c>
      <c r="AM61" s="610">
        <f>AC61</f>
        <v>0.68956799999999996</v>
      </c>
      <c r="AN61" s="610">
        <f>AM61</f>
        <v>0.68956799999999996</v>
      </c>
      <c r="AO61" s="189" t="s">
        <v>185</v>
      </c>
      <c r="AP61" s="185"/>
      <c r="AQ61" s="185"/>
      <c r="AR61" s="185"/>
      <c r="AS61" s="185"/>
      <c r="AT61" s="185"/>
      <c r="AU61" s="185"/>
      <c r="AV61" s="185"/>
      <c r="AW61" s="185"/>
      <c r="AX61" s="185"/>
      <c r="AY61" s="185"/>
      <c r="AZ61" s="185"/>
      <c r="BA61" s="185"/>
      <c r="BB61" s="185"/>
      <c r="BC61" s="185"/>
      <c r="BD61" s="185"/>
      <c r="BE61" s="185"/>
      <c r="BF61" s="185"/>
      <c r="BG61" s="185"/>
      <c r="BH61" s="185"/>
      <c r="BI61" s="185"/>
      <c r="BJ61" s="185"/>
      <c r="BK61" s="185"/>
      <c r="BL61" s="185"/>
      <c r="BM61" s="185"/>
      <c r="BN61" s="185"/>
      <c r="BO61" s="185"/>
      <c r="BP61" s="185"/>
      <c r="BQ61" s="185"/>
    </row>
    <row r="62" spans="1:69" s="186" customFormat="1" ht="42.75" customHeight="1">
      <c r="A62" s="124" t="s">
        <v>401</v>
      </c>
      <c r="B62" s="191" t="s">
        <v>402</v>
      </c>
      <c r="C62" s="124" t="s">
        <v>185</v>
      </c>
      <c r="D62" s="124" t="s">
        <v>185</v>
      </c>
      <c r="E62" s="189">
        <v>2024</v>
      </c>
      <c r="F62" s="189" t="s">
        <v>185</v>
      </c>
      <c r="G62" s="189" t="s">
        <v>185</v>
      </c>
      <c r="H62" s="189" t="s">
        <v>185</v>
      </c>
      <c r="I62" s="189" t="s">
        <v>185</v>
      </c>
      <c r="J62" s="189" t="s">
        <v>185</v>
      </c>
      <c r="K62" s="610">
        <f>689.568/1000</f>
        <v>0.68956799999999996</v>
      </c>
      <c r="L62" s="610" t="s">
        <v>185</v>
      </c>
      <c r="M62" s="611">
        <f>211.008/1000</f>
        <v>0.211008</v>
      </c>
      <c r="N62" s="611">
        <f>478.561/1000</f>
        <v>0.47856099999999996</v>
      </c>
      <c r="O62" s="611" t="s">
        <v>185</v>
      </c>
      <c r="P62" s="610" t="s">
        <v>185</v>
      </c>
      <c r="Q62" s="610" t="s">
        <v>185</v>
      </c>
      <c r="R62" s="610" t="s">
        <v>185</v>
      </c>
      <c r="S62" s="610" t="s">
        <v>185</v>
      </c>
      <c r="T62" s="610" t="s">
        <v>185</v>
      </c>
      <c r="U62" s="610" t="s">
        <v>185</v>
      </c>
      <c r="V62" s="610" t="s">
        <v>185</v>
      </c>
      <c r="W62" s="610" t="s">
        <v>185</v>
      </c>
      <c r="X62" s="610" t="s">
        <v>185</v>
      </c>
      <c r="Y62" s="610" t="s">
        <v>185</v>
      </c>
      <c r="Z62" s="610" t="s">
        <v>185</v>
      </c>
      <c r="AA62" s="610" t="s">
        <v>185</v>
      </c>
      <c r="AB62" s="610" t="s">
        <v>185</v>
      </c>
      <c r="AC62" s="611" t="s">
        <v>185</v>
      </c>
      <c r="AD62" s="610" t="s">
        <v>185</v>
      </c>
      <c r="AE62" s="611" t="s">
        <v>185</v>
      </c>
      <c r="AF62" s="610" t="s">
        <v>185</v>
      </c>
      <c r="AG62" s="611" t="s">
        <v>185</v>
      </c>
      <c r="AH62" s="610" t="s">
        <v>185</v>
      </c>
      <c r="AI62" s="611" t="s">
        <v>185</v>
      </c>
      <c r="AJ62" s="611" t="s">
        <v>185</v>
      </c>
      <c r="AK62" s="611">
        <f>689.568/1000</f>
        <v>0.68956799999999996</v>
      </c>
      <c r="AL62" s="611">
        <f>689.568/1000</f>
        <v>0.68956799999999996</v>
      </c>
      <c r="AM62" s="610">
        <f>AK62</f>
        <v>0.68956799999999996</v>
      </c>
      <c r="AN62" s="610">
        <f>AM62</f>
        <v>0.68956799999999996</v>
      </c>
      <c r="AO62" s="189" t="s">
        <v>185</v>
      </c>
      <c r="AP62" s="185"/>
      <c r="AQ62" s="185"/>
      <c r="AR62" s="185"/>
      <c r="AS62" s="185"/>
      <c r="AT62" s="185"/>
      <c r="AU62" s="185"/>
      <c r="AV62" s="185"/>
      <c r="AW62" s="185"/>
      <c r="AX62" s="185"/>
      <c r="AY62" s="185"/>
      <c r="AZ62" s="185"/>
      <c r="BA62" s="185"/>
      <c r="BB62" s="185"/>
      <c r="BC62" s="185"/>
      <c r="BD62" s="185"/>
      <c r="BE62" s="185"/>
      <c r="BF62" s="185"/>
      <c r="BG62" s="185"/>
      <c r="BH62" s="185"/>
      <c r="BI62" s="185"/>
      <c r="BJ62" s="185"/>
      <c r="BK62" s="185"/>
      <c r="BL62" s="185"/>
      <c r="BM62" s="185"/>
      <c r="BN62" s="185"/>
      <c r="BO62" s="185"/>
      <c r="BP62" s="185"/>
      <c r="BQ62" s="185"/>
    </row>
    <row r="63" spans="1:69" s="186" customFormat="1" ht="42.75" customHeight="1">
      <c r="A63" s="124" t="s">
        <v>220</v>
      </c>
      <c r="B63" s="191" t="s">
        <v>221</v>
      </c>
      <c r="C63" s="124" t="s">
        <v>185</v>
      </c>
      <c r="D63" s="124" t="s">
        <v>185</v>
      </c>
      <c r="E63" s="189">
        <v>2023</v>
      </c>
      <c r="F63" s="189" t="s">
        <v>185</v>
      </c>
      <c r="G63" s="189" t="s">
        <v>185</v>
      </c>
      <c r="H63" s="189" t="s">
        <v>185</v>
      </c>
      <c r="I63" s="189" t="s">
        <v>185</v>
      </c>
      <c r="J63" s="189" t="s">
        <v>185</v>
      </c>
      <c r="K63" s="610">
        <f>408.914/1000</f>
        <v>0.408914</v>
      </c>
      <c r="L63" s="610" t="s">
        <v>185</v>
      </c>
      <c r="M63" s="611">
        <f>125.128/1000</f>
        <v>0.12512799999999999</v>
      </c>
      <c r="N63" s="611">
        <f>283.787/1000</f>
        <v>0.28378699999999996</v>
      </c>
      <c r="O63" s="611" t="s">
        <v>185</v>
      </c>
      <c r="P63" s="610" t="s">
        <v>185</v>
      </c>
      <c r="Q63" s="610" t="s">
        <v>185</v>
      </c>
      <c r="R63" s="610" t="s">
        <v>185</v>
      </c>
      <c r="S63" s="610" t="s">
        <v>185</v>
      </c>
      <c r="T63" s="610" t="s">
        <v>185</v>
      </c>
      <c r="U63" s="610" t="s">
        <v>185</v>
      </c>
      <c r="V63" s="610" t="s">
        <v>185</v>
      </c>
      <c r="W63" s="610" t="s">
        <v>185</v>
      </c>
      <c r="X63" s="610" t="s">
        <v>185</v>
      </c>
      <c r="Y63" s="610" t="s">
        <v>185</v>
      </c>
      <c r="Z63" s="610" t="s">
        <v>185</v>
      </c>
      <c r="AA63" s="610" t="s">
        <v>185</v>
      </c>
      <c r="AB63" s="610" t="s">
        <v>185</v>
      </c>
      <c r="AC63" s="611" t="s">
        <v>185</v>
      </c>
      <c r="AD63" s="610" t="s">
        <v>185</v>
      </c>
      <c r="AE63" s="611" t="s">
        <v>185</v>
      </c>
      <c r="AF63" s="610" t="s">
        <v>185</v>
      </c>
      <c r="AG63" s="611" t="s">
        <v>185</v>
      </c>
      <c r="AH63" s="610" t="s">
        <v>185</v>
      </c>
      <c r="AI63" s="611">
        <f>408.914/1000</f>
        <v>0.408914</v>
      </c>
      <c r="AJ63" s="611">
        <f>408.914/1000</f>
        <v>0.408914</v>
      </c>
      <c r="AK63" s="611" t="s">
        <v>185</v>
      </c>
      <c r="AL63" s="611" t="s">
        <v>185</v>
      </c>
      <c r="AM63" s="610">
        <f>408.914/1000</f>
        <v>0.408914</v>
      </c>
      <c r="AN63" s="610">
        <f>408.914/1000</f>
        <v>0.408914</v>
      </c>
      <c r="AO63" s="189" t="s">
        <v>185</v>
      </c>
      <c r="AP63" s="185"/>
      <c r="AQ63" s="185"/>
      <c r="AR63" s="185"/>
      <c r="AS63" s="185"/>
      <c r="AT63" s="185"/>
      <c r="AU63" s="185"/>
      <c r="AV63" s="185"/>
      <c r="AW63" s="185"/>
      <c r="AX63" s="185"/>
      <c r="AY63" s="185"/>
      <c r="AZ63" s="185"/>
      <c r="BA63" s="185"/>
      <c r="BB63" s="185"/>
      <c r="BC63" s="185"/>
      <c r="BD63" s="185"/>
      <c r="BE63" s="185"/>
      <c r="BF63" s="185"/>
      <c r="BG63" s="185"/>
      <c r="BH63" s="185"/>
      <c r="BI63" s="185"/>
      <c r="BJ63" s="185"/>
      <c r="BK63" s="185"/>
      <c r="BL63" s="185"/>
      <c r="BM63" s="185"/>
      <c r="BN63" s="185"/>
      <c r="BO63" s="185"/>
      <c r="BP63" s="185"/>
      <c r="BQ63" s="185"/>
    </row>
    <row r="64" spans="1:69" s="186" customFormat="1" ht="42.75" customHeight="1">
      <c r="A64" s="124" t="s">
        <v>404</v>
      </c>
      <c r="B64" s="191" t="s">
        <v>405</v>
      </c>
      <c r="C64" s="124" t="s">
        <v>185</v>
      </c>
      <c r="D64" s="124" t="s">
        <v>185</v>
      </c>
      <c r="E64" s="189">
        <v>2020</v>
      </c>
      <c r="F64" s="189" t="s">
        <v>185</v>
      </c>
      <c r="G64" s="189" t="s">
        <v>185</v>
      </c>
      <c r="H64" s="189" t="s">
        <v>185</v>
      </c>
      <c r="I64" s="189" t="s">
        <v>185</v>
      </c>
      <c r="J64" s="189" t="s">
        <v>185</v>
      </c>
      <c r="K64" s="610">
        <f>689.568/1000</f>
        <v>0.68956799999999996</v>
      </c>
      <c r="L64" s="610" t="s">
        <v>185</v>
      </c>
      <c r="M64" s="611">
        <f>211.008/1000</f>
        <v>0.211008</v>
      </c>
      <c r="N64" s="611">
        <f>478.561/1000</f>
        <v>0.47856099999999996</v>
      </c>
      <c r="O64" s="611" t="s">
        <v>185</v>
      </c>
      <c r="P64" s="610" t="s">
        <v>185</v>
      </c>
      <c r="Q64" s="610" t="s">
        <v>185</v>
      </c>
      <c r="R64" s="610" t="s">
        <v>185</v>
      </c>
      <c r="S64" s="610" t="s">
        <v>185</v>
      </c>
      <c r="T64" s="610" t="s">
        <v>185</v>
      </c>
      <c r="U64" s="610" t="s">
        <v>185</v>
      </c>
      <c r="V64" s="610" t="s">
        <v>185</v>
      </c>
      <c r="W64" s="610" t="s">
        <v>185</v>
      </c>
      <c r="X64" s="610" t="s">
        <v>185</v>
      </c>
      <c r="Y64" s="610" t="s">
        <v>185</v>
      </c>
      <c r="Z64" s="610" t="s">
        <v>185</v>
      </c>
      <c r="AA64" s="610" t="s">
        <v>185</v>
      </c>
      <c r="AB64" s="610" t="s">
        <v>185</v>
      </c>
      <c r="AC64" s="611">
        <f>689.568/1000</f>
        <v>0.68956799999999996</v>
      </c>
      <c r="AD64" s="610" t="s">
        <v>185</v>
      </c>
      <c r="AE64" s="611" t="s">
        <v>185</v>
      </c>
      <c r="AF64" s="610" t="s">
        <v>185</v>
      </c>
      <c r="AG64" s="611" t="s">
        <v>185</v>
      </c>
      <c r="AH64" s="610" t="s">
        <v>185</v>
      </c>
      <c r="AI64" s="611" t="s">
        <v>185</v>
      </c>
      <c r="AJ64" s="611" t="s">
        <v>185</v>
      </c>
      <c r="AK64" s="611" t="s">
        <v>185</v>
      </c>
      <c r="AL64" s="611" t="s">
        <v>185</v>
      </c>
      <c r="AM64" s="610">
        <f>AC64</f>
        <v>0.68956799999999996</v>
      </c>
      <c r="AN64" s="610">
        <f>AM64</f>
        <v>0.68956799999999996</v>
      </c>
      <c r="AO64" s="189" t="s">
        <v>185</v>
      </c>
      <c r="AP64" s="185"/>
      <c r="AQ64" s="185"/>
      <c r="AR64" s="185"/>
      <c r="AS64" s="185"/>
      <c r="AT64" s="185"/>
      <c r="AU64" s="185"/>
      <c r="AV64" s="185"/>
      <c r="AW64" s="185"/>
      <c r="AX64" s="185"/>
      <c r="AY64" s="185"/>
      <c r="AZ64" s="185"/>
      <c r="BA64" s="185"/>
      <c r="BB64" s="185"/>
      <c r="BC64" s="185"/>
      <c r="BD64" s="185"/>
      <c r="BE64" s="185"/>
      <c r="BF64" s="185"/>
      <c r="BG64" s="185"/>
      <c r="BH64" s="185"/>
      <c r="BI64" s="185"/>
      <c r="BJ64" s="185"/>
      <c r="BK64" s="185"/>
      <c r="BL64" s="185"/>
      <c r="BM64" s="185"/>
      <c r="BN64" s="185"/>
      <c r="BO64" s="185"/>
      <c r="BP64" s="185"/>
      <c r="BQ64" s="185"/>
    </row>
    <row r="65" spans="1:69" s="186" customFormat="1" ht="42.75" customHeight="1">
      <c r="A65" s="124" t="s">
        <v>222</v>
      </c>
      <c r="B65" s="191" t="s">
        <v>223</v>
      </c>
      <c r="C65" s="124" t="s">
        <v>185</v>
      </c>
      <c r="D65" s="124" t="s">
        <v>185</v>
      </c>
      <c r="E65" s="189">
        <v>2023</v>
      </c>
      <c r="F65" s="189" t="s">
        <v>185</v>
      </c>
      <c r="G65" s="189" t="s">
        <v>185</v>
      </c>
      <c r="H65" s="189" t="s">
        <v>185</v>
      </c>
      <c r="I65" s="189" t="s">
        <v>185</v>
      </c>
      <c r="J65" s="189" t="s">
        <v>185</v>
      </c>
      <c r="K65" s="610">
        <f>689.568/1000</f>
        <v>0.68956799999999996</v>
      </c>
      <c r="L65" s="610" t="s">
        <v>185</v>
      </c>
      <c r="M65" s="611">
        <f>211.008/1000</f>
        <v>0.211008</v>
      </c>
      <c r="N65" s="611">
        <f>478.56/1000</f>
        <v>0.47855999999999999</v>
      </c>
      <c r="O65" s="611" t="s">
        <v>185</v>
      </c>
      <c r="P65" s="610" t="s">
        <v>185</v>
      </c>
      <c r="Q65" s="610" t="s">
        <v>185</v>
      </c>
      <c r="R65" s="610" t="s">
        <v>185</v>
      </c>
      <c r="S65" s="610" t="s">
        <v>185</v>
      </c>
      <c r="T65" s="610" t="s">
        <v>185</v>
      </c>
      <c r="U65" s="610" t="s">
        <v>185</v>
      </c>
      <c r="V65" s="610" t="s">
        <v>185</v>
      </c>
      <c r="W65" s="610" t="s">
        <v>185</v>
      </c>
      <c r="X65" s="610" t="s">
        <v>185</v>
      </c>
      <c r="Y65" s="610" t="s">
        <v>185</v>
      </c>
      <c r="Z65" s="610" t="s">
        <v>185</v>
      </c>
      <c r="AA65" s="610" t="s">
        <v>185</v>
      </c>
      <c r="AB65" s="610" t="s">
        <v>185</v>
      </c>
      <c r="AC65" s="611" t="s">
        <v>185</v>
      </c>
      <c r="AD65" s="610" t="s">
        <v>185</v>
      </c>
      <c r="AE65" s="611" t="s">
        <v>185</v>
      </c>
      <c r="AF65" s="610" t="s">
        <v>185</v>
      </c>
      <c r="AG65" s="611" t="s">
        <v>185</v>
      </c>
      <c r="AH65" s="610" t="s">
        <v>185</v>
      </c>
      <c r="AI65" s="611">
        <f>689.568/1000</f>
        <v>0.68956799999999996</v>
      </c>
      <c r="AJ65" s="611">
        <f>689.568/1000</f>
        <v>0.68956799999999996</v>
      </c>
      <c r="AK65" s="611" t="s">
        <v>185</v>
      </c>
      <c r="AL65" s="611" t="s">
        <v>185</v>
      </c>
      <c r="AM65" s="610">
        <f>AI65</f>
        <v>0.68956799999999996</v>
      </c>
      <c r="AN65" s="610">
        <f>AM65</f>
        <v>0.68956799999999996</v>
      </c>
      <c r="AO65" s="189" t="s">
        <v>185</v>
      </c>
      <c r="AP65" s="185"/>
      <c r="AQ65" s="185"/>
      <c r="AR65" s="185"/>
      <c r="AS65" s="185"/>
      <c r="AT65" s="185"/>
      <c r="AU65" s="185"/>
      <c r="AV65" s="185"/>
      <c r="AW65" s="185"/>
      <c r="AX65" s="185"/>
      <c r="AY65" s="185"/>
      <c r="AZ65" s="185"/>
      <c r="BA65" s="185"/>
      <c r="BB65" s="185"/>
      <c r="BC65" s="185"/>
      <c r="BD65" s="185"/>
      <c r="BE65" s="185"/>
      <c r="BF65" s="185"/>
      <c r="BG65" s="185"/>
      <c r="BH65" s="185"/>
      <c r="BI65" s="185"/>
      <c r="BJ65" s="185"/>
      <c r="BK65" s="185"/>
      <c r="BL65" s="185"/>
      <c r="BM65" s="185"/>
      <c r="BN65" s="185"/>
      <c r="BO65" s="185"/>
      <c r="BP65" s="185"/>
      <c r="BQ65" s="185"/>
    </row>
    <row r="66" spans="1:69" s="186" customFormat="1" ht="42.75" customHeight="1">
      <c r="A66" s="124" t="s">
        <v>406</v>
      </c>
      <c r="B66" s="191" t="s">
        <v>407</v>
      </c>
      <c r="C66" s="124" t="s">
        <v>185</v>
      </c>
      <c r="D66" s="124" t="s">
        <v>185</v>
      </c>
      <c r="E66" s="189">
        <v>2024</v>
      </c>
      <c r="F66" s="189" t="s">
        <v>185</v>
      </c>
      <c r="G66" s="189" t="s">
        <v>185</v>
      </c>
      <c r="H66" s="189" t="s">
        <v>185</v>
      </c>
      <c r="I66" s="189" t="s">
        <v>185</v>
      </c>
      <c r="J66" s="189" t="s">
        <v>185</v>
      </c>
      <c r="K66" s="610">
        <f>831.626/1000</f>
        <v>0.83162599999999998</v>
      </c>
      <c r="L66" s="610" t="s">
        <v>185</v>
      </c>
      <c r="M66" s="611">
        <f>254.478/1000</f>
        <v>0.25447799999999998</v>
      </c>
      <c r="N66" s="611">
        <f>577.148/1000</f>
        <v>0.57714799999999999</v>
      </c>
      <c r="O66" s="611" t="s">
        <v>185</v>
      </c>
      <c r="P66" s="610" t="s">
        <v>185</v>
      </c>
      <c r="Q66" s="610" t="s">
        <v>185</v>
      </c>
      <c r="R66" s="610" t="s">
        <v>185</v>
      </c>
      <c r="S66" s="610" t="s">
        <v>185</v>
      </c>
      <c r="T66" s="610" t="s">
        <v>185</v>
      </c>
      <c r="U66" s="610" t="s">
        <v>185</v>
      </c>
      <c r="V66" s="610" t="s">
        <v>185</v>
      </c>
      <c r="W66" s="610" t="s">
        <v>185</v>
      </c>
      <c r="X66" s="610" t="s">
        <v>185</v>
      </c>
      <c r="Y66" s="610" t="s">
        <v>185</v>
      </c>
      <c r="Z66" s="610" t="s">
        <v>185</v>
      </c>
      <c r="AA66" s="610" t="s">
        <v>185</v>
      </c>
      <c r="AB66" s="610" t="s">
        <v>185</v>
      </c>
      <c r="AC66" s="611" t="s">
        <v>185</v>
      </c>
      <c r="AD66" s="610" t="s">
        <v>185</v>
      </c>
      <c r="AE66" s="611" t="s">
        <v>185</v>
      </c>
      <c r="AF66" s="610" t="s">
        <v>185</v>
      </c>
      <c r="AG66" s="611" t="s">
        <v>185</v>
      </c>
      <c r="AH66" s="610" t="s">
        <v>185</v>
      </c>
      <c r="AI66" s="611" t="s">
        <v>185</v>
      </c>
      <c r="AJ66" s="611" t="s">
        <v>185</v>
      </c>
      <c r="AK66" s="611">
        <f>831.626/1000</f>
        <v>0.83162599999999998</v>
      </c>
      <c r="AL66" s="611">
        <f>831.626/1000</f>
        <v>0.83162599999999998</v>
      </c>
      <c r="AM66" s="610">
        <f>AK66</f>
        <v>0.83162599999999998</v>
      </c>
      <c r="AN66" s="610">
        <f>AM66</f>
        <v>0.83162599999999998</v>
      </c>
      <c r="AO66" s="189" t="s">
        <v>185</v>
      </c>
      <c r="AP66" s="185"/>
      <c r="AQ66" s="185"/>
      <c r="AR66" s="185"/>
      <c r="AS66" s="185"/>
      <c r="AT66" s="185"/>
      <c r="AU66" s="185"/>
      <c r="AV66" s="185"/>
      <c r="AW66" s="185"/>
      <c r="AX66" s="185"/>
      <c r="AY66" s="185"/>
      <c r="AZ66" s="185"/>
      <c r="BA66" s="185"/>
      <c r="BB66" s="185"/>
      <c r="BC66" s="185"/>
      <c r="BD66" s="185"/>
      <c r="BE66" s="185"/>
      <c r="BF66" s="185"/>
      <c r="BG66" s="185"/>
      <c r="BH66" s="185"/>
      <c r="BI66" s="185"/>
      <c r="BJ66" s="185"/>
      <c r="BK66" s="185"/>
      <c r="BL66" s="185"/>
      <c r="BM66" s="185"/>
      <c r="BN66" s="185"/>
      <c r="BO66" s="185"/>
      <c r="BP66" s="185"/>
      <c r="BQ66" s="185"/>
    </row>
    <row r="67" spans="1:69" s="186" customFormat="1" ht="42.75" customHeight="1">
      <c r="A67" s="67" t="s">
        <v>408</v>
      </c>
      <c r="B67" s="191" t="s">
        <v>409</v>
      </c>
      <c r="C67" s="124" t="s">
        <v>185</v>
      </c>
      <c r="D67" s="124" t="s">
        <v>185</v>
      </c>
      <c r="E67" s="189">
        <v>2022</v>
      </c>
      <c r="F67" s="189" t="s">
        <v>185</v>
      </c>
      <c r="G67" s="189" t="s">
        <v>185</v>
      </c>
      <c r="H67" s="189" t="s">
        <v>185</v>
      </c>
      <c r="I67" s="189" t="s">
        <v>185</v>
      </c>
      <c r="J67" s="189" t="s">
        <v>185</v>
      </c>
      <c r="K67" s="610">
        <f>615.974/1000</f>
        <v>0.61597400000000002</v>
      </c>
      <c r="L67" s="610" t="s">
        <v>185</v>
      </c>
      <c r="M67" s="611">
        <f>188.488/1000</f>
        <v>0.18848799999999999</v>
      </c>
      <c r="N67" s="611">
        <f>427.486/1000</f>
        <v>0.42748599999999998</v>
      </c>
      <c r="O67" s="611" t="s">
        <v>185</v>
      </c>
      <c r="P67" s="610" t="s">
        <v>185</v>
      </c>
      <c r="Q67" s="610" t="s">
        <v>185</v>
      </c>
      <c r="R67" s="610" t="s">
        <v>185</v>
      </c>
      <c r="S67" s="610" t="s">
        <v>185</v>
      </c>
      <c r="T67" s="610" t="s">
        <v>185</v>
      </c>
      <c r="U67" s="610" t="s">
        <v>185</v>
      </c>
      <c r="V67" s="610" t="s">
        <v>185</v>
      </c>
      <c r="W67" s="610" t="s">
        <v>185</v>
      </c>
      <c r="X67" s="610" t="s">
        <v>185</v>
      </c>
      <c r="Y67" s="610" t="s">
        <v>185</v>
      </c>
      <c r="Z67" s="610" t="s">
        <v>185</v>
      </c>
      <c r="AA67" s="610" t="s">
        <v>185</v>
      </c>
      <c r="AB67" s="610" t="s">
        <v>185</v>
      </c>
      <c r="AC67" s="611" t="s">
        <v>185</v>
      </c>
      <c r="AD67" s="610" t="s">
        <v>185</v>
      </c>
      <c r="AE67" s="611" t="s">
        <v>185</v>
      </c>
      <c r="AF67" s="610" t="s">
        <v>185</v>
      </c>
      <c r="AG67" s="611">
        <f>615.974/1000</f>
        <v>0.61597400000000002</v>
      </c>
      <c r="AH67" s="610" t="s">
        <v>185</v>
      </c>
      <c r="AI67" s="611" t="s">
        <v>185</v>
      </c>
      <c r="AJ67" s="611" t="s">
        <v>185</v>
      </c>
      <c r="AK67" s="611" t="s">
        <v>185</v>
      </c>
      <c r="AL67" s="611" t="s">
        <v>185</v>
      </c>
      <c r="AM67" s="610">
        <f>AG67</f>
        <v>0.61597400000000002</v>
      </c>
      <c r="AN67" s="610">
        <f>AM67</f>
        <v>0.61597400000000002</v>
      </c>
      <c r="AO67" s="189" t="s">
        <v>185</v>
      </c>
      <c r="AP67" s="185"/>
      <c r="AQ67" s="185"/>
      <c r="AR67" s="185"/>
      <c r="AS67" s="185"/>
      <c r="AT67" s="185"/>
      <c r="AU67" s="185"/>
      <c r="AV67" s="185"/>
      <c r="AW67" s="185"/>
      <c r="AX67" s="185"/>
      <c r="AY67" s="185"/>
      <c r="AZ67" s="185"/>
      <c r="BA67" s="185"/>
      <c r="BB67" s="185"/>
      <c r="BC67" s="185"/>
      <c r="BD67" s="185"/>
      <c r="BE67" s="185"/>
      <c r="BF67" s="185"/>
      <c r="BG67" s="185"/>
      <c r="BH67" s="185"/>
      <c r="BI67" s="185"/>
      <c r="BJ67" s="185"/>
      <c r="BK67" s="185"/>
      <c r="BL67" s="185"/>
      <c r="BM67" s="185"/>
      <c r="BN67" s="185"/>
      <c r="BO67" s="185"/>
      <c r="BP67" s="185"/>
      <c r="BQ67" s="185"/>
    </row>
    <row r="68" spans="1:69" s="186" customFormat="1" ht="42.75" customHeight="1">
      <c r="A68" s="67" t="s">
        <v>411</v>
      </c>
      <c r="B68" s="191" t="s">
        <v>412</v>
      </c>
      <c r="C68" s="124" t="s">
        <v>185</v>
      </c>
      <c r="D68" s="124" t="s">
        <v>185</v>
      </c>
      <c r="E68" s="189">
        <v>2021</v>
      </c>
      <c r="F68" s="189" t="s">
        <v>185</v>
      </c>
      <c r="G68" s="189" t="s">
        <v>185</v>
      </c>
      <c r="H68" s="189" t="s">
        <v>185</v>
      </c>
      <c r="I68" s="189" t="s">
        <v>185</v>
      </c>
      <c r="J68" s="189" t="s">
        <v>185</v>
      </c>
      <c r="K68" s="610">
        <f>699.391/1000</f>
        <v>0.69939099999999998</v>
      </c>
      <c r="L68" s="610" t="s">
        <v>185</v>
      </c>
      <c r="M68" s="611">
        <f>214.013/1000</f>
        <v>0.21401300000000001</v>
      </c>
      <c r="N68" s="611">
        <f>485.378/1000</f>
        <v>0.48537799999999998</v>
      </c>
      <c r="O68" s="611" t="s">
        <v>185</v>
      </c>
      <c r="P68" s="610" t="s">
        <v>185</v>
      </c>
      <c r="Q68" s="610" t="s">
        <v>185</v>
      </c>
      <c r="R68" s="610" t="s">
        <v>185</v>
      </c>
      <c r="S68" s="610" t="s">
        <v>185</v>
      </c>
      <c r="T68" s="610" t="s">
        <v>185</v>
      </c>
      <c r="U68" s="610" t="s">
        <v>185</v>
      </c>
      <c r="V68" s="610" t="s">
        <v>185</v>
      </c>
      <c r="W68" s="610" t="s">
        <v>185</v>
      </c>
      <c r="X68" s="610" t="s">
        <v>185</v>
      </c>
      <c r="Y68" s="610" t="s">
        <v>185</v>
      </c>
      <c r="Z68" s="610" t="s">
        <v>185</v>
      </c>
      <c r="AA68" s="610" t="s">
        <v>185</v>
      </c>
      <c r="AB68" s="610" t="s">
        <v>185</v>
      </c>
      <c r="AC68" s="611" t="s">
        <v>185</v>
      </c>
      <c r="AD68" s="610" t="s">
        <v>185</v>
      </c>
      <c r="AE68" s="611">
        <f>699.391/1000</f>
        <v>0.69939099999999998</v>
      </c>
      <c r="AF68" s="610" t="s">
        <v>185</v>
      </c>
      <c r="AG68" s="611" t="s">
        <v>185</v>
      </c>
      <c r="AH68" s="610" t="s">
        <v>185</v>
      </c>
      <c r="AI68" s="611" t="s">
        <v>185</v>
      </c>
      <c r="AJ68" s="611" t="s">
        <v>185</v>
      </c>
      <c r="AK68" s="611" t="s">
        <v>185</v>
      </c>
      <c r="AL68" s="611" t="s">
        <v>185</v>
      </c>
      <c r="AM68" s="610">
        <f>699.391/1000</f>
        <v>0.69939099999999998</v>
      </c>
      <c r="AN68" s="610">
        <f>699.391/1000</f>
        <v>0.69939099999999998</v>
      </c>
      <c r="AO68" s="189" t="s">
        <v>185</v>
      </c>
      <c r="AP68" s="185"/>
      <c r="AQ68" s="185"/>
      <c r="AR68" s="185"/>
      <c r="AS68" s="185"/>
      <c r="AT68" s="185"/>
      <c r="AU68" s="185"/>
      <c r="AV68" s="185"/>
      <c r="AW68" s="185"/>
      <c r="AX68" s="185"/>
      <c r="AY68" s="185"/>
      <c r="AZ68" s="185"/>
      <c r="BA68" s="185"/>
      <c r="BB68" s="185"/>
      <c r="BC68" s="185"/>
      <c r="BD68" s="185"/>
      <c r="BE68" s="185"/>
      <c r="BF68" s="185"/>
      <c r="BG68" s="185"/>
      <c r="BH68" s="185"/>
      <c r="BI68" s="185"/>
      <c r="BJ68" s="185"/>
      <c r="BK68" s="185"/>
      <c r="BL68" s="185"/>
      <c r="BM68" s="185"/>
      <c r="BN68" s="185"/>
      <c r="BO68" s="185"/>
      <c r="BP68" s="185"/>
      <c r="BQ68" s="185"/>
    </row>
    <row r="69" spans="1:69" s="186" customFormat="1" ht="42.75" customHeight="1">
      <c r="A69" s="67" t="s">
        <v>414</v>
      </c>
      <c r="B69" s="191" t="s">
        <v>415</v>
      </c>
      <c r="C69" s="124" t="s">
        <v>185</v>
      </c>
      <c r="D69" s="124" t="s">
        <v>185</v>
      </c>
      <c r="E69" s="189">
        <v>2022</v>
      </c>
      <c r="F69" s="189" t="s">
        <v>185</v>
      </c>
      <c r="G69" s="189" t="s">
        <v>185</v>
      </c>
      <c r="H69" s="189" t="s">
        <v>185</v>
      </c>
      <c r="I69" s="189" t="s">
        <v>185</v>
      </c>
      <c r="J69" s="189" t="s">
        <v>185</v>
      </c>
      <c r="K69" s="610">
        <f>612.042/1000</f>
        <v>0.61204199999999997</v>
      </c>
      <c r="L69" s="610" t="s">
        <v>185</v>
      </c>
      <c r="M69" s="611">
        <f>187.285/1000</f>
        <v>0.18728500000000001</v>
      </c>
      <c r="N69" s="611">
        <f>424.758/1000</f>
        <v>0.42475799999999997</v>
      </c>
      <c r="O69" s="611" t="s">
        <v>185</v>
      </c>
      <c r="P69" s="610" t="s">
        <v>185</v>
      </c>
      <c r="Q69" s="610" t="s">
        <v>185</v>
      </c>
      <c r="R69" s="610" t="s">
        <v>185</v>
      </c>
      <c r="S69" s="610" t="s">
        <v>185</v>
      </c>
      <c r="T69" s="610" t="s">
        <v>185</v>
      </c>
      <c r="U69" s="610" t="s">
        <v>185</v>
      </c>
      <c r="V69" s="610" t="s">
        <v>185</v>
      </c>
      <c r="W69" s="610" t="s">
        <v>185</v>
      </c>
      <c r="X69" s="610" t="s">
        <v>185</v>
      </c>
      <c r="Y69" s="610" t="s">
        <v>185</v>
      </c>
      <c r="Z69" s="610" t="s">
        <v>185</v>
      </c>
      <c r="AA69" s="610" t="s">
        <v>185</v>
      </c>
      <c r="AB69" s="610" t="s">
        <v>185</v>
      </c>
      <c r="AC69" s="611" t="s">
        <v>185</v>
      </c>
      <c r="AD69" s="610" t="s">
        <v>185</v>
      </c>
      <c r="AE69" s="611" t="s">
        <v>185</v>
      </c>
      <c r="AF69" s="610" t="s">
        <v>185</v>
      </c>
      <c r="AG69" s="611">
        <f>612.042/1000</f>
        <v>0.61204199999999997</v>
      </c>
      <c r="AH69" s="610" t="s">
        <v>185</v>
      </c>
      <c r="AI69" s="611" t="s">
        <v>185</v>
      </c>
      <c r="AJ69" s="611" t="s">
        <v>185</v>
      </c>
      <c r="AK69" s="611" t="s">
        <v>185</v>
      </c>
      <c r="AL69" s="611" t="s">
        <v>185</v>
      </c>
      <c r="AM69" s="610">
        <f>AG69</f>
        <v>0.61204199999999997</v>
      </c>
      <c r="AN69" s="610">
        <f>AM69</f>
        <v>0.61204199999999997</v>
      </c>
      <c r="AO69" s="189" t="s">
        <v>185</v>
      </c>
      <c r="AP69" s="185"/>
      <c r="AQ69" s="185"/>
      <c r="AR69" s="185"/>
      <c r="AS69" s="185"/>
      <c r="AT69" s="185"/>
      <c r="AU69" s="185"/>
      <c r="AV69" s="185"/>
      <c r="AW69" s="185"/>
      <c r="AX69" s="185"/>
      <c r="AY69" s="185"/>
      <c r="AZ69" s="185"/>
      <c r="BA69" s="185"/>
      <c r="BB69" s="185"/>
      <c r="BC69" s="185"/>
      <c r="BD69" s="185"/>
      <c r="BE69" s="185"/>
      <c r="BF69" s="185"/>
      <c r="BG69" s="185"/>
      <c r="BH69" s="185"/>
      <c r="BI69" s="185"/>
      <c r="BJ69" s="185"/>
      <c r="BK69" s="185"/>
      <c r="BL69" s="185"/>
      <c r="BM69" s="185"/>
      <c r="BN69" s="185"/>
      <c r="BO69" s="185"/>
      <c r="BP69" s="185"/>
      <c r="BQ69" s="185"/>
    </row>
    <row r="70" spans="1:69" s="186" customFormat="1" ht="42.75" customHeight="1">
      <c r="A70" s="183" t="s">
        <v>224</v>
      </c>
      <c r="B70" s="190" t="s">
        <v>225</v>
      </c>
      <c r="C70" s="121" t="s">
        <v>185</v>
      </c>
      <c r="D70" s="121" t="s">
        <v>185</v>
      </c>
      <c r="E70" s="121" t="s">
        <v>185</v>
      </c>
      <c r="F70" s="121" t="s">
        <v>185</v>
      </c>
      <c r="G70" s="121" t="s">
        <v>185</v>
      </c>
      <c r="H70" s="121" t="s">
        <v>185</v>
      </c>
      <c r="I70" s="121" t="s">
        <v>185</v>
      </c>
      <c r="J70" s="121" t="s">
        <v>185</v>
      </c>
      <c r="K70" s="122">
        <f>SUM(K71:K75)</f>
        <v>2.9052129999999998</v>
      </c>
      <c r="L70" s="122" t="s">
        <v>185</v>
      </c>
      <c r="M70" s="122">
        <f>SUM(M71:M74)</f>
        <v>0.81555700000000009</v>
      </c>
      <c r="N70" s="122">
        <f>SUM(N71:N75)</f>
        <v>2.0896590000000002</v>
      </c>
      <c r="O70" s="122" t="s">
        <v>185</v>
      </c>
      <c r="P70" s="122" t="s">
        <v>185</v>
      </c>
      <c r="Q70" s="122" t="s">
        <v>185</v>
      </c>
      <c r="R70" s="122" t="s">
        <v>185</v>
      </c>
      <c r="S70" s="122" t="s">
        <v>185</v>
      </c>
      <c r="T70" s="122" t="s">
        <v>185</v>
      </c>
      <c r="U70" s="122" t="s">
        <v>185</v>
      </c>
      <c r="V70" s="122" t="s">
        <v>185</v>
      </c>
      <c r="W70" s="122" t="s">
        <v>185</v>
      </c>
      <c r="X70" s="122" t="s">
        <v>185</v>
      </c>
      <c r="Y70" s="122" t="s">
        <v>185</v>
      </c>
      <c r="Z70" s="122" t="s">
        <v>185</v>
      </c>
      <c r="AA70" s="122" t="s">
        <v>185</v>
      </c>
      <c r="AB70" s="122" t="s">
        <v>185</v>
      </c>
      <c r="AC70" s="122">
        <f>AC74+AC75</f>
        <v>0.33742213999999998</v>
      </c>
      <c r="AD70" s="122" t="s">
        <v>185</v>
      </c>
      <c r="AE70" s="122">
        <f>AE73+AE74</f>
        <v>0.82345614</v>
      </c>
      <c r="AF70" s="122" t="s">
        <v>185</v>
      </c>
      <c r="AG70" s="122">
        <f>AG71+AG74</f>
        <v>0.82345614</v>
      </c>
      <c r="AH70" s="122" t="s">
        <v>185</v>
      </c>
      <c r="AI70" s="122">
        <f>AI72+AI74</f>
        <v>0.82345614</v>
      </c>
      <c r="AJ70" s="122">
        <f>AJ72+AJ74+AJ76+AJ77+AJ78+AJ79+AJ80+AJ81</f>
        <v>5.3608311399999993</v>
      </c>
      <c r="AK70" s="122">
        <f>AK74</f>
        <v>9.7422140000000004E-2</v>
      </c>
      <c r="AL70" s="122">
        <f>AL74+AL82+AL83+AL84+AL85+AL86+AL87</f>
        <v>5.5422721399999997</v>
      </c>
      <c r="AM70" s="122">
        <f>SUM(AM71:AM75)</f>
        <v>2.9052129999999998</v>
      </c>
      <c r="AN70" s="122">
        <v>13.369</v>
      </c>
      <c r="AO70" s="121" t="s">
        <v>185</v>
      </c>
      <c r="AP70" s="185"/>
      <c r="AQ70" s="185"/>
      <c r="AR70" s="185"/>
      <c r="AS70" s="185"/>
      <c r="AT70" s="185"/>
      <c r="AU70" s="185"/>
      <c r="AV70" s="185"/>
      <c r="AW70" s="185"/>
      <c r="AX70" s="185"/>
      <c r="AY70" s="185"/>
      <c r="AZ70" s="185"/>
      <c r="BA70" s="185"/>
      <c r="BB70" s="185"/>
      <c r="BC70" s="185"/>
      <c r="BD70" s="185"/>
      <c r="BE70" s="185"/>
      <c r="BF70" s="185"/>
      <c r="BG70" s="185"/>
      <c r="BH70" s="185"/>
      <c r="BI70" s="185"/>
      <c r="BJ70" s="185"/>
      <c r="BK70" s="185"/>
      <c r="BL70" s="185"/>
      <c r="BM70" s="185"/>
      <c r="BN70" s="185"/>
      <c r="BO70" s="185"/>
      <c r="BP70" s="185"/>
      <c r="BQ70" s="185"/>
    </row>
    <row r="71" spans="1:69" s="186" customFormat="1" ht="42.75" customHeight="1">
      <c r="A71" s="124" t="s">
        <v>416</v>
      </c>
      <c r="B71" s="191" t="s">
        <v>417</v>
      </c>
      <c r="C71" s="124" t="s">
        <v>185</v>
      </c>
      <c r="D71" s="193" t="s">
        <v>185</v>
      </c>
      <c r="E71" s="189">
        <v>2022</v>
      </c>
      <c r="F71" s="189" t="s">
        <v>185</v>
      </c>
      <c r="G71" s="189" t="s">
        <v>185</v>
      </c>
      <c r="H71" s="189" t="s">
        <v>185</v>
      </c>
      <c r="I71" s="189" t="s">
        <v>185</v>
      </c>
      <c r="J71" s="189" t="s">
        <v>185</v>
      </c>
      <c r="K71" s="610">
        <f>726.034/1000</f>
        <v>0.72603399999999996</v>
      </c>
      <c r="L71" s="610" t="s">
        <v>185</v>
      </c>
      <c r="M71" s="611">
        <f>222.167/1000</f>
        <v>0.222167</v>
      </c>
      <c r="N71" s="611">
        <f>503.868/1000</f>
        <v>0.50386799999999998</v>
      </c>
      <c r="O71" s="611" t="s">
        <v>185</v>
      </c>
      <c r="P71" s="610" t="s">
        <v>185</v>
      </c>
      <c r="Q71" s="610" t="s">
        <v>185</v>
      </c>
      <c r="R71" s="610" t="s">
        <v>185</v>
      </c>
      <c r="S71" s="610" t="s">
        <v>185</v>
      </c>
      <c r="T71" s="610" t="s">
        <v>185</v>
      </c>
      <c r="U71" s="610" t="s">
        <v>185</v>
      </c>
      <c r="V71" s="610" t="s">
        <v>185</v>
      </c>
      <c r="W71" s="610" t="s">
        <v>185</v>
      </c>
      <c r="X71" s="610" t="s">
        <v>185</v>
      </c>
      <c r="Y71" s="610" t="s">
        <v>185</v>
      </c>
      <c r="Z71" s="610" t="s">
        <v>185</v>
      </c>
      <c r="AA71" s="610" t="s">
        <v>185</v>
      </c>
      <c r="AB71" s="610" t="s">
        <v>185</v>
      </c>
      <c r="AC71" s="611" t="s">
        <v>185</v>
      </c>
      <c r="AD71" s="610" t="s">
        <v>185</v>
      </c>
      <c r="AE71" s="611" t="s">
        <v>185</v>
      </c>
      <c r="AF71" s="610" t="s">
        <v>185</v>
      </c>
      <c r="AG71" s="611">
        <f>726.034/1000</f>
        <v>0.72603399999999996</v>
      </c>
      <c r="AH71" s="610" t="s">
        <v>185</v>
      </c>
      <c r="AI71" s="612" t="s">
        <v>185</v>
      </c>
      <c r="AJ71" s="612" t="s">
        <v>185</v>
      </c>
      <c r="AK71" s="611" t="s">
        <v>185</v>
      </c>
      <c r="AL71" s="611" t="s">
        <v>185</v>
      </c>
      <c r="AM71" s="610">
        <f t="shared" ref="AM71:AN73" si="6">726.034/1000</f>
        <v>0.72603399999999996</v>
      </c>
      <c r="AN71" s="610">
        <f t="shared" si="6"/>
        <v>0.72603399999999996</v>
      </c>
      <c r="AO71" s="189" t="s">
        <v>185</v>
      </c>
      <c r="AP71" s="185"/>
      <c r="AQ71" s="185"/>
      <c r="AR71" s="185"/>
      <c r="AS71" s="185"/>
      <c r="AT71" s="185"/>
      <c r="AU71" s="185"/>
      <c r="AV71" s="185"/>
      <c r="AW71" s="185"/>
      <c r="AX71" s="185"/>
      <c r="AY71" s="185"/>
      <c r="AZ71" s="185"/>
      <c r="BA71" s="185"/>
      <c r="BB71" s="185"/>
      <c r="BC71" s="185"/>
      <c r="BD71" s="185"/>
      <c r="BE71" s="185"/>
      <c r="BF71" s="185"/>
      <c r="BG71" s="185"/>
      <c r="BH71" s="185"/>
      <c r="BI71" s="185"/>
      <c r="BJ71" s="185"/>
      <c r="BK71" s="185"/>
      <c r="BL71" s="185"/>
      <c r="BM71" s="185"/>
      <c r="BN71" s="185"/>
      <c r="BO71" s="185"/>
      <c r="BP71" s="185"/>
      <c r="BQ71" s="185"/>
    </row>
    <row r="72" spans="1:69" s="186" customFormat="1" ht="42.75" customHeight="1">
      <c r="A72" s="124" t="s">
        <v>226</v>
      </c>
      <c r="B72" s="191" t="s">
        <v>227</v>
      </c>
      <c r="C72" s="193" t="s">
        <v>185</v>
      </c>
      <c r="D72" s="193" t="s">
        <v>185</v>
      </c>
      <c r="E72" s="189">
        <v>2023</v>
      </c>
      <c r="F72" s="189" t="s">
        <v>185</v>
      </c>
      <c r="G72" s="189" t="s">
        <v>185</v>
      </c>
      <c r="H72" s="189" t="s">
        <v>185</v>
      </c>
      <c r="I72" s="189" t="s">
        <v>185</v>
      </c>
      <c r="J72" s="189" t="s">
        <v>185</v>
      </c>
      <c r="K72" s="610">
        <f>726.034/1000</f>
        <v>0.72603399999999996</v>
      </c>
      <c r="L72" s="610" t="s">
        <v>185</v>
      </c>
      <c r="M72" s="611">
        <f>222.167/1000</f>
        <v>0.222167</v>
      </c>
      <c r="N72" s="611">
        <f>503.868/1000</f>
        <v>0.50386799999999998</v>
      </c>
      <c r="O72" s="611" t="s">
        <v>185</v>
      </c>
      <c r="P72" s="610" t="s">
        <v>185</v>
      </c>
      <c r="Q72" s="610" t="s">
        <v>185</v>
      </c>
      <c r="R72" s="610" t="s">
        <v>185</v>
      </c>
      <c r="S72" s="610" t="s">
        <v>185</v>
      </c>
      <c r="T72" s="610" t="s">
        <v>185</v>
      </c>
      <c r="U72" s="610" t="s">
        <v>185</v>
      </c>
      <c r="V72" s="610" t="s">
        <v>185</v>
      </c>
      <c r="W72" s="610" t="s">
        <v>185</v>
      </c>
      <c r="X72" s="610" t="s">
        <v>185</v>
      </c>
      <c r="Y72" s="610" t="s">
        <v>185</v>
      </c>
      <c r="Z72" s="610" t="s">
        <v>185</v>
      </c>
      <c r="AA72" s="610" t="s">
        <v>185</v>
      </c>
      <c r="AB72" s="610" t="s">
        <v>185</v>
      </c>
      <c r="AC72" s="611" t="s">
        <v>185</v>
      </c>
      <c r="AD72" s="610" t="s">
        <v>185</v>
      </c>
      <c r="AE72" s="611" t="s">
        <v>185</v>
      </c>
      <c r="AF72" s="610" t="s">
        <v>185</v>
      </c>
      <c r="AG72" s="611" t="s">
        <v>185</v>
      </c>
      <c r="AH72" s="610" t="s">
        <v>185</v>
      </c>
      <c r="AI72" s="612">
        <f>726.034/1000</f>
        <v>0.72603399999999996</v>
      </c>
      <c r="AJ72" s="612">
        <f>726.034/1000</f>
        <v>0.72603399999999996</v>
      </c>
      <c r="AK72" s="611" t="s">
        <v>185</v>
      </c>
      <c r="AL72" s="611" t="s">
        <v>185</v>
      </c>
      <c r="AM72" s="610">
        <f t="shared" si="6"/>
        <v>0.72603399999999996</v>
      </c>
      <c r="AN72" s="610">
        <f t="shared" si="6"/>
        <v>0.72603399999999996</v>
      </c>
      <c r="AO72" s="189" t="s">
        <v>185</v>
      </c>
      <c r="AP72" s="185"/>
      <c r="AQ72" s="185"/>
      <c r="AR72" s="185"/>
      <c r="AS72" s="185"/>
      <c r="AT72" s="185"/>
      <c r="AU72" s="185"/>
      <c r="AV72" s="185"/>
      <c r="AW72" s="185"/>
      <c r="AX72" s="185"/>
      <c r="AY72" s="185"/>
      <c r="AZ72" s="185"/>
      <c r="BA72" s="185"/>
      <c r="BB72" s="185"/>
      <c r="BC72" s="185"/>
      <c r="BD72" s="185"/>
      <c r="BE72" s="185"/>
      <c r="BF72" s="185"/>
      <c r="BG72" s="185"/>
      <c r="BH72" s="185"/>
      <c r="BI72" s="185"/>
      <c r="BJ72" s="185"/>
      <c r="BK72" s="185"/>
      <c r="BL72" s="185"/>
      <c r="BM72" s="185"/>
      <c r="BN72" s="185"/>
      <c r="BO72" s="185"/>
      <c r="BP72" s="185"/>
      <c r="BQ72" s="185"/>
    </row>
    <row r="73" spans="1:69" s="186" customFormat="1" ht="42.75" customHeight="1">
      <c r="A73" s="124" t="s">
        <v>419</v>
      </c>
      <c r="B73" s="191" t="s">
        <v>420</v>
      </c>
      <c r="C73" s="193" t="s">
        <v>185</v>
      </c>
      <c r="D73" s="193" t="s">
        <v>185</v>
      </c>
      <c r="E73" s="189">
        <v>2021</v>
      </c>
      <c r="F73" s="189" t="s">
        <v>185</v>
      </c>
      <c r="G73" s="197" t="s">
        <v>185</v>
      </c>
      <c r="H73" s="196" t="s">
        <v>185</v>
      </c>
      <c r="I73" s="197" t="s">
        <v>185</v>
      </c>
      <c r="J73" s="196" t="s">
        <v>185</v>
      </c>
      <c r="K73" s="610">
        <f>726.034/1000</f>
        <v>0.72603399999999996</v>
      </c>
      <c r="L73" s="611" t="s">
        <v>185</v>
      </c>
      <c r="M73" s="611">
        <f>222.167/1000</f>
        <v>0.222167</v>
      </c>
      <c r="N73" s="611">
        <f>503.868/1000</f>
        <v>0.50386799999999998</v>
      </c>
      <c r="O73" s="613" t="s">
        <v>185</v>
      </c>
      <c r="P73" s="610" t="s">
        <v>185</v>
      </c>
      <c r="Q73" s="610" t="s">
        <v>185</v>
      </c>
      <c r="R73" s="610" t="s">
        <v>185</v>
      </c>
      <c r="S73" s="610" t="s">
        <v>185</v>
      </c>
      <c r="T73" s="610" t="s">
        <v>185</v>
      </c>
      <c r="U73" s="610" t="s">
        <v>185</v>
      </c>
      <c r="V73" s="610" t="s">
        <v>185</v>
      </c>
      <c r="W73" s="610" t="s">
        <v>185</v>
      </c>
      <c r="X73" s="610" t="s">
        <v>185</v>
      </c>
      <c r="Y73" s="610" t="s">
        <v>185</v>
      </c>
      <c r="Z73" s="610" t="s">
        <v>185</v>
      </c>
      <c r="AA73" s="610" t="s">
        <v>185</v>
      </c>
      <c r="AB73" s="610" t="s">
        <v>185</v>
      </c>
      <c r="AC73" s="613" t="s">
        <v>185</v>
      </c>
      <c r="AD73" s="610" t="s">
        <v>185</v>
      </c>
      <c r="AE73" s="613">
        <f>726.034/1000</f>
        <v>0.72603399999999996</v>
      </c>
      <c r="AF73" s="610" t="s">
        <v>185</v>
      </c>
      <c r="AG73" s="613" t="s">
        <v>185</v>
      </c>
      <c r="AH73" s="610" t="s">
        <v>185</v>
      </c>
      <c r="AI73" s="613" t="s">
        <v>185</v>
      </c>
      <c r="AJ73" s="611" t="s">
        <v>185</v>
      </c>
      <c r="AK73" s="613" t="s">
        <v>185</v>
      </c>
      <c r="AL73" s="613" t="s">
        <v>185</v>
      </c>
      <c r="AM73" s="613">
        <f t="shared" si="6"/>
        <v>0.72603399999999996</v>
      </c>
      <c r="AN73" s="613">
        <f t="shared" si="6"/>
        <v>0.72603399999999996</v>
      </c>
      <c r="AO73" s="189" t="s">
        <v>185</v>
      </c>
      <c r="AP73" s="185"/>
      <c r="AQ73" s="185"/>
      <c r="AR73" s="185"/>
      <c r="AS73" s="185"/>
      <c r="AT73" s="185"/>
      <c r="AU73" s="185"/>
      <c r="AV73" s="185"/>
      <c r="AW73" s="185"/>
      <c r="AX73" s="185"/>
      <c r="AY73" s="185"/>
      <c r="AZ73" s="185"/>
      <c r="BA73" s="185"/>
      <c r="BB73" s="185"/>
      <c r="BC73" s="185"/>
      <c r="BD73" s="185"/>
      <c r="BE73" s="185"/>
      <c r="BF73" s="185"/>
      <c r="BG73" s="185"/>
      <c r="BH73" s="185"/>
      <c r="BI73" s="185"/>
      <c r="BJ73" s="185"/>
      <c r="BK73" s="185"/>
      <c r="BL73" s="185"/>
      <c r="BM73" s="185"/>
      <c r="BN73" s="185"/>
      <c r="BO73" s="185"/>
      <c r="BP73" s="185"/>
      <c r="BQ73" s="185"/>
    </row>
    <row r="74" spans="1:69" s="186" customFormat="1" ht="42.75" customHeight="1">
      <c r="A74" s="124" t="s">
        <v>228</v>
      </c>
      <c r="B74" s="191" t="s">
        <v>488</v>
      </c>
      <c r="C74" s="193" t="s">
        <v>185</v>
      </c>
      <c r="D74" s="193" t="s">
        <v>185</v>
      </c>
      <c r="E74" s="189" t="s">
        <v>485</v>
      </c>
      <c r="F74" s="189" t="s">
        <v>485</v>
      </c>
      <c r="G74" s="197" t="s">
        <v>185</v>
      </c>
      <c r="H74" s="196" t="s">
        <v>185</v>
      </c>
      <c r="I74" s="197" t="s">
        <v>185</v>
      </c>
      <c r="J74" s="196" t="s">
        <v>185</v>
      </c>
      <c r="K74" s="610">
        <f>487.111/1000</f>
        <v>0.48711100000000002</v>
      </c>
      <c r="L74" s="611" t="s">
        <v>185</v>
      </c>
      <c r="M74" s="611">
        <f>149.056/1000</f>
        <v>0.14905600000000002</v>
      </c>
      <c r="N74" s="611">
        <f>338.055/1000</f>
        <v>0.33805499999999999</v>
      </c>
      <c r="O74" s="613" t="s">
        <v>185</v>
      </c>
      <c r="P74" s="610" t="s">
        <v>185</v>
      </c>
      <c r="Q74" s="610" t="s">
        <v>185</v>
      </c>
      <c r="R74" s="610" t="s">
        <v>185</v>
      </c>
      <c r="S74" s="610" t="s">
        <v>185</v>
      </c>
      <c r="T74" s="610" t="s">
        <v>185</v>
      </c>
      <c r="U74" s="610" t="s">
        <v>185</v>
      </c>
      <c r="V74" s="610" t="s">
        <v>185</v>
      </c>
      <c r="W74" s="610" t="s">
        <v>185</v>
      </c>
      <c r="X74" s="610" t="s">
        <v>185</v>
      </c>
      <c r="Y74" s="610" t="s">
        <v>185</v>
      </c>
      <c r="Z74" s="610" t="s">
        <v>185</v>
      </c>
      <c r="AA74" s="610" t="s">
        <v>185</v>
      </c>
      <c r="AB74" s="610" t="s">
        <v>185</v>
      </c>
      <c r="AC74" s="613">
        <f>0.09742214</f>
        <v>9.7422140000000004E-2</v>
      </c>
      <c r="AD74" s="610" t="s">
        <v>185</v>
      </c>
      <c r="AE74" s="613">
        <f>0.09742214</f>
        <v>9.7422140000000004E-2</v>
      </c>
      <c r="AF74" s="610" t="s">
        <v>185</v>
      </c>
      <c r="AG74" s="613">
        <f>0.09742214</f>
        <v>9.7422140000000004E-2</v>
      </c>
      <c r="AH74" s="610" t="s">
        <v>185</v>
      </c>
      <c r="AI74" s="613">
        <f>0.09742214</f>
        <v>9.7422140000000004E-2</v>
      </c>
      <c r="AJ74" s="611">
        <f>0.09742214</f>
        <v>9.7422140000000004E-2</v>
      </c>
      <c r="AK74" s="613">
        <f>0.09742214</f>
        <v>9.7422140000000004E-2</v>
      </c>
      <c r="AL74" s="613">
        <f>0.09742214</f>
        <v>9.7422140000000004E-2</v>
      </c>
      <c r="AM74" s="613">
        <f>487.111/1000</f>
        <v>0.48711100000000002</v>
      </c>
      <c r="AN74" s="613">
        <f>487.111/1000</f>
        <v>0.48711100000000002</v>
      </c>
      <c r="AO74" s="189" t="s">
        <v>185</v>
      </c>
      <c r="AP74" s="185"/>
      <c r="AQ74" s="185"/>
      <c r="AR74" s="185"/>
      <c r="AS74" s="185"/>
      <c r="AT74" s="185"/>
      <c r="AU74" s="185"/>
      <c r="AV74" s="185"/>
      <c r="AW74" s="185"/>
      <c r="AX74" s="185"/>
      <c r="AY74" s="185"/>
      <c r="AZ74" s="185"/>
      <c r="BA74" s="185"/>
      <c r="BB74" s="185"/>
      <c r="BC74" s="185"/>
      <c r="BD74" s="185"/>
      <c r="BE74" s="185"/>
      <c r="BF74" s="185"/>
      <c r="BG74" s="185"/>
      <c r="BH74" s="185"/>
      <c r="BI74" s="185"/>
      <c r="BJ74" s="185"/>
      <c r="BK74" s="185"/>
      <c r="BL74" s="185"/>
      <c r="BM74" s="185"/>
      <c r="BN74" s="185"/>
      <c r="BO74" s="185"/>
      <c r="BP74" s="185"/>
      <c r="BQ74" s="185"/>
    </row>
    <row r="75" spans="1:69" s="186" customFormat="1" ht="42.75" customHeight="1">
      <c r="A75" s="67" t="s">
        <v>422</v>
      </c>
      <c r="B75" s="68" t="s">
        <v>423</v>
      </c>
      <c r="C75" s="193" t="s">
        <v>185</v>
      </c>
      <c r="D75" s="193" t="s">
        <v>185</v>
      </c>
      <c r="E75" s="189">
        <v>2020</v>
      </c>
      <c r="F75" s="189" t="s">
        <v>185</v>
      </c>
      <c r="G75" s="197" t="s">
        <v>185</v>
      </c>
      <c r="H75" s="196" t="s">
        <v>185</v>
      </c>
      <c r="I75" s="197" t="s">
        <v>185</v>
      </c>
      <c r="J75" s="196" t="s">
        <v>185</v>
      </c>
      <c r="K75" s="610">
        <v>0.24</v>
      </c>
      <c r="L75" s="611" t="s">
        <v>185</v>
      </c>
      <c r="M75" s="611" t="s">
        <v>185</v>
      </c>
      <c r="N75" s="611">
        <v>0.24</v>
      </c>
      <c r="O75" s="613" t="s">
        <v>185</v>
      </c>
      <c r="P75" s="610" t="s">
        <v>185</v>
      </c>
      <c r="Q75" s="610" t="s">
        <v>185</v>
      </c>
      <c r="R75" s="610" t="s">
        <v>185</v>
      </c>
      <c r="S75" s="610" t="s">
        <v>185</v>
      </c>
      <c r="T75" s="610" t="s">
        <v>185</v>
      </c>
      <c r="U75" s="610" t="s">
        <v>185</v>
      </c>
      <c r="V75" s="610" t="s">
        <v>185</v>
      </c>
      <c r="W75" s="610" t="s">
        <v>185</v>
      </c>
      <c r="X75" s="610" t="s">
        <v>185</v>
      </c>
      <c r="Y75" s="610" t="s">
        <v>185</v>
      </c>
      <c r="Z75" s="610" t="s">
        <v>185</v>
      </c>
      <c r="AA75" s="610" t="s">
        <v>185</v>
      </c>
      <c r="AB75" s="610" t="s">
        <v>185</v>
      </c>
      <c r="AC75" s="613">
        <v>0.24</v>
      </c>
      <c r="AD75" s="610" t="s">
        <v>185</v>
      </c>
      <c r="AE75" s="613" t="s">
        <v>185</v>
      </c>
      <c r="AF75" s="610" t="s">
        <v>185</v>
      </c>
      <c r="AG75" s="613" t="s">
        <v>185</v>
      </c>
      <c r="AH75" s="610" t="s">
        <v>185</v>
      </c>
      <c r="AI75" s="613" t="s">
        <v>185</v>
      </c>
      <c r="AJ75" s="610" t="s">
        <v>185</v>
      </c>
      <c r="AK75" s="613" t="s">
        <v>185</v>
      </c>
      <c r="AL75" s="610" t="s">
        <v>185</v>
      </c>
      <c r="AM75" s="613">
        <v>0.24</v>
      </c>
      <c r="AN75" s="613">
        <v>0.24</v>
      </c>
      <c r="AO75" s="189" t="s">
        <v>185</v>
      </c>
      <c r="AP75" s="185"/>
      <c r="AQ75" s="185"/>
      <c r="AR75" s="185"/>
      <c r="AS75" s="185"/>
      <c r="AT75" s="185"/>
      <c r="AU75" s="185"/>
      <c r="AV75" s="185"/>
      <c r="AW75" s="185"/>
      <c r="AX75" s="185"/>
      <c r="AY75" s="185"/>
      <c r="AZ75" s="185"/>
      <c r="BA75" s="185"/>
      <c r="BB75" s="185"/>
      <c r="BC75" s="185"/>
      <c r="BD75" s="185"/>
      <c r="BE75" s="185"/>
      <c r="BF75" s="185"/>
      <c r="BG75" s="185"/>
      <c r="BH75" s="185"/>
      <c r="BI75" s="185"/>
      <c r="BJ75" s="185"/>
      <c r="BK75" s="185"/>
      <c r="BL75" s="185"/>
      <c r="BM75" s="185"/>
      <c r="BN75" s="185"/>
      <c r="BO75" s="185"/>
      <c r="BP75" s="185"/>
      <c r="BQ75" s="185"/>
    </row>
    <row r="76" spans="1:69" s="282" customFormat="1" ht="21" customHeight="1">
      <c r="A76" s="67"/>
      <c r="B76" s="74"/>
      <c r="C76" s="124"/>
      <c r="D76" s="193"/>
      <c r="E76" s="129"/>
      <c r="F76" s="189"/>
      <c r="G76" s="189"/>
      <c r="H76" s="189"/>
      <c r="I76" s="189"/>
      <c r="J76" s="189"/>
      <c r="K76" s="610"/>
      <c r="L76" s="610"/>
      <c r="M76" s="611"/>
      <c r="N76" s="611"/>
      <c r="O76" s="611"/>
      <c r="P76" s="610"/>
      <c r="Q76" s="610"/>
      <c r="R76" s="610"/>
      <c r="S76" s="610"/>
      <c r="T76" s="610"/>
      <c r="U76" s="610"/>
      <c r="V76" s="610"/>
      <c r="W76" s="610"/>
      <c r="X76" s="610"/>
      <c r="Y76" s="610"/>
      <c r="Z76" s="610"/>
      <c r="AA76" s="610"/>
      <c r="AB76" s="610"/>
      <c r="AC76" s="611"/>
      <c r="AD76" s="610"/>
      <c r="AE76" s="611"/>
      <c r="AF76" s="610"/>
      <c r="AG76" s="611"/>
      <c r="AH76" s="610"/>
      <c r="AI76" s="612"/>
      <c r="AJ76" s="611"/>
      <c r="AK76" s="611"/>
      <c r="AL76" s="611"/>
      <c r="AM76" s="611"/>
      <c r="AN76" s="610"/>
      <c r="AO76" s="198"/>
    </row>
    <row r="77" spans="1:69" s="186" customFormat="1" ht="42.75" customHeight="1">
      <c r="A77" s="67" t="s">
        <v>230</v>
      </c>
      <c r="B77" s="74" t="s">
        <v>231</v>
      </c>
      <c r="C77" s="124" t="s">
        <v>185</v>
      </c>
      <c r="D77" s="193" t="s">
        <v>185</v>
      </c>
      <c r="E77" s="129">
        <v>2023</v>
      </c>
      <c r="F77" s="189" t="s">
        <v>185</v>
      </c>
      <c r="G77" s="189" t="s">
        <v>185</v>
      </c>
      <c r="H77" s="189" t="s">
        <v>185</v>
      </c>
      <c r="I77" s="189" t="s">
        <v>185</v>
      </c>
      <c r="J77" s="189" t="s">
        <v>185</v>
      </c>
      <c r="K77" s="610">
        <f t="shared" ref="K77:K87" si="7">907.475/1000</f>
        <v>0.90747500000000003</v>
      </c>
      <c r="L77" s="610" t="s">
        <v>185</v>
      </c>
      <c r="M77" s="611">
        <f t="shared" ref="M77:M87" si="8">87.34/1000</f>
        <v>8.7340000000000001E-2</v>
      </c>
      <c r="N77" s="611">
        <f t="shared" ref="N77:N87" si="9">820.135/1000</f>
        <v>0.82013499999999995</v>
      </c>
      <c r="O77" s="611" t="s">
        <v>185</v>
      </c>
      <c r="P77" s="610" t="s">
        <v>185</v>
      </c>
      <c r="Q77" s="610" t="s">
        <v>185</v>
      </c>
      <c r="R77" s="610" t="s">
        <v>185</v>
      </c>
      <c r="S77" s="610" t="s">
        <v>185</v>
      </c>
      <c r="T77" s="610" t="s">
        <v>185</v>
      </c>
      <c r="U77" s="610" t="s">
        <v>185</v>
      </c>
      <c r="V77" s="610" t="s">
        <v>185</v>
      </c>
      <c r="W77" s="610" t="s">
        <v>185</v>
      </c>
      <c r="X77" s="610" t="s">
        <v>185</v>
      </c>
      <c r="Y77" s="610" t="s">
        <v>185</v>
      </c>
      <c r="Z77" s="610" t="s">
        <v>185</v>
      </c>
      <c r="AA77" s="610" t="s">
        <v>185</v>
      </c>
      <c r="AB77" s="610" t="s">
        <v>185</v>
      </c>
      <c r="AC77" s="611" t="s">
        <v>185</v>
      </c>
      <c r="AD77" s="610" t="s">
        <v>185</v>
      </c>
      <c r="AE77" s="611" t="s">
        <v>185</v>
      </c>
      <c r="AF77" s="610" t="s">
        <v>185</v>
      </c>
      <c r="AG77" s="611" t="s">
        <v>185</v>
      </c>
      <c r="AH77" s="610" t="s">
        <v>185</v>
      </c>
      <c r="AI77" s="612" t="s">
        <v>185</v>
      </c>
      <c r="AJ77" s="611">
        <f t="shared" ref="AJ77:AJ81" si="10">907.475/1000</f>
        <v>0.90747500000000003</v>
      </c>
      <c r="AK77" s="611" t="s">
        <v>185</v>
      </c>
      <c r="AL77" s="611" t="s">
        <v>185</v>
      </c>
      <c r="AM77" s="611" t="s">
        <v>185</v>
      </c>
      <c r="AN77" s="610">
        <f t="shared" ref="AN77:AN87" si="11">907.475/1000</f>
        <v>0.90747500000000003</v>
      </c>
      <c r="AO77" s="198" t="s">
        <v>489</v>
      </c>
      <c r="AP77" s="185"/>
      <c r="AQ77" s="185"/>
      <c r="AR77" s="185"/>
      <c r="AS77" s="185"/>
      <c r="AT77" s="185"/>
      <c r="AU77" s="185"/>
      <c r="AV77" s="185"/>
      <c r="AW77" s="185"/>
      <c r="AX77" s="185"/>
      <c r="AY77" s="185"/>
      <c r="AZ77" s="185"/>
      <c r="BA77" s="185"/>
      <c r="BB77" s="185"/>
      <c r="BC77" s="185"/>
      <c r="BD77" s="185"/>
      <c r="BE77" s="185"/>
      <c r="BF77" s="185"/>
      <c r="BG77" s="185"/>
      <c r="BH77" s="185"/>
      <c r="BI77" s="185"/>
      <c r="BJ77" s="185"/>
      <c r="BK77" s="185"/>
      <c r="BL77" s="185"/>
      <c r="BM77" s="185"/>
      <c r="BN77" s="185"/>
      <c r="BO77" s="185"/>
      <c r="BP77" s="185"/>
      <c r="BQ77" s="185"/>
    </row>
    <row r="78" spans="1:69" s="186" customFormat="1" ht="42.75" customHeight="1">
      <c r="A78" s="67" t="s">
        <v>232</v>
      </c>
      <c r="B78" s="74" t="s">
        <v>233</v>
      </c>
      <c r="C78" s="124" t="s">
        <v>185</v>
      </c>
      <c r="D78" s="193" t="s">
        <v>185</v>
      </c>
      <c r="E78" s="129">
        <v>2023</v>
      </c>
      <c r="F78" s="189" t="s">
        <v>185</v>
      </c>
      <c r="G78" s="189" t="s">
        <v>185</v>
      </c>
      <c r="H78" s="189" t="s">
        <v>185</v>
      </c>
      <c r="I78" s="189" t="s">
        <v>185</v>
      </c>
      <c r="J78" s="189" t="s">
        <v>185</v>
      </c>
      <c r="K78" s="610">
        <f t="shared" si="7"/>
        <v>0.90747500000000003</v>
      </c>
      <c r="L78" s="610" t="s">
        <v>185</v>
      </c>
      <c r="M78" s="611">
        <f t="shared" si="8"/>
        <v>8.7340000000000001E-2</v>
      </c>
      <c r="N78" s="611">
        <f t="shared" si="9"/>
        <v>0.82013499999999995</v>
      </c>
      <c r="O78" s="611" t="s">
        <v>185</v>
      </c>
      <c r="P78" s="610" t="s">
        <v>185</v>
      </c>
      <c r="Q78" s="610" t="s">
        <v>185</v>
      </c>
      <c r="R78" s="610" t="s">
        <v>185</v>
      </c>
      <c r="S78" s="610" t="s">
        <v>185</v>
      </c>
      <c r="T78" s="610" t="s">
        <v>185</v>
      </c>
      <c r="U78" s="610" t="s">
        <v>185</v>
      </c>
      <c r="V78" s="610" t="s">
        <v>185</v>
      </c>
      <c r="W78" s="610" t="s">
        <v>185</v>
      </c>
      <c r="X78" s="610" t="s">
        <v>185</v>
      </c>
      <c r="Y78" s="610" t="s">
        <v>185</v>
      </c>
      <c r="Z78" s="610" t="s">
        <v>185</v>
      </c>
      <c r="AA78" s="610" t="s">
        <v>185</v>
      </c>
      <c r="AB78" s="610" t="s">
        <v>185</v>
      </c>
      <c r="AC78" s="611" t="s">
        <v>185</v>
      </c>
      <c r="AD78" s="610" t="s">
        <v>185</v>
      </c>
      <c r="AE78" s="611" t="s">
        <v>185</v>
      </c>
      <c r="AF78" s="610" t="s">
        <v>185</v>
      </c>
      <c r="AG78" s="611" t="s">
        <v>185</v>
      </c>
      <c r="AH78" s="610" t="s">
        <v>185</v>
      </c>
      <c r="AI78" s="612" t="s">
        <v>185</v>
      </c>
      <c r="AJ78" s="611">
        <f t="shared" si="10"/>
        <v>0.90747500000000003</v>
      </c>
      <c r="AK78" s="611" t="s">
        <v>185</v>
      </c>
      <c r="AL78" s="611" t="s">
        <v>185</v>
      </c>
      <c r="AM78" s="611" t="s">
        <v>185</v>
      </c>
      <c r="AN78" s="610">
        <f t="shared" si="11"/>
        <v>0.90747500000000003</v>
      </c>
      <c r="AO78" s="198" t="s">
        <v>489</v>
      </c>
      <c r="AP78" s="185"/>
      <c r="AQ78" s="185"/>
      <c r="AR78" s="185"/>
      <c r="AS78" s="185"/>
      <c r="AT78" s="185"/>
      <c r="AU78" s="185"/>
      <c r="AV78" s="185"/>
      <c r="AW78" s="185"/>
      <c r="AX78" s="185"/>
      <c r="AY78" s="185"/>
      <c r="AZ78" s="185"/>
      <c r="BA78" s="185"/>
      <c r="BB78" s="185"/>
      <c r="BC78" s="185"/>
      <c r="BD78" s="185"/>
      <c r="BE78" s="185"/>
      <c r="BF78" s="185"/>
      <c r="BG78" s="185"/>
      <c r="BH78" s="185"/>
      <c r="BI78" s="185"/>
      <c r="BJ78" s="185"/>
      <c r="BK78" s="185"/>
      <c r="BL78" s="185"/>
      <c r="BM78" s="185"/>
      <c r="BN78" s="185"/>
      <c r="BO78" s="185"/>
      <c r="BP78" s="185"/>
      <c r="BQ78" s="185"/>
    </row>
    <row r="79" spans="1:69" s="186" customFormat="1" ht="42.75" customHeight="1">
      <c r="A79" s="67" t="s">
        <v>234</v>
      </c>
      <c r="B79" s="74" t="s">
        <v>235</v>
      </c>
      <c r="C79" s="124" t="s">
        <v>185</v>
      </c>
      <c r="D79" s="193" t="s">
        <v>185</v>
      </c>
      <c r="E79" s="129">
        <v>2023</v>
      </c>
      <c r="F79" s="189" t="s">
        <v>185</v>
      </c>
      <c r="G79" s="189" t="s">
        <v>185</v>
      </c>
      <c r="H79" s="189" t="s">
        <v>185</v>
      </c>
      <c r="I79" s="189" t="s">
        <v>185</v>
      </c>
      <c r="J79" s="189" t="s">
        <v>185</v>
      </c>
      <c r="K79" s="610">
        <f t="shared" si="7"/>
        <v>0.90747500000000003</v>
      </c>
      <c r="L79" s="610" t="s">
        <v>185</v>
      </c>
      <c r="M79" s="611">
        <f t="shared" si="8"/>
        <v>8.7340000000000001E-2</v>
      </c>
      <c r="N79" s="611">
        <f t="shared" si="9"/>
        <v>0.82013499999999995</v>
      </c>
      <c r="O79" s="611" t="s">
        <v>185</v>
      </c>
      <c r="P79" s="610" t="s">
        <v>185</v>
      </c>
      <c r="Q79" s="610" t="s">
        <v>185</v>
      </c>
      <c r="R79" s="610" t="s">
        <v>185</v>
      </c>
      <c r="S79" s="610" t="s">
        <v>185</v>
      </c>
      <c r="T79" s="610" t="s">
        <v>185</v>
      </c>
      <c r="U79" s="610" t="s">
        <v>185</v>
      </c>
      <c r="V79" s="610" t="s">
        <v>185</v>
      </c>
      <c r="W79" s="610" t="s">
        <v>185</v>
      </c>
      <c r="X79" s="610" t="s">
        <v>185</v>
      </c>
      <c r="Y79" s="610" t="s">
        <v>185</v>
      </c>
      <c r="Z79" s="610" t="s">
        <v>185</v>
      </c>
      <c r="AA79" s="610" t="s">
        <v>185</v>
      </c>
      <c r="AB79" s="610" t="s">
        <v>185</v>
      </c>
      <c r="AC79" s="611" t="s">
        <v>185</v>
      </c>
      <c r="AD79" s="610" t="s">
        <v>185</v>
      </c>
      <c r="AE79" s="611" t="s">
        <v>185</v>
      </c>
      <c r="AF79" s="610" t="s">
        <v>185</v>
      </c>
      <c r="AG79" s="611" t="s">
        <v>185</v>
      </c>
      <c r="AH79" s="610" t="s">
        <v>185</v>
      </c>
      <c r="AI79" s="612" t="s">
        <v>185</v>
      </c>
      <c r="AJ79" s="611">
        <f t="shared" si="10"/>
        <v>0.90747500000000003</v>
      </c>
      <c r="AK79" s="611" t="s">
        <v>185</v>
      </c>
      <c r="AL79" s="611" t="s">
        <v>185</v>
      </c>
      <c r="AM79" s="611" t="s">
        <v>185</v>
      </c>
      <c r="AN79" s="610">
        <f t="shared" si="11"/>
        <v>0.90747500000000003</v>
      </c>
      <c r="AO79" s="198" t="s">
        <v>489</v>
      </c>
      <c r="AP79" s="185"/>
      <c r="AQ79" s="185"/>
      <c r="AR79" s="185"/>
      <c r="AS79" s="185"/>
      <c r="AT79" s="185"/>
      <c r="AU79" s="185"/>
      <c r="AV79" s="185"/>
      <c r="AW79" s="185"/>
      <c r="AX79" s="185"/>
      <c r="AY79" s="185"/>
      <c r="AZ79" s="185"/>
      <c r="BA79" s="185"/>
      <c r="BB79" s="185"/>
      <c r="BC79" s="185"/>
      <c r="BD79" s="185"/>
      <c r="BE79" s="185"/>
      <c r="BF79" s="185"/>
      <c r="BG79" s="185"/>
      <c r="BH79" s="185"/>
      <c r="BI79" s="185"/>
      <c r="BJ79" s="185"/>
      <c r="BK79" s="185"/>
      <c r="BL79" s="185"/>
      <c r="BM79" s="185"/>
      <c r="BN79" s="185"/>
      <c r="BO79" s="185"/>
      <c r="BP79" s="185"/>
      <c r="BQ79" s="185"/>
    </row>
    <row r="80" spans="1:69" s="186" customFormat="1" ht="42.75" customHeight="1">
      <c r="A80" s="67" t="s">
        <v>236</v>
      </c>
      <c r="B80" s="74" t="s">
        <v>237</v>
      </c>
      <c r="C80" s="124" t="s">
        <v>185</v>
      </c>
      <c r="D80" s="193" t="s">
        <v>185</v>
      </c>
      <c r="E80" s="129">
        <v>2023</v>
      </c>
      <c r="F80" s="189" t="s">
        <v>185</v>
      </c>
      <c r="G80" s="189" t="s">
        <v>185</v>
      </c>
      <c r="H80" s="189" t="s">
        <v>185</v>
      </c>
      <c r="I80" s="189" t="s">
        <v>185</v>
      </c>
      <c r="J80" s="189" t="s">
        <v>185</v>
      </c>
      <c r="K80" s="610">
        <f t="shared" si="7"/>
        <v>0.90747500000000003</v>
      </c>
      <c r="L80" s="610" t="s">
        <v>185</v>
      </c>
      <c r="M80" s="611">
        <f t="shared" si="8"/>
        <v>8.7340000000000001E-2</v>
      </c>
      <c r="N80" s="611">
        <f t="shared" si="9"/>
        <v>0.82013499999999995</v>
      </c>
      <c r="O80" s="611" t="s">
        <v>185</v>
      </c>
      <c r="P80" s="610" t="s">
        <v>185</v>
      </c>
      <c r="Q80" s="610" t="s">
        <v>185</v>
      </c>
      <c r="R80" s="610" t="s">
        <v>185</v>
      </c>
      <c r="S80" s="610" t="s">
        <v>185</v>
      </c>
      <c r="T80" s="610" t="s">
        <v>185</v>
      </c>
      <c r="U80" s="610" t="s">
        <v>185</v>
      </c>
      <c r="V80" s="610" t="s">
        <v>185</v>
      </c>
      <c r="W80" s="610" t="s">
        <v>185</v>
      </c>
      <c r="X80" s="610" t="s">
        <v>185</v>
      </c>
      <c r="Y80" s="610" t="s">
        <v>185</v>
      </c>
      <c r="Z80" s="610" t="s">
        <v>185</v>
      </c>
      <c r="AA80" s="610" t="s">
        <v>185</v>
      </c>
      <c r="AB80" s="610" t="s">
        <v>185</v>
      </c>
      <c r="AC80" s="611" t="s">
        <v>185</v>
      </c>
      <c r="AD80" s="610" t="s">
        <v>185</v>
      </c>
      <c r="AE80" s="611" t="s">
        <v>185</v>
      </c>
      <c r="AF80" s="610" t="s">
        <v>185</v>
      </c>
      <c r="AG80" s="611" t="s">
        <v>185</v>
      </c>
      <c r="AH80" s="610" t="s">
        <v>185</v>
      </c>
      <c r="AI80" s="612" t="s">
        <v>185</v>
      </c>
      <c r="AJ80" s="611">
        <f t="shared" si="10"/>
        <v>0.90747500000000003</v>
      </c>
      <c r="AK80" s="611" t="s">
        <v>185</v>
      </c>
      <c r="AL80" s="611" t="s">
        <v>185</v>
      </c>
      <c r="AM80" s="611" t="s">
        <v>185</v>
      </c>
      <c r="AN80" s="610">
        <f t="shared" si="11"/>
        <v>0.90747500000000003</v>
      </c>
      <c r="AO80" s="198" t="s">
        <v>489</v>
      </c>
      <c r="AP80" s="185"/>
      <c r="AQ80" s="185"/>
      <c r="AR80" s="185"/>
      <c r="AS80" s="185"/>
      <c r="AT80" s="185"/>
      <c r="AU80" s="185"/>
      <c r="AV80" s="185"/>
      <c r="AW80" s="185"/>
      <c r="AX80" s="185"/>
      <c r="AY80" s="185"/>
      <c r="AZ80" s="185"/>
      <c r="BA80" s="185"/>
      <c r="BB80" s="185"/>
      <c r="BC80" s="185"/>
      <c r="BD80" s="185"/>
      <c r="BE80" s="185"/>
      <c r="BF80" s="185"/>
      <c r="BG80" s="185"/>
      <c r="BH80" s="185"/>
      <c r="BI80" s="185"/>
      <c r="BJ80" s="185"/>
      <c r="BK80" s="185"/>
      <c r="BL80" s="185"/>
      <c r="BM80" s="185"/>
      <c r="BN80" s="185"/>
      <c r="BO80" s="185"/>
      <c r="BP80" s="185"/>
      <c r="BQ80" s="185"/>
    </row>
    <row r="81" spans="1:69" s="186" customFormat="1" ht="42.75" customHeight="1">
      <c r="A81" s="67" t="s">
        <v>238</v>
      </c>
      <c r="B81" s="74" t="s">
        <v>239</v>
      </c>
      <c r="C81" s="124" t="s">
        <v>185</v>
      </c>
      <c r="D81" s="193" t="s">
        <v>185</v>
      </c>
      <c r="E81" s="129">
        <v>2023</v>
      </c>
      <c r="F81" s="189" t="s">
        <v>185</v>
      </c>
      <c r="G81" s="189" t="s">
        <v>185</v>
      </c>
      <c r="H81" s="189" t="s">
        <v>185</v>
      </c>
      <c r="I81" s="189" t="s">
        <v>185</v>
      </c>
      <c r="J81" s="189" t="s">
        <v>185</v>
      </c>
      <c r="K81" s="610">
        <f t="shared" si="7"/>
        <v>0.90747500000000003</v>
      </c>
      <c r="L81" s="610" t="s">
        <v>185</v>
      </c>
      <c r="M81" s="611">
        <f t="shared" si="8"/>
        <v>8.7340000000000001E-2</v>
      </c>
      <c r="N81" s="611">
        <f t="shared" si="9"/>
        <v>0.82013499999999995</v>
      </c>
      <c r="O81" s="611" t="s">
        <v>185</v>
      </c>
      <c r="P81" s="610" t="s">
        <v>185</v>
      </c>
      <c r="Q81" s="610" t="s">
        <v>185</v>
      </c>
      <c r="R81" s="610" t="s">
        <v>185</v>
      </c>
      <c r="S81" s="610" t="s">
        <v>185</v>
      </c>
      <c r="T81" s="610" t="s">
        <v>185</v>
      </c>
      <c r="U81" s="610" t="s">
        <v>185</v>
      </c>
      <c r="V81" s="610" t="s">
        <v>185</v>
      </c>
      <c r="W81" s="610" t="s">
        <v>185</v>
      </c>
      <c r="X81" s="610" t="s">
        <v>185</v>
      </c>
      <c r="Y81" s="610" t="s">
        <v>185</v>
      </c>
      <c r="Z81" s="610" t="s">
        <v>185</v>
      </c>
      <c r="AA81" s="610" t="s">
        <v>185</v>
      </c>
      <c r="AB81" s="610" t="s">
        <v>185</v>
      </c>
      <c r="AC81" s="611" t="s">
        <v>185</v>
      </c>
      <c r="AD81" s="610" t="s">
        <v>185</v>
      </c>
      <c r="AE81" s="611" t="s">
        <v>185</v>
      </c>
      <c r="AF81" s="610" t="s">
        <v>185</v>
      </c>
      <c r="AG81" s="611" t="s">
        <v>185</v>
      </c>
      <c r="AH81" s="610" t="s">
        <v>185</v>
      </c>
      <c r="AI81" s="612" t="s">
        <v>185</v>
      </c>
      <c r="AJ81" s="611">
        <f t="shared" si="10"/>
        <v>0.90747500000000003</v>
      </c>
      <c r="AK81" s="611" t="s">
        <v>185</v>
      </c>
      <c r="AL81" s="611" t="s">
        <v>185</v>
      </c>
      <c r="AM81" s="611" t="s">
        <v>185</v>
      </c>
      <c r="AN81" s="610">
        <f t="shared" si="11"/>
        <v>0.90747500000000003</v>
      </c>
      <c r="AO81" s="198" t="s">
        <v>489</v>
      </c>
      <c r="AP81" s="185"/>
      <c r="AQ81" s="185"/>
      <c r="AR81" s="185"/>
      <c r="AS81" s="185"/>
      <c r="AT81" s="185"/>
      <c r="AU81" s="185"/>
      <c r="AV81" s="185"/>
      <c r="AW81" s="185"/>
      <c r="AX81" s="185"/>
      <c r="AY81" s="185"/>
      <c r="AZ81" s="185"/>
      <c r="BA81" s="185"/>
      <c r="BB81" s="185"/>
      <c r="BC81" s="185"/>
      <c r="BD81" s="185"/>
      <c r="BE81" s="185"/>
      <c r="BF81" s="185"/>
      <c r="BG81" s="185"/>
      <c r="BH81" s="185"/>
      <c r="BI81" s="185"/>
      <c r="BJ81" s="185"/>
      <c r="BK81" s="185"/>
      <c r="BL81" s="185"/>
      <c r="BM81" s="185"/>
      <c r="BN81" s="185"/>
      <c r="BO81" s="185"/>
      <c r="BP81" s="185"/>
      <c r="BQ81" s="185"/>
    </row>
    <row r="82" spans="1:69" s="186" customFormat="1" ht="42.75" customHeight="1">
      <c r="A82" s="67" t="s">
        <v>427</v>
      </c>
      <c r="B82" s="74" t="s">
        <v>428</v>
      </c>
      <c r="C82" s="124" t="s">
        <v>185</v>
      </c>
      <c r="D82" s="193" t="s">
        <v>185</v>
      </c>
      <c r="E82" s="129">
        <v>2024</v>
      </c>
      <c r="F82" s="189" t="s">
        <v>185</v>
      </c>
      <c r="G82" s="189" t="s">
        <v>185</v>
      </c>
      <c r="H82" s="189" t="s">
        <v>185</v>
      </c>
      <c r="I82" s="189" t="s">
        <v>185</v>
      </c>
      <c r="J82" s="189" t="s">
        <v>185</v>
      </c>
      <c r="K82" s="610">
        <f t="shared" si="7"/>
        <v>0.90747500000000003</v>
      </c>
      <c r="L82" s="610" t="s">
        <v>185</v>
      </c>
      <c r="M82" s="611">
        <f t="shared" si="8"/>
        <v>8.7340000000000001E-2</v>
      </c>
      <c r="N82" s="611">
        <f t="shared" si="9"/>
        <v>0.82013499999999995</v>
      </c>
      <c r="O82" s="611" t="s">
        <v>185</v>
      </c>
      <c r="P82" s="610" t="s">
        <v>185</v>
      </c>
      <c r="Q82" s="610" t="s">
        <v>185</v>
      </c>
      <c r="R82" s="610" t="s">
        <v>185</v>
      </c>
      <c r="S82" s="610" t="s">
        <v>185</v>
      </c>
      <c r="T82" s="610" t="s">
        <v>185</v>
      </c>
      <c r="U82" s="610" t="s">
        <v>185</v>
      </c>
      <c r="V82" s="610" t="s">
        <v>185</v>
      </c>
      <c r="W82" s="610" t="s">
        <v>185</v>
      </c>
      <c r="X82" s="610" t="s">
        <v>185</v>
      </c>
      <c r="Y82" s="610" t="s">
        <v>185</v>
      </c>
      <c r="Z82" s="610" t="s">
        <v>185</v>
      </c>
      <c r="AA82" s="610" t="s">
        <v>185</v>
      </c>
      <c r="AB82" s="610" t="s">
        <v>185</v>
      </c>
      <c r="AC82" s="611" t="s">
        <v>185</v>
      </c>
      <c r="AD82" s="610" t="s">
        <v>185</v>
      </c>
      <c r="AE82" s="611" t="s">
        <v>185</v>
      </c>
      <c r="AF82" s="610" t="s">
        <v>185</v>
      </c>
      <c r="AG82" s="611" t="s">
        <v>185</v>
      </c>
      <c r="AH82" s="610" t="s">
        <v>185</v>
      </c>
      <c r="AI82" s="612" t="s">
        <v>185</v>
      </c>
      <c r="AJ82" s="611" t="s">
        <v>185</v>
      </c>
      <c r="AK82" s="611" t="s">
        <v>185</v>
      </c>
      <c r="AL82" s="611">
        <f t="shared" ref="AL82:AL87" si="12">907.475/1000</f>
        <v>0.90747500000000003</v>
      </c>
      <c r="AM82" s="611" t="s">
        <v>185</v>
      </c>
      <c r="AN82" s="610">
        <f t="shared" si="11"/>
        <v>0.90747500000000003</v>
      </c>
      <c r="AO82" s="198" t="s">
        <v>489</v>
      </c>
      <c r="AP82" s="185"/>
      <c r="AQ82" s="185"/>
      <c r="AR82" s="185"/>
      <c r="AS82" s="185"/>
      <c r="AT82" s="185"/>
      <c r="AU82" s="185"/>
      <c r="AV82" s="185"/>
      <c r="AW82" s="185"/>
      <c r="AX82" s="185"/>
      <c r="AY82" s="185"/>
      <c r="AZ82" s="185"/>
      <c r="BA82" s="185"/>
      <c r="BB82" s="185"/>
      <c r="BC82" s="185"/>
      <c r="BD82" s="185"/>
      <c r="BE82" s="185"/>
      <c r="BF82" s="185"/>
      <c r="BG82" s="185"/>
      <c r="BH82" s="185"/>
      <c r="BI82" s="185"/>
      <c r="BJ82" s="185"/>
      <c r="BK82" s="185"/>
      <c r="BL82" s="185"/>
      <c r="BM82" s="185"/>
      <c r="BN82" s="185"/>
      <c r="BO82" s="185"/>
      <c r="BP82" s="185"/>
      <c r="BQ82" s="185"/>
    </row>
    <row r="83" spans="1:69" s="186" customFormat="1" ht="42.75" customHeight="1">
      <c r="A83" s="67" t="s">
        <v>429</v>
      </c>
      <c r="B83" s="74" t="s">
        <v>430</v>
      </c>
      <c r="C83" s="124" t="s">
        <v>185</v>
      </c>
      <c r="D83" s="193" t="s">
        <v>185</v>
      </c>
      <c r="E83" s="129">
        <v>2024</v>
      </c>
      <c r="F83" s="189" t="s">
        <v>185</v>
      </c>
      <c r="G83" s="189" t="s">
        <v>185</v>
      </c>
      <c r="H83" s="189" t="s">
        <v>185</v>
      </c>
      <c r="I83" s="189" t="s">
        <v>185</v>
      </c>
      <c r="J83" s="189" t="s">
        <v>185</v>
      </c>
      <c r="K83" s="610">
        <f t="shared" si="7"/>
        <v>0.90747500000000003</v>
      </c>
      <c r="L83" s="610" t="s">
        <v>185</v>
      </c>
      <c r="M83" s="611">
        <f t="shared" si="8"/>
        <v>8.7340000000000001E-2</v>
      </c>
      <c r="N83" s="611">
        <f t="shared" si="9"/>
        <v>0.82013499999999995</v>
      </c>
      <c r="O83" s="611" t="s">
        <v>185</v>
      </c>
      <c r="P83" s="610" t="s">
        <v>185</v>
      </c>
      <c r="Q83" s="610" t="s">
        <v>185</v>
      </c>
      <c r="R83" s="610" t="s">
        <v>185</v>
      </c>
      <c r="S83" s="610" t="s">
        <v>185</v>
      </c>
      <c r="T83" s="610" t="s">
        <v>185</v>
      </c>
      <c r="U83" s="610" t="s">
        <v>185</v>
      </c>
      <c r="V83" s="610" t="s">
        <v>185</v>
      </c>
      <c r="W83" s="610" t="s">
        <v>185</v>
      </c>
      <c r="X83" s="610" t="s">
        <v>185</v>
      </c>
      <c r="Y83" s="610" t="s">
        <v>185</v>
      </c>
      <c r="Z83" s="610" t="s">
        <v>185</v>
      </c>
      <c r="AA83" s="610" t="s">
        <v>185</v>
      </c>
      <c r="AB83" s="610" t="s">
        <v>185</v>
      </c>
      <c r="AC83" s="611" t="s">
        <v>185</v>
      </c>
      <c r="AD83" s="610" t="s">
        <v>185</v>
      </c>
      <c r="AE83" s="611" t="s">
        <v>185</v>
      </c>
      <c r="AF83" s="610" t="s">
        <v>185</v>
      </c>
      <c r="AG83" s="611" t="s">
        <v>185</v>
      </c>
      <c r="AH83" s="610" t="s">
        <v>185</v>
      </c>
      <c r="AI83" s="612" t="s">
        <v>185</v>
      </c>
      <c r="AJ83" s="611" t="s">
        <v>185</v>
      </c>
      <c r="AK83" s="611" t="s">
        <v>185</v>
      </c>
      <c r="AL83" s="611">
        <f t="shared" si="12"/>
        <v>0.90747500000000003</v>
      </c>
      <c r="AM83" s="611" t="s">
        <v>185</v>
      </c>
      <c r="AN83" s="610">
        <f t="shared" si="11"/>
        <v>0.90747500000000003</v>
      </c>
      <c r="AO83" s="198" t="s">
        <v>489</v>
      </c>
      <c r="AP83" s="185"/>
      <c r="AQ83" s="185"/>
      <c r="AR83" s="185"/>
      <c r="AS83" s="185"/>
      <c r="AT83" s="185"/>
      <c r="AU83" s="185"/>
      <c r="AV83" s="185"/>
      <c r="AW83" s="185"/>
      <c r="AX83" s="185"/>
      <c r="AY83" s="185"/>
      <c r="AZ83" s="185"/>
      <c r="BA83" s="185"/>
      <c r="BB83" s="185"/>
      <c r="BC83" s="185"/>
      <c r="BD83" s="185"/>
      <c r="BE83" s="185"/>
      <c r="BF83" s="185"/>
      <c r="BG83" s="185"/>
      <c r="BH83" s="185"/>
      <c r="BI83" s="185"/>
      <c r="BJ83" s="185"/>
      <c r="BK83" s="185"/>
      <c r="BL83" s="185"/>
      <c r="BM83" s="185"/>
      <c r="BN83" s="185"/>
      <c r="BO83" s="185"/>
      <c r="BP83" s="185"/>
      <c r="BQ83" s="185"/>
    </row>
    <row r="84" spans="1:69" s="186" customFormat="1" ht="42.75" customHeight="1">
      <c r="A84" s="67" t="s">
        <v>431</v>
      </c>
      <c r="B84" s="74" t="s">
        <v>432</v>
      </c>
      <c r="C84" s="124" t="s">
        <v>185</v>
      </c>
      <c r="D84" s="193" t="s">
        <v>185</v>
      </c>
      <c r="E84" s="129">
        <v>2024</v>
      </c>
      <c r="F84" s="189" t="s">
        <v>185</v>
      </c>
      <c r="G84" s="189" t="s">
        <v>185</v>
      </c>
      <c r="H84" s="189" t="s">
        <v>185</v>
      </c>
      <c r="I84" s="189" t="s">
        <v>185</v>
      </c>
      <c r="J84" s="189" t="s">
        <v>185</v>
      </c>
      <c r="K84" s="610">
        <f t="shared" si="7"/>
        <v>0.90747500000000003</v>
      </c>
      <c r="L84" s="610" t="s">
        <v>185</v>
      </c>
      <c r="M84" s="611">
        <f t="shared" si="8"/>
        <v>8.7340000000000001E-2</v>
      </c>
      <c r="N84" s="611">
        <f t="shared" si="9"/>
        <v>0.82013499999999995</v>
      </c>
      <c r="O84" s="611" t="s">
        <v>185</v>
      </c>
      <c r="P84" s="610" t="s">
        <v>185</v>
      </c>
      <c r="Q84" s="610" t="s">
        <v>185</v>
      </c>
      <c r="R84" s="610" t="s">
        <v>185</v>
      </c>
      <c r="S84" s="610" t="s">
        <v>185</v>
      </c>
      <c r="T84" s="610" t="s">
        <v>185</v>
      </c>
      <c r="U84" s="610" t="s">
        <v>185</v>
      </c>
      <c r="V84" s="610" t="s">
        <v>185</v>
      </c>
      <c r="W84" s="610" t="s">
        <v>185</v>
      </c>
      <c r="X84" s="610" t="s">
        <v>185</v>
      </c>
      <c r="Y84" s="610" t="s">
        <v>185</v>
      </c>
      <c r="Z84" s="610" t="s">
        <v>185</v>
      </c>
      <c r="AA84" s="610" t="s">
        <v>185</v>
      </c>
      <c r="AB84" s="610" t="s">
        <v>185</v>
      </c>
      <c r="AC84" s="611" t="s">
        <v>185</v>
      </c>
      <c r="AD84" s="610" t="s">
        <v>185</v>
      </c>
      <c r="AE84" s="611" t="s">
        <v>185</v>
      </c>
      <c r="AF84" s="610" t="s">
        <v>185</v>
      </c>
      <c r="AG84" s="611" t="s">
        <v>185</v>
      </c>
      <c r="AH84" s="610" t="s">
        <v>185</v>
      </c>
      <c r="AI84" s="612" t="s">
        <v>185</v>
      </c>
      <c r="AJ84" s="611" t="s">
        <v>185</v>
      </c>
      <c r="AK84" s="611" t="s">
        <v>185</v>
      </c>
      <c r="AL84" s="611">
        <f t="shared" si="12"/>
        <v>0.90747500000000003</v>
      </c>
      <c r="AM84" s="611" t="s">
        <v>185</v>
      </c>
      <c r="AN84" s="610">
        <f t="shared" si="11"/>
        <v>0.90747500000000003</v>
      </c>
      <c r="AO84" s="198" t="s">
        <v>489</v>
      </c>
      <c r="AP84" s="185"/>
      <c r="AQ84" s="185"/>
      <c r="AR84" s="185"/>
      <c r="AS84" s="185"/>
      <c r="AT84" s="185"/>
      <c r="AU84" s="185"/>
      <c r="AV84" s="185"/>
      <c r="AW84" s="185"/>
      <c r="AX84" s="185"/>
      <c r="AY84" s="185"/>
      <c r="AZ84" s="185"/>
      <c r="BA84" s="185"/>
      <c r="BB84" s="185"/>
      <c r="BC84" s="185"/>
      <c r="BD84" s="185"/>
      <c r="BE84" s="185"/>
      <c r="BF84" s="185"/>
      <c r="BG84" s="185"/>
      <c r="BH84" s="185"/>
      <c r="BI84" s="185"/>
      <c r="BJ84" s="185"/>
      <c r="BK84" s="185"/>
      <c r="BL84" s="185"/>
      <c r="BM84" s="185"/>
      <c r="BN84" s="185"/>
      <c r="BO84" s="185"/>
      <c r="BP84" s="185"/>
      <c r="BQ84" s="185"/>
    </row>
    <row r="85" spans="1:69" s="186" customFormat="1" ht="42.75" customHeight="1">
      <c r="A85" s="67" t="s">
        <v>433</v>
      </c>
      <c r="B85" s="74" t="s">
        <v>434</v>
      </c>
      <c r="C85" s="124" t="s">
        <v>185</v>
      </c>
      <c r="D85" s="193" t="s">
        <v>185</v>
      </c>
      <c r="E85" s="129">
        <v>2024</v>
      </c>
      <c r="F85" s="189" t="s">
        <v>185</v>
      </c>
      <c r="G85" s="189" t="s">
        <v>185</v>
      </c>
      <c r="H85" s="189" t="s">
        <v>185</v>
      </c>
      <c r="I85" s="189" t="s">
        <v>185</v>
      </c>
      <c r="J85" s="189" t="s">
        <v>185</v>
      </c>
      <c r="K85" s="610">
        <f t="shared" si="7"/>
        <v>0.90747500000000003</v>
      </c>
      <c r="L85" s="610" t="s">
        <v>185</v>
      </c>
      <c r="M85" s="611">
        <f t="shared" si="8"/>
        <v>8.7340000000000001E-2</v>
      </c>
      <c r="N85" s="611">
        <f t="shared" si="9"/>
        <v>0.82013499999999995</v>
      </c>
      <c r="O85" s="611" t="s">
        <v>185</v>
      </c>
      <c r="P85" s="610" t="s">
        <v>185</v>
      </c>
      <c r="Q85" s="610" t="s">
        <v>185</v>
      </c>
      <c r="R85" s="610" t="s">
        <v>185</v>
      </c>
      <c r="S85" s="610" t="s">
        <v>185</v>
      </c>
      <c r="T85" s="610" t="s">
        <v>185</v>
      </c>
      <c r="U85" s="610" t="s">
        <v>185</v>
      </c>
      <c r="V85" s="610" t="s">
        <v>185</v>
      </c>
      <c r="W85" s="610" t="s">
        <v>185</v>
      </c>
      <c r="X85" s="610" t="s">
        <v>185</v>
      </c>
      <c r="Y85" s="610" t="s">
        <v>185</v>
      </c>
      <c r="Z85" s="610" t="s">
        <v>185</v>
      </c>
      <c r="AA85" s="610" t="s">
        <v>185</v>
      </c>
      <c r="AB85" s="610" t="s">
        <v>185</v>
      </c>
      <c r="AC85" s="611" t="s">
        <v>185</v>
      </c>
      <c r="AD85" s="610" t="s">
        <v>185</v>
      </c>
      <c r="AE85" s="611" t="s">
        <v>185</v>
      </c>
      <c r="AF85" s="610" t="s">
        <v>185</v>
      </c>
      <c r="AG85" s="611" t="s">
        <v>185</v>
      </c>
      <c r="AH85" s="610" t="s">
        <v>185</v>
      </c>
      <c r="AI85" s="612" t="s">
        <v>185</v>
      </c>
      <c r="AJ85" s="611" t="s">
        <v>185</v>
      </c>
      <c r="AK85" s="611" t="s">
        <v>185</v>
      </c>
      <c r="AL85" s="611">
        <f t="shared" si="12"/>
        <v>0.90747500000000003</v>
      </c>
      <c r="AM85" s="611" t="s">
        <v>185</v>
      </c>
      <c r="AN85" s="610">
        <f t="shared" si="11"/>
        <v>0.90747500000000003</v>
      </c>
      <c r="AO85" s="198" t="s">
        <v>489</v>
      </c>
      <c r="AP85" s="185"/>
      <c r="AQ85" s="185"/>
      <c r="AR85" s="185"/>
      <c r="AS85" s="185"/>
      <c r="AT85" s="185"/>
      <c r="AU85" s="185"/>
      <c r="AV85" s="185"/>
      <c r="AW85" s="185"/>
      <c r="AX85" s="185"/>
      <c r="AY85" s="185"/>
      <c r="AZ85" s="185"/>
      <c r="BA85" s="185"/>
      <c r="BB85" s="185"/>
      <c r="BC85" s="185"/>
      <c r="BD85" s="185"/>
      <c r="BE85" s="185"/>
      <c r="BF85" s="185"/>
      <c r="BG85" s="185"/>
      <c r="BH85" s="185"/>
      <c r="BI85" s="185"/>
      <c r="BJ85" s="185"/>
      <c r="BK85" s="185"/>
      <c r="BL85" s="185"/>
      <c r="BM85" s="185"/>
      <c r="BN85" s="185"/>
      <c r="BO85" s="185"/>
      <c r="BP85" s="185"/>
      <c r="BQ85" s="185"/>
    </row>
    <row r="86" spans="1:69" s="186" customFormat="1" ht="42.75" customHeight="1">
      <c r="A86" s="67" t="s">
        <v>435</v>
      </c>
      <c r="B86" s="74" t="s">
        <v>436</v>
      </c>
      <c r="C86" s="124" t="s">
        <v>185</v>
      </c>
      <c r="D86" s="193" t="s">
        <v>185</v>
      </c>
      <c r="E86" s="129">
        <v>2024</v>
      </c>
      <c r="F86" s="189" t="s">
        <v>185</v>
      </c>
      <c r="G86" s="189" t="s">
        <v>185</v>
      </c>
      <c r="H86" s="189" t="s">
        <v>185</v>
      </c>
      <c r="I86" s="189" t="s">
        <v>185</v>
      </c>
      <c r="J86" s="189" t="s">
        <v>185</v>
      </c>
      <c r="K86" s="610">
        <f t="shared" si="7"/>
        <v>0.90747500000000003</v>
      </c>
      <c r="L86" s="610" t="s">
        <v>185</v>
      </c>
      <c r="M86" s="611">
        <f t="shared" si="8"/>
        <v>8.7340000000000001E-2</v>
      </c>
      <c r="N86" s="611">
        <f t="shared" si="9"/>
        <v>0.82013499999999995</v>
      </c>
      <c r="O86" s="611" t="s">
        <v>185</v>
      </c>
      <c r="P86" s="610" t="s">
        <v>185</v>
      </c>
      <c r="Q86" s="610" t="s">
        <v>185</v>
      </c>
      <c r="R86" s="610" t="s">
        <v>185</v>
      </c>
      <c r="S86" s="610" t="s">
        <v>185</v>
      </c>
      <c r="T86" s="610" t="s">
        <v>185</v>
      </c>
      <c r="U86" s="610" t="s">
        <v>185</v>
      </c>
      <c r="V86" s="610" t="s">
        <v>185</v>
      </c>
      <c r="W86" s="610" t="s">
        <v>185</v>
      </c>
      <c r="X86" s="610" t="s">
        <v>185</v>
      </c>
      <c r="Y86" s="610" t="s">
        <v>185</v>
      </c>
      <c r="Z86" s="610" t="s">
        <v>185</v>
      </c>
      <c r="AA86" s="610" t="s">
        <v>185</v>
      </c>
      <c r="AB86" s="610" t="s">
        <v>185</v>
      </c>
      <c r="AC86" s="611" t="s">
        <v>185</v>
      </c>
      <c r="AD86" s="610" t="s">
        <v>185</v>
      </c>
      <c r="AE86" s="611" t="s">
        <v>185</v>
      </c>
      <c r="AF86" s="610" t="s">
        <v>185</v>
      </c>
      <c r="AG86" s="611" t="s">
        <v>185</v>
      </c>
      <c r="AH86" s="610" t="s">
        <v>185</v>
      </c>
      <c r="AI86" s="612" t="s">
        <v>185</v>
      </c>
      <c r="AJ86" s="611" t="s">
        <v>185</v>
      </c>
      <c r="AK86" s="611" t="s">
        <v>185</v>
      </c>
      <c r="AL86" s="611">
        <f t="shared" si="12"/>
        <v>0.90747500000000003</v>
      </c>
      <c r="AM86" s="611" t="s">
        <v>185</v>
      </c>
      <c r="AN86" s="610">
        <f t="shared" si="11"/>
        <v>0.90747500000000003</v>
      </c>
      <c r="AO86" s="198" t="s">
        <v>489</v>
      </c>
      <c r="AP86" s="185"/>
      <c r="AQ86" s="185"/>
      <c r="AR86" s="185"/>
      <c r="AS86" s="185"/>
      <c r="AT86" s="185"/>
      <c r="AU86" s="185"/>
      <c r="AV86" s="185"/>
      <c r="AW86" s="185"/>
      <c r="AX86" s="185"/>
      <c r="AY86" s="185"/>
      <c r="AZ86" s="185"/>
      <c r="BA86" s="185"/>
      <c r="BB86" s="185"/>
      <c r="BC86" s="185"/>
      <c r="BD86" s="185"/>
      <c r="BE86" s="185"/>
      <c r="BF86" s="185"/>
      <c r="BG86" s="185"/>
      <c r="BH86" s="185"/>
      <c r="BI86" s="185"/>
      <c r="BJ86" s="185"/>
      <c r="BK86" s="185"/>
      <c r="BL86" s="185"/>
      <c r="BM86" s="185"/>
      <c r="BN86" s="185"/>
      <c r="BO86" s="185"/>
      <c r="BP86" s="185"/>
      <c r="BQ86" s="185"/>
    </row>
    <row r="87" spans="1:69" s="186" customFormat="1" ht="42.75" customHeight="1">
      <c r="A87" s="67" t="s">
        <v>437</v>
      </c>
      <c r="B87" s="74" t="s">
        <v>438</v>
      </c>
      <c r="C87" s="124" t="s">
        <v>185</v>
      </c>
      <c r="D87" s="193" t="s">
        <v>185</v>
      </c>
      <c r="E87" s="129">
        <v>2024</v>
      </c>
      <c r="F87" s="189" t="s">
        <v>185</v>
      </c>
      <c r="G87" s="189" t="s">
        <v>185</v>
      </c>
      <c r="H87" s="189" t="s">
        <v>185</v>
      </c>
      <c r="I87" s="189" t="s">
        <v>185</v>
      </c>
      <c r="J87" s="189" t="s">
        <v>185</v>
      </c>
      <c r="K87" s="610">
        <f t="shared" si="7"/>
        <v>0.90747500000000003</v>
      </c>
      <c r="L87" s="610" t="s">
        <v>185</v>
      </c>
      <c r="M87" s="611">
        <f t="shared" si="8"/>
        <v>8.7340000000000001E-2</v>
      </c>
      <c r="N87" s="611">
        <f t="shared" si="9"/>
        <v>0.82013499999999995</v>
      </c>
      <c r="O87" s="611" t="s">
        <v>185</v>
      </c>
      <c r="P87" s="610" t="s">
        <v>185</v>
      </c>
      <c r="Q87" s="610" t="s">
        <v>185</v>
      </c>
      <c r="R87" s="610" t="s">
        <v>185</v>
      </c>
      <c r="S87" s="610" t="s">
        <v>185</v>
      </c>
      <c r="T87" s="610" t="s">
        <v>185</v>
      </c>
      <c r="U87" s="610" t="s">
        <v>185</v>
      </c>
      <c r="V87" s="610" t="s">
        <v>185</v>
      </c>
      <c r="W87" s="610" t="s">
        <v>185</v>
      </c>
      <c r="X87" s="610" t="s">
        <v>185</v>
      </c>
      <c r="Y87" s="610" t="s">
        <v>185</v>
      </c>
      <c r="Z87" s="610" t="s">
        <v>185</v>
      </c>
      <c r="AA87" s="610" t="s">
        <v>185</v>
      </c>
      <c r="AB87" s="610" t="s">
        <v>185</v>
      </c>
      <c r="AC87" s="611" t="s">
        <v>185</v>
      </c>
      <c r="AD87" s="610" t="s">
        <v>185</v>
      </c>
      <c r="AE87" s="611" t="s">
        <v>185</v>
      </c>
      <c r="AF87" s="610" t="s">
        <v>185</v>
      </c>
      <c r="AG87" s="611" t="s">
        <v>185</v>
      </c>
      <c r="AH87" s="610" t="s">
        <v>185</v>
      </c>
      <c r="AI87" s="612" t="s">
        <v>185</v>
      </c>
      <c r="AJ87" s="611" t="s">
        <v>185</v>
      </c>
      <c r="AK87" s="611" t="s">
        <v>185</v>
      </c>
      <c r="AL87" s="611">
        <f t="shared" si="12"/>
        <v>0.90747500000000003</v>
      </c>
      <c r="AM87" s="611" t="s">
        <v>185</v>
      </c>
      <c r="AN87" s="610">
        <f t="shared" si="11"/>
        <v>0.90747500000000003</v>
      </c>
      <c r="AO87" s="198" t="s">
        <v>489</v>
      </c>
      <c r="AP87" s="185"/>
      <c r="AQ87" s="185"/>
      <c r="AR87" s="185"/>
      <c r="AS87" s="185"/>
      <c r="AT87" s="185"/>
      <c r="AU87" s="185"/>
      <c r="AV87" s="185"/>
      <c r="AW87" s="185"/>
      <c r="AX87" s="185"/>
      <c r="AY87" s="185"/>
      <c r="AZ87" s="185"/>
      <c r="BA87" s="185"/>
      <c r="BB87" s="185"/>
      <c r="BC87" s="185"/>
      <c r="BD87" s="185"/>
      <c r="BE87" s="185"/>
      <c r="BF87" s="185"/>
      <c r="BG87" s="185"/>
      <c r="BH87" s="185"/>
      <c r="BI87" s="185"/>
      <c r="BJ87" s="185"/>
      <c r="BK87" s="185"/>
      <c r="BL87" s="185"/>
      <c r="BM87" s="185"/>
      <c r="BN87" s="185"/>
      <c r="BO87" s="185"/>
      <c r="BP87" s="185"/>
      <c r="BQ87" s="185"/>
    </row>
    <row r="89" spans="1:69" ht="42.75" customHeight="1">
      <c r="B89" s="200" t="s">
        <v>240</v>
      </c>
      <c r="C89" s="175"/>
      <c r="D89" s="201"/>
      <c r="E89" s="201"/>
      <c r="F89" s="201"/>
      <c r="G89" s="201"/>
      <c r="H89" s="201"/>
      <c r="I89" s="201"/>
      <c r="J89" s="201"/>
      <c r="K89" s="633"/>
      <c r="L89" s="633"/>
      <c r="M89" s="633"/>
      <c r="N89" s="633"/>
      <c r="O89" s="201"/>
      <c r="P89" s="201"/>
      <c r="Q89" s="201"/>
      <c r="R89" s="201"/>
      <c r="S89" s="201"/>
    </row>
  </sheetData>
  <mergeCells count="32"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A12:AO12"/>
    <mergeCell ref="A4:AS4"/>
    <mergeCell ref="A6:AL6"/>
    <mergeCell ref="A7:AS7"/>
    <mergeCell ref="A9:AS9"/>
    <mergeCell ref="A11:AO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K90"/>
  <sheetViews>
    <sheetView topLeftCell="A7" zoomScale="60" zoomScaleNormal="60" workbookViewId="0">
      <selection activeCell="CY72" sqref="CY72"/>
    </sheetView>
  </sheetViews>
  <sheetFormatPr defaultColWidth="10.28515625" defaultRowHeight="15.75"/>
  <cols>
    <col min="1" max="1" width="13.28515625" style="3" customWidth="1"/>
    <col min="2" max="2" width="41.42578125" style="3" customWidth="1"/>
    <col min="3" max="3" width="15.85546875" style="3" customWidth="1"/>
    <col min="4" max="4" width="10.85546875" style="3" customWidth="1"/>
    <col min="5" max="5" width="12" style="3" customWidth="1"/>
    <col min="6" max="6" width="11.5703125" style="3" customWidth="1"/>
    <col min="7" max="7" width="12.28515625" style="3" customWidth="1"/>
    <col min="8" max="8" width="8.28515625" style="3" bestFit="1" customWidth="1"/>
    <col min="9" max="9" width="6.5703125" style="3" bestFit="1" customWidth="1"/>
    <col min="10" max="10" width="9.42578125" style="3" customWidth="1"/>
    <col min="11" max="12" width="6.5703125" style="3" bestFit="1" customWidth="1"/>
    <col min="13" max="13" width="14" style="3" customWidth="1"/>
    <col min="14" max="14" width="10.5703125" style="3" bestFit="1" customWidth="1"/>
    <col min="15" max="19" width="6.5703125" style="3" bestFit="1" customWidth="1"/>
    <col min="20" max="20" width="11.7109375" style="3" customWidth="1"/>
    <col min="21" max="21" width="9.7109375" style="3" customWidth="1"/>
    <col min="22" max="22" width="10" style="203" customWidth="1"/>
    <col min="23" max="23" width="6.85546875" style="3" customWidth="1"/>
    <col min="24" max="24" width="8.42578125" style="204" customWidth="1"/>
    <col min="25" max="25" width="6.85546875" style="3" customWidth="1"/>
    <col min="26" max="26" width="7.5703125" style="3" customWidth="1"/>
    <col min="27" max="27" width="14" style="3" customWidth="1"/>
    <col min="28" max="32" width="6.85546875" style="3" customWidth="1"/>
    <col min="33" max="33" width="7.28515625" style="3" customWidth="1"/>
    <col min="34" max="34" width="14.140625" style="3" customWidth="1"/>
    <col min="35" max="35" width="11.140625" style="3" customWidth="1"/>
    <col min="36" max="36" width="6.85546875" style="203" customWidth="1"/>
    <col min="37" max="37" width="6.85546875" style="3" customWidth="1"/>
    <col min="38" max="38" width="8.140625" style="3" customWidth="1"/>
    <col min="39" max="40" width="6.85546875" style="3" customWidth="1"/>
    <col min="41" max="41" width="14.42578125" style="3" customWidth="1"/>
    <col min="42" max="42" width="8.5703125" style="3" customWidth="1"/>
    <col min="43" max="46" width="6.85546875" style="3" customWidth="1"/>
    <col min="47" max="47" width="6.28515625" style="3" customWidth="1"/>
    <col min="48" max="48" width="13.140625" style="3" customWidth="1"/>
    <col min="49" max="49" width="8" style="3" customWidth="1"/>
    <col min="50" max="50" width="8.85546875" style="203" customWidth="1"/>
    <col min="51" max="51" width="6.28515625" style="3" customWidth="1"/>
    <col min="52" max="52" width="8" style="3" customWidth="1"/>
    <col min="53" max="54" width="6.28515625" style="3" customWidth="1"/>
    <col min="55" max="55" width="12.28515625" style="204" customWidth="1"/>
    <col min="56" max="56" width="11.5703125" style="204" customWidth="1"/>
    <col min="57" max="57" width="8.85546875" style="204" customWidth="1"/>
    <col min="58" max="58" width="6.28515625" style="204" customWidth="1"/>
    <col min="59" max="59" width="10.42578125" style="204" customWidth="1"/>
    <col min="60" max="61" width="6.28515625" style="204" customWidth="1"/>
    <col min="62" max="62" width="13.28515625" style="204" customWidth="1"/>
    <col min="63" max="63" width="9.42578125" style="204" customWidth="1"/>
    <col min="64" max="64" width="6.85546875" style="203" customWidth="1"/>
    <col min="65" max="65" width="6.85546875" style="204" customWidth="1"/>
    <col min="66" max="66" width="8.140625" style="204" customWidth="1"/>
    <col min="67" max="67" width="6.85546875" style="204" customWidth="1"/>
    <col min="68" max="68" width="6.85546875" style="205" customWidth="1"/>
    <col min="69" max="69" width="11" style="204" customWidth="1"/>
    <col min="70" max="70" width="9.85546875" style="204" customWidth="1"/>
    <col min="71" max="74" width="6.85546875" style="204" customWidth="1"/>
    <col min="75" max="75" width="7.140625" style="204" customWidth="1"/>
    <col min="76" max="76" width="13.140625" style="204" customWidth="1"/>
    <col min="77" max="77" width="8.5703125" style="204" customWidth="1"/>
    <col min="78" max="78" width="6.85546875" style="203" customWidth="1"/>
    <col min="79" max="79" width="6.85546875" style="204" customWidth="1"/>
    <col min="80" max="80" width="7.5703125" style="204" customWidth="1"/>
    <col min="81" max="81" width="6.85546875" style="204" customWidth="1"/>
    <col min="82" max="82" width="6.85546875" style="205" customWidth="1"/>
    <col min="83" max="83" width="14.140625" style="204" customWidth="1"/>
    <col min="84" max="84" width="8" style="204" customWidth="1"/>
    <col min="85" max="88" width="6.85546875" style="204" customWidth="1"/>
    <col min="89" max="89" width="7.140625" style="204" customWidth="1"/>
    <col min="90" max="91" width="10.7109375" style="204" customWidth="1"/>
    <col min="92" max="92" width="8.7109375" style="203" customWidth="1"/>
    <col min="93" max="93" width="6.85546875" style="204" customWidth="1"/>
    <col min="94" max="95" width="8.140625" style="204" customWidth="1"/>
    <col min="96" max="96" width="8" style="205" customWidth="1"/>
    <col min="97" max="97" width="14.5703125" style="204" customWidth="1"/>
    <col min="98" max="98" width="9.42578125" style="204" customWidth="1"/>
    <col min="99" max="99" width="8.85546875" style="204" customWidth="1"/>
    <col min="100" max="100" width="6.85546875" style="204" customWidth="1"/>
    <col min="101" max="101" width="8.5703125" style="204" customWidth="1"/>
    <col min="102" max="102" width="7.85546875" style="204" customWidth="1"/>
    <col min="103" max="103" width="7.7109375" style="204" customWidth="1"/>
    <col min="104" max="104" width="22.7109375" style="3" customWidth="1"/>
    <col min="105" max="105" width="4.7109375" style="1" customWidth="1"/>
    <col min="106" max="106" width="4.28515625" style="1" customWidth="1"/>
    <col min="107" max="107" width="4.42578125" style="1" customWidth="1"/>
    <col min="108" max="108" width="5.140625" style="1" customWidth="1"/>
    <col min="109" max="109" width="5.7109375" style="1" customWidth="1"/>
    <col min="110" max="110" width="6.28515625" style="1" customWidth="1"/>
    <col min="111" max="111" width="6.5703125" style="1" customWidth="1"/>
    <col min="112" max="112" width="6.28515625" style="1" customWidth="1"/>
    <col min="113" max="114" width="5.7109375" style="1" customWidth="1"/>
    <col min="115" max="115" width="14.7109375" style="1" customWidth="1"/>
    <col min="116" max="125" width="5.7109375" style="1" customWidth="1"/>
    <col min="126" max="16384" width="10.28515625" style="1"/>
  </cols>
  <sheetData>
    <row r="1" spans="1:115" ht="18.75">
      <c r="CZ1" s="206" t="s">
        <v>490</v>
      </c>
    </row>
    <row r="2" spans="1:115" ht="18.75">
      <c r="CZ2" s="207" t="s">
        <v>116</v>
      </c>
    </row>
    <row r="3" spans="1:115" ht="18.75">
      <c r="CZ3" s="207" t="s">
        <v>491</v>
      </c>
    </row>
    <row r="4" spans="1:115" ht="18.75">
      <c r="A4" s="706" t="s">
        <v>492</v>
      </c>
      <c r="B4" s="706"/>
      <c r="C4" s="706"/>
      <c r="D4" s="706"/>
      <c r="E4" s="706"/>
      <c r="F4" s="706"/>
      <c r="G4" s="706"/>
      <c r="H4" s="706"/>
      <c r="I4" s="706"/>
      <c r="J4" s="706"/>
      <c r="K4" s="706"/>
      <c r="L4" s="706"/>
      <c r="M4" s="706"/>
      <c r="N4" s="706"/>
      <c r="O4" s="706"/>
      <c r="P4" s="706"/>
      <c r="Q4" s="706"/>
      <c r="R4" s="706"/>
      <c r="S4" s="706"/>
      <c r="T4" s="706"/>
      <c r="U4" s="706"/>
      <c r="V4" s="706"/>
      <c r="W4" s="706"/>
      <c r="X4" s="706"/>
      <c r="Y4" s="706"/>
      <c r="Z4" s="706"/>
      <c r="AA4" s="706"/>
      <c r="AB4" s="706"/>
      <c r="AC4" s="706"/>
      <c r="AD4" s="706"/>
      <c r="AE4" s="706"/>
      <c r="AF4" s="706"/>
      <c r="AG4" s="706"/>
      <c r="CW4" s="208"/>
      <c r="CX4" s="208"/>
      <c r="CY4" s="208"/>
      <c r="CZ4" s="208"/>
    </row>
    <row r="5" spans="1:115">
      <c r="A5" s="707"/>
      <c r="B5" s="707"/>
      <c r="C5" s="707"/>
      <c r="D5" s="707"/>
      <c r="E5" s="707"/>
      <c r="F5" s="707"/>
      <c r="G5" s="707"/>
      <c r="H5" s="707"/>
      <c r="I5" s="707"/>
      <c r="J5" s="707"/>
      <c r="K5" s="707"/>
      <c r="L5" s="707"/>
      <c r="M5" s="707"/>
      <c r="N5" s="707"/>
      <c r="O5" s="707"/>
      <c r="P5" s="707"/>
      <c r="Q5" s="707"/>
      <c r="R5" s="707"/>
      <c r="S5" s="707"/>
      <c r="T5" s="707"/>
      <c r="U5" s="707"/>
      <c r="V5" s="707"/>
      <c r="W5" s="707"/>
      <c r="X5" s="707"/>
      <c r="Y5" s="707"/>
      <c r="Z5" s="707"/>
      <c r="AA5" s="707"/>
      <c r="AB5" s="707"/>
      <c r="AC5" s="707"/>
      <c r="AD5" s="707"/>
      <c r="AE5" s="707"/>
      <c r="AF5" s="707"/>
      <c r="AG5" s="707"/>
      <c r="AH5" s="209"/>
      <c r="AI5" s="209"/>
      <c r="AJ5" s="210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10"/>
      <c r="AY5" s="209"/>
      <c r="AZ5" s="209"/>
      <c r="BA5" s="209"/>
      <c r="BB5" s="209"/>
      <c r="BC5" s="208"/>
      <c r="BD5" s="208"/>
      <c r="BE5" s="208"/>
      <c r="BF5" s="208"/>
      <c r="BG5" s="208"/>
      <c r="BH5" s="208"/>
      <c r="BI5" s="208"/>
      <c r="BJ5" s="208"/>
      <c r="BK5" s="208"/>
      <c r="BL5" s="210"/>
      <c r="BM5" s="208"/>
      <c r="BN5" s="208"/>
      <c r="BO5" s="208"/>
      <c r="BP5" s="211"/>
      <c r="BQ5" s="208"/>
      <c r="BR5" s="208"/>
      <c r="BS5" s="208"/>
      <c r="BT5" s="208"/>
      <c r="BU5" s="208"/>
      <c r="BV5" s="208"/>
      <c r="BW5" s="208"/>
      <c r="BX5" s="208"/>
      <c r="BY5" s="212"/>
      <c r="BZ5" s="213"/>
      <c r="CA5" s="212"/>
      <c r="CB5" s="212"/>
      <c r="CC5" s="212"/>
      <c r="CD5" s="214"/>
      <c r="CE5" s="212"/>
      <c r="CF5" s="208"/>
      <c r="CG5" s="208"/>
      <c r="CH5" s="208"/>
      <c r="CI5" s="208"/>
      <c r="CJ5" s="208"/>
      <c r="CK5" s="208"/>
      <c r="CL5" s="208"/>
      <c r="CM5" s="208"/>
      <c r="CN5" s="210"/>
      <c r="CO5" s="208"/>
      <c r="CT5" s="208"/>
      <c r="CU5" s="208"/>
      <c r="CV5" s="208"/>
      <c r="CW5" s="208"/>
      <c r="CX5" s="208"/>
      <c r="CY5" s="208"/>
      <c r="CZ5" s="209"/>
      <c r="DA5" s="3"/>
      <c r="DB5" s="3"/>
    </row>
    <row r="6" spans="1:115" ht="18.75">
      <c r="A6" s="708" t="s">
        <v>442</v>
      </c>
      <c r="B6" s="708"/>
      <c r="C6" s="708"/>
      <c r="D6" s="708"/>
      <c r="E6" s="708"/>
      <c r="F6" s="708"/>
      <c r="G6" s="708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708"/>
      <c r="AI6" s="215"/>
      <c r="AJ6" s="216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5"/>
      <c r="AW6" s="215"/>
      <c r="AX6" s="216"/>
      <c r="AY6" s="215"/>
      <c r="AZ6" s="215"/>
      <c r="BA6" s="215"/>
      <c r="BB6" s="215"/>
      <c r="BC6" s="218"/>
      <c r="BD6" s="218"/>
      <c r="BE6" s="218"/>
      <c r="BF6" s="219"/>
      <c r="BG6" s="219"/>
      <c r="BH6" s="219"/>
      <c r="BI6" s="219"/>
      <c r="BJ6" s="219"/>
      <c r="BK6" s="218"/>
      <c r="BL6" s="216"/>
      <c r="BM6" s="218"/>
      <c r="BN6" s="218"/>
      <c r="BO6" s="218"/>
      <c r="BP6" s="220"/>
      <c r="BQ6" s="218"/>
      <c r="BR6" s="218"/>
      <c r="BS6" s="218"/>
      <c r="BT6" s="218"/>
      <c r="BU6" s="218"/>
      <c r="BV6" s="218"/>
      <c r="BW6" s="218"/>
      <c r="BX6" s="218"/>
      <c r="BY6" s="221"/>
      <c r="BZ6" s="222"/>
      <c r="CA6" s="221"/>
      <c r="CB6" s="221"/>
      <c r="CC6" s="221"/>
      <c r="CD6" s="223"/>
      <c r="CE6" s="221"/>
      <c r="CF6" s="218"/>
      <c r="CG6" s="218"/>
      <c r="CH6" s="218"/>
      <c r="CI6" s="218"/>
      <c r="CJ6" s="218"/>
      <c r="CK6" s="218"/>
      <c r="CL6" s="218"/>
      <c r="CM6" s="218"/>
      <c r="CN6" s="216"/>
      <c r="CO6" s="218"/>
      <c r="CP6" s="218"/>
      <c r="CQ6" s="218"/>
      <c r="CR6" s="224"/>
      <c r="CZ6" s="1"/>
    </row>
    <row r="7" spans="1:115">
      <c r="A7" s="709" t="s">
        <v>493</v>
      </c>
      <c r="B7" s="709"/>
      <c r="C7" s="709"/>
      <c r="D7" s="709"/>
      <c r="E7" s="709"/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09"/>
      <c r="Z7" s="709"/>
      <c r="AA7" s="709"/>
      <c r="AB7" s="709"/>
      <c r="AC7" s="709"/>
      <c r="AD7" s="709"/>
      <c r="AE7" s="709"/>
      <c r="AF7" s="709"/>
      <c r="AG7" s="709"/>
      <c r="AH7" s="709"/>
      <c r="AI7" s="225"/>
      <c r="AJ7" s="226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5"/>
      <c r="AW7" s="225"/>
      <c r="AX7" s="226"/>
      <c r="AY7" s="225"/>
      <c r="AZ7" s="225"/>
      <c r="BA7" s="225"/>
      <c r="BB7" s="225"/>
      <c r="BC7" s="228"/>
      <c r="BD7" s="228"/>
      <c r="BE7" s="228"/>
      <c r="BF7" s="229"/>
      <c r="BG7" s="229"/>
      <c r="BH7" s="229"/>
      <c r="BI7" s="229"/>
      <c r="BJ7" s="229"/>
      <c r="BK7" s="228"/>
      <c r="BL7" s="226"/>
      <c r="BM7" s="228"/>
      <c r="BN7" s="228"/>
      <c r="BO7" s="228"/>
      <c r="BP7" s="230"/>
      <c r="BQ7" s="228"/>
      <c r="BR7" s="228"/>
      <c r="BS7" s="228"/>
      <c r="BT7" s="228"/>
      <c r="BU7" s="228"/>
      <c r="BV7" s="228"/>
      <c r="BW7" s="228"/>
      <c r="BX7" s="228"/>
      <c r="BY7" s="228"/>
      <c r="BZ7" s="226"/>
      <c r="CA7" s="228"/>
      <c r="CB7" s="228"/>
      <c r="CC7" s="228"/>
      <c r="CD7" s="230"/>
      <c r="CE7" s="228"/>
      <c r="CF7" s="228"/>
      <c r="CG7" s="228"/>
      <c r="CH7" s="228"/>
      <c r="CI7" s="228"/>
      <c r="CJ7" s="228"/>
      <c r="CK7" s="228"/>
      <c r="CL7" s="228"/>
      <c r="CM7" s="228"/>
      <c r="CN7" s="226"/>
      <c r="CO7" s="228"/>
      <c r="CP7" s="228"/>
      <c r="CQ7" s="228"/>
      <c r="CR7" s="224"/>
      <c r="CZ7" s="1"/>
    </row>
    <row r="8" spans="1:115" ht="18.75">
      <c r="A8" s="710"/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P8" s="1"/>
      <c r="AQ8" s="1"/>
      <c r="AR8" s="1"/>
      <c r="AS8" s="1"/>
      <c r="AT8" s="1"/>
      <c r="AU8" s="1"/>
      <c r="AV8" s="1"/>
      <c r="AW8" s="1"/>
      <c r="AX8" s="231"/>
      <c r="AY8" s="1"/>
      <c r="AZ8" s="1"/>
      <c r="BA8" s="1"/>
      <c r="BB8" s="1"/>
      <c r="BC8" s="232"/>
      <c r="BD8" s="232"/>
      <c r="BE8" s="232"/>
      <c r="BF8" s="232"/>
      <c r="BG8" s="232"/>
      <c r="BH8" s="232"/>
      <c r="BI8" s="232"/>
      <c r="BJ8" s="232"/>
      <c r="BK8" s="232"/>
      <c r="BL8" s="231"/>
      <c r="BM8" s="232"/>
      <c r="BN8" s="232"/>
      <c r="BO8" s="232"/>
      <c r="BP8" s="224"/>
      <c r="BQ8" s="232"/>
      <c r="BR8" s="232"/>
      <c r="BS8" s="232"/>
      <c r="BT8" s="232"/>
      <c r="BU8" s="232"/>
      <c r="BV8" s="232"/>
      <c r="BW8" s="232"/>
      <c r="BX8" s="232"/>
      <c r="BY8" s="232"/>
      <c r="BZ8" s="231"/>
      <c r="CA8" s="232"/>
      <c r="CB8" s="232"/>
      <c r="CC8" s="232"/>
      <c r="CD8" s="224"/>
      <c r="CE8" s="232"/>
      <c r="CF8" s="232"/>
      <c r="CG8" s="232"/>
      <c r="CH8" s="232"/>
      <c r="CI8" s="232"/>
      <c r="CJ8" s="232"/>
      <c r="CK8" s="232"/>
      <c r="CL8" s="232"/>
      <c r="CM8" s="232"/>
      <c r="CN8" s="231"/>
      <c r="CO8" s="232"/>
      <c r="CP8" s="232"/>
      <c r="CQ8" s="233"/>
      <c r="CR8" s="224"/>
      <c r="CZ8" s="1"/>
    </row>
    <row r="9" spans="1:115" ht="18.75">
      <c r="A9" s="689" t="s">
        <v>245</v>
      </c>
      <c r="B9" s="689"/>
      <c r="C9" s="689"/>
      <c r="D9" s="689"/>
      <c r="E9" s="689"/>
      <c r="F9" s="689"/>
      <c r="G9" s="689"/>
      <c r="H9" s="689"/>
      <c r="I9" s="689"/>
      <c r="J9" s="689"/>
      <c r="K9" s="689"/>
      <c r="L9" s="689"/>
      <c r="M9" s="689"/>
      <c r="N9" s="689"/>
      <c r="O9" s="689"/>
      <c r="P9" s="689"/>
      <c r="Q9" s="689"/>
      <c r="R9" s="689"/>
      <c r="S9" s="689"/>
      <c r="T9" s="689"/>
      <c r="U9" s="689"/>
      <c r="V9" s="689"/>
      <c r="W9" s="689"/>
      <c r="X9" s="689"/>
      <c r="Y9" s="689"/>
      <c r="Z9" s="689"/>
      <c r="AA9" s="689"/>
      <c r="AB9" s="689"/>
      <c r="AC9" s="689"/>
      <c r="AD9" s="689"/>
      <c r="AE9" s="689"/>
      <c r="AF9" s="689"/>
      <c r="AG9" s="689"/>
      <c r="AH9" s="689"/>
      <c r="AI9" s="234"/>
      <c r="AJ9" s="235"/>
      <c r="AK9" s="234"/>
      <c r="AL9" s="234"/>
      <c r="AM9" s="234"/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35"/>
      <c r="AY9" s="234"/>
      <c r="AZ9" s="234"/>
      <c r="BA9" s="234"/>
      <c r="BB9" s="234"/>
      <c r="BC9" s="236"/>
      <c r="BD9" s="236"/>
      <c r="BE9" s="236"/>
      <c r="BF9" s="236"/>
      <c r="BG9" s="236"/>
      <c r="BH9" s="236"/>
      <c r="BI9" s="236"/>
      <c r="BJ9" s="236"/>
      <c r="BK9" s="236"/>
      <c r="BL9" s="235"/>
      <c r="BM9" s="236"/>
      <c r="BN9" s="236"/>
      <c r="BO9" s="236"/>
      <c r="BP9" s="237"/>
      <c r="BQ9" s="236"/>
      <c r="BR9" s="236"/>
      <c r="BS9" s="236"/>
      <c r="BT9" s="236"/>
      <c r="BU9" s="236"/>
      <c r="BV9" s="236"/>
      <c r="BW9" s="236"/>
      <c r="BX9" s="236"/>
      <c r="BY9" s="238"/>
      <c r="BZ9" s="239"/>
      <c r="CA9" s="238"/>
      <c r="CB9" s="238"/>
      <c r="CC9" s="238"/>
      <c r="CD9" s="240"/>
      <c r="CE9" s="238"/>
      <c r="CF9" s="236"/>
      <c r="CG9" s="236"/>
      <c r="CH9" s="236"/>
      <c r="CI9" s="236"/>
      <c r="CJ9" s="236"/>
      <c r="CK9" s="236"/>
      <c r="CL9" s="236"/>
      <c r="CM9" s="236"/>
      <c r="CN9" s="235"/>
      <c r="CO9" s="236"/>
      <c r="CP9" s="236"/>
      <c r="CQ9" s="236"/>
      <c r="CR9" s="224"/>
      <c r="CZ9" s="1"/>
    </row>
    <row r="10" spans="1:115" ht="18.75">
      <c r="A10" s="711"/>
      <c r="B10" s="711"/>
      <c r="C10" s="711"/>
      <c r="D10" s="711"/>
      <c r="E10" s="711"/>
      <c r="F10" s="711"/>
      <c r="G10" s="711"/>
      <c r="H10" s="711"/>
      <c r="I10" s="711"/>
      <c r="J10" s="711"/>
      <c r="K10" s="711"/>
      <c r="L10" s="711"/>
      <c r="M10" s="711"/>
      <c r="N10" s="711"/>
      <c r="O10" s="711"/>
      <c r="P10" s="711"/>
      <c r="Q10" s="711"/>
      <c r="R10" s="711"/>
      <c r="S10" s="711"/>
      <c r="T10" s="711"/>
      <c r="U10" s="711"/>
      <c r="V10" s="711"/>
      <c r="W10" s="711"/>
      <c r="X10" s="711"/>
      <c r="Y10" s="711"/>
      <c r="Z10" s="711"/>
      <c r="AA10" s="711"/>
      <c r="AB10" s="711"/>
      <c r="AC10" s="711"/>
      <c r="AD10" s="711"/>
      <c r="AE10" s="711"/>
      <c r="AF10" s="711"/>
      <c r="AG10" s="711"/>
      <c r="AH10" s="711"/>
      <c r="AI10" s="241"/>
      <c r="AJ10" s="242"/>
      <c r="AK10" s="241"/>
      <c r="AL10" s="241"/>
      <c r="AM10" s="241"/>
      <c r="AN10" s="241"/>
      <c r="AO10" s="241"/>
      <c r="AP10" s="241"/>
      <c r="AQ10" s="241"/>
      <c r="AR10" s="241"/>
      <c r="AS10" s="241"/>
      <c r="AT10" s="241"/>
      <c r="AU10" s="241"/>
      <c r="AV10" s="241"/>
      <c r="AW10" s="241"/>
      <c r="AX10" s="242"/>
      <c r="AY10" s="241"/>
      <c r="AZ10" s="241"/>
      <c r="BA10" s="241"/>
      <c r="BB10" s="241"/>
      <c r="BC10" s="243"/>
      <c r="BD10" s="243"/>
      <c r="BE10" s="243"/>
      <c r="BF10" s="243"/>
      <c r="BG10" s="243"/>
      <c r="BH10" s="243"/>
      <c r="BI10" s="243"/>
      <c r="BJ10" s="243"/>
      <c r="BK10" s="243"/>
      <c r="BL10" s="242"/>
      <c r="BM10" s="243"/>
      <c r="BN10" s="243"/>
      <c r="BO10" s="243"/>
      <c r="BP10" s="244"/>
      <c r="BQ10" s="243"/>
      <c r="BR10" s="243"/>
      <c r="BS10" s="243"/>
      <c r="BT10" s="243"/>
      <c r="BU10" s="243"/>
      <c r="BV10" s="243"/>
      <c r="BW10" s="243"/>
      <c r="BX10" s="243"/>
      <c r="BY10" s="245"/>
      <c r="BZ10" s="246"/>
      <c r="CA10" s="245"/>
      <c r="CB10" s="245"/>
      <c r="CC10" s="245"/>
      <c r="CD10" s="247"/>
      <c r="CE10" s="245"/>
      <c r="CF10" s="243"/>
      <c r="CG10" s="243"/>
      <c r="CH10" s="243"/>
      <c r="CI10" s="243"/>
      <c r="CJ10" s="243"/>
      <c r="CK10" s="243"/>
      <c r="CL10" s="243"/>
      <c r="CM10" s="243"/>
      <c r="CN10" s="242"/>
      <c r="CO10" s="243"/>
      <c r="CP10" s="243"/>
      <c r="CQ10" s="243"/>
      <c r="CR10" s="224"/>
      <c r="CZ10" s="1"/>
    </row>
    <row r="11" spans="1:115" ht="18.75">
      <c r="A11" s="689" t="s">
        <v>494</v>
      </c>
      <c r="B11" s="689"/>
      <c r="C11" s="689"/>
      <c r="D11" s="689"/>
      <c r="E11" s="689"/>
      <c r="F11" s="689"/>
      <c r="G11" s="689"/>
      <c r="H11" s="689"/>
      <c r="I11" s="689"/>
      <c r="J11" s="689"/>
      <c r="K11" s="689"/>
      <c r="L11" s="689"/>
      <c r="M11" s="689"/>
      <c r="N11" s="689"/>
      <c r="O11" s="689"/>
      <c r="P11" s="689"/>
      <c r="Q11" s="689"/>
      <c r="R11" s="689"/>
      <c r="S11" s="689"/>
      <c r="T11" s="689"/>
      <c r="U11" s="689"/>
      <c r="V11" s="689"/>
      <c r="W11" s="689"/>
      <c r="X11" s="689"/>
      <c r="Y11" s="689"/>
      <c r="Z11" s="689"/>
      <c r="AA11" s="689"/>
      <c r="AB11" s="689"/>
      <c r="AC11" s="689"/>
      <c r="AD11" s="689"/>
      <c r="AE11" s="689"/>
      <c r="AF11" s="689"/>
      <c r="AG11" s="689"/>
      <c r="AH11" s="689"/>
      <c r="AI11" s="175"/>
      <c r="AJ11" s="248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248"/>
      <c r="AY11" s="175"/>
      <c r="AZ11" s="175"/>
      <c r="BA11" s="175"/>
      <c r="BB11" s="175"/>
      <c r="BC11" s="249"/>
      <c r="BD11" s="249"/>
      <c r="BE11" s="249"/>
      <c r="BF11" s="249"/>
      <c r="BG11" s="249"/>
      <c r="BH11" s="249"/>
      <c r="BI11" s="249"/>
      <c r="BJ11" s="249"/>
      <c r="BK11" s="249"/>
      <c r="BL11" s="248"/>
      <c r="BM11" s="249"/>
      <c r="BN11" s="249"/>
      <c r="BO11" s="249"/>
      <c r="BP11" s="250"/>
      <c r="BQ11" s="249"/>
      <c r="BR11" s="249"/>
      <c r="BS11" s="249"/>
      <c r="BT11" s="249"/>
      <c r="BU11" s="249"/>
      <c r="BV11" s="249"/>
      <c r="BW11" s="249"/>
      <c r="BX11" s="249"/>
      <c r="BY11" s="249"/>
      <c r="BZ11" s="248"/>
      <c r="CA11" s="249"/>
      <c r="CB11" s="249"/>
      <c r="CC11" s="249"/>
      <c r="CD11" s="250"/>
      <c r="CE11" s="249"/>
      <c r="CF11" s="249"/>
      <c r="CG11" s="249"/>
      <c r="CH11" s="249"/>
      <c r="CI11" s="249"/>
      <c r="CJ11" s="249"/>
      <c r="CK11" s="249"/>
      <c r="CL11" s="249"/>
      <c r="CM11" s="249"/>
      <c r="CN11" s="248"/>
      <c r="CO11" s="249"/>
      <c r="CP11" s="249"/>
      <c r="CQ11" s="249"/>
      <c r="CR11" s="224"/>
      <c r="CZ11" s="1"/>
    </row>
    <row r="12" spans="1:115">
      <c r="A12" s="684" t="s">
        <v>495</v>
      </c>
      <c r="B12" s="684"/>
      <c r="C12" s="684"/>
      <c r="D12" s="684"/>
      <c r="E12" s="684"/>
      <c r="F12" s="684"/>
      <c r="G12" s="684"/>
      <c r="H12" s="684"/>
      <c r="I12" s="684"/>
      <c r="J12" s="684"/>
      <c r="K12" s="684"/>
      <c r="L12" s="684"/>
      <c r="M12" s="684"/>
      <c r="N12" s="684"/>
      <c r="O12" s="684"/>
      <c r="P12" s="684"/>
      <c r="Q12" s="684"/>
      <c r="R12" s="684"/>
      <c r="S12" s="684"/>
      <c r="T12" s="684"/>
      <c r="U12" s="684"/>
      <c r="V12" s="684"/>
      <c r="W12" s="684"/>
      <c r="X12" s="684"/>
      <c r="Y12" s="684"/>
      <c r="Z12" s="684"/>
      <c r="AA12" s="684"/>
      <c r="AB12" s="684"/>
      <c r="AC12" s="684"/>
      <c r="AD12" s="684"/>
      <c r="AE12" s="684"/>
      <c r="AF12" s="684"/>
      <c r="AG12" s="684"/>
      <c r="AH12" s="684"/>
      <c r="AI12" s="176"/>
      <c r="AJ12" s="251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251"/>
      <c r="AY12" s="176"/>
      <c r="AZ12" s="176"/>
      <c r="BA12" s="176"/>
      <c r="BB12" s="176"/>
      <c r="BC12" s="252"/>
      <c r="BD12" s="252"/>
      <c r="BE12" s="252"/>
      <c r="BF12" s="252"/>
      <c r="BG12" s="252"/>
      <c r="BH12" s="252"/>
      <c r="BI12" s="252"/>
      <c r="BJ12" s="252"/>
      <c r="BK12" s="252"/>
      <c r="BL12" s="251"/>
      <c r="BM12" s="252"/>
      <c r="BN12" s="252"/>
      <c r="BO12" s="252"/>
      <c r="BP12" s="253"/>
      <c r="BQ12" s="252"/>
      <c r="BR12" s="252"/>
      <c r="BS12" s="252"/>
      <c r="BT12" s="252"/>
      <c r="BU12" s="252"/>
      <c r="BV12" s="252"/>
      <c r="BW12" s="252"/>
      <c r="BX12" s="252"/>
      <c r="BY12" s="252"/>
      <c r="BZ12" s="251"/>
      <c r="CA12" s="252"/>
      <c r="CB12" s="252"/>
      <c r="CC12" s="252"/>
      <c r="CD12" s="253"/>
      <c r="CE12" s="252"/>
      <c r="CF12" s="252"/>
      <c r="CG12" s="252"/>
      <c r="CH12" s="252"/>
      <c r="CI12" s="252"/>
      <c r="CJ12" s="252"/>
      <c r="CK12" s="252"/>
      <c r="CL12" s="252"/>
      <c r="CM12" s="252"/>
      <c r="CN12" s="251"/>
      <c r="CO12" s="252"/>
      <c r="CP12" s="252"/>
      <c r="CQ12" s="252"/>
      <c r="CR12" s="224"/>
      <c r="CZ12" s="1"/>
    </row>
    <row r="13" spans="1:115">
      <c r="A13" s="712"/>
      <c r="B13" s="712"/>
      <c r="C13" s="712"/>
      <c r="D13" s="712"/>
      <c r="E13" s="712"/>
      <c r="F13" s="712"/>
      <c r="G13" s="712"/>
      <c r="H13" s="712"/>
      <c r="I13" s="712"/>
      <c r="J13" s="712"/>
      <c r="K13" s="712"/>
      <c r="L13" s="712"/>
      <c r="M13" s="712"/>
      <c r="N13" s="712"/>
      <c r="O13" s="712"/>
      <c r="P13" s="712"/>
      <c r="Q13" s="712"/>
      <c r="R13" s="712"/>
      <c r="S13" s="712"/>
      <c r="T13" s="712"/>
      <c r="U13" s="712"/>
      <c r="V13" s="712"/>
      <c r="W13" s="712"/>
      <c r="X13" s="712"/>
      <c r="Y13" s="712"/>
      <c r="Z13" s="712"/>
      <c r="AA13" s="712"/>
      <c r="AB13" s="712"/>
      <c r="AC13" s="712"/>
      <c r="AD13" s="712"/>
      <c r="AE13" s="712"/>
      <c r="AF13" s="712"/>
      <c r="AG13" s="712"/>
      <c r="AH13" s="712"/>
      <c r="AI13" s="712"/>
      <c r="AJ13" s="712"/>
      <c r="AK13" s="712"/>
      <c r="AL13" s="712"/>
      <c r="AM13" s="712"/>
      <c r="AN13" s="712"/>
      <c r="AO13" s="712"/>
      <c r="AP13" s="712"/>
      <c r="AQ13" s="712"/>
      <c r="AR13" s="712"/>
      <c r="AS13" s="712"/>
      <c r="AT13" s="712"/>
      <c r="AU13" s="712"/>
      <c r="AV13" s="712"/>
      <c r="AW13" s="712"/>
      <c r="AX13" s="712"/>
      <c r="AY13" s="712"/>
      <c r="AZ13" s="712"/>
      <c r="BA13" s="712"/>
      <c r="BB13" s="712"/>
      <c r="BC13" s="712"/>
      <c r="BD13" s="712"/>
      <c r="BE13" s="712"/>
      <c r="BF13" s="712"/>
      <c r="BG13" s="712"/>
      <c r="BH13" s="712"/>
      <c r="BI13" s="712"/>
      <c r="BJ13" s="712"/>
      <c r="BK13" s="712"/>
      <c r="BL13" s="712"/>
      <c r="BM13" s="712"/>
      <c r="BN13" s="712"/>
      <c r="BO13" s="712"/>
      <c r="BP13" s="712"/>
      <c r="BQ13" s="712"/>
      <c r="BR13" s="712"/>
      <c r="BS13" s="712"/>
      <c r="BT13" s="712"/>
      <c r="BU13" s="712"/>
      <c r="BV13" s="712"/>
      <c r="BW13" s="712"/>
      <c r="BX13" s="712"/>
      <c r="BY13" s="712"/>
      <c r="BZ13" s="712"/>
      <c r="CA13" s="712"/>
      <c r="CB13" s="712"/>
      <c r="CC13" s="712"/>
      <c r="CD13" s="712"/>
      <c r="CE13" s="712"/>
      <c r="CF13" s="712"/>
      <c r="CG13" s="712"/>
      <c r="CH13" s="712"/>
      <c r="CI13" s="712"/>
      <c r="CJ13" s="712"/>
      <c r="CK13" s="712"/>
      <c r="CL13" s="712"/>
      <c r="CM13" s="712"/>
      <c r="CN13" s="712"/>
      <c r="CO13" s="712"/>
      <c r="CP13" s="712"/>
      <c r="CQ13" s="712"/>
      <c r="CR13" s="712"/>
      <c r="CS13" s="712"/>
      <c r="CT13" s="712"/>
      <c r="CU13" s="712"/>
      <c r="CV13" s="712"/>
      <c r="CW13" s="712"/>
      <c r="CX13" s="712"/>
      <c r="CY13" s="254"/>
      <c r="CZ13" s="255"/>
      <c r="DA13" s="255"/>
      <c r="DB13" s="255"/>
      <c r="DC13" s="255"/>
      <c r="DD13" s="255"/>
      <c r="DE13" s="255"/>
      <c r="DF13" s="255"/>
      <c r="DG13" s="255"/>
      <c r="DH13" s="255"/>
      <c r="DI13" s="255"/>
      <c r="DJ13" s="255"/>
      <c r="DK13" s="255"/>
    </row>
    <row r="14" spans="1:115" s="186" customFormat="1">
      <c r="A14" s="713" t="s">
        <v>124</v>
      </c>
      <c r="B14" s="713" t="s">
        <v>125</v>
      </c>
      <c r="C14" s="713" t="s">
        <v>126</v>
      </c>
      <c r="D14" s="716" t="s">
        <v>496</v>
      </c>
      <c r="E14" s="716"/>
      <c r="F14" s="717" t="s">
        <v>497</v>
      </c>
      <c r="G14" s="718"/>
      <c r="H14" s="718"/>
      <c r="I14" s="718"/>
      <c r="J14" s="718"/>
      <c r="K14" s="718"/>
      <c r="L14" s="718"/>
      <c r="M14" s="718"/>
      <c r="N14" s="718"/>
      <c r="O14" s="718"/>
      <c r="P14" s="718"/>
      <c r="Q14" s="718"/>
      <c r="R14" s="718"/>
      <c r="S14" s="719"/>
      <c r="T14" s="723"/>
      <c r="U14" s="723"/>
      <c r="V14" s="723"/>
      <c r="W14" s="723"/>
      <c r="X14" s="723"/>
      <c r="Y14" s="723"/>
      <c r="Z14" s="723"/>
      <c r="AA14" s="723"/>
      <c r="AB14" s="723"/>
      <c r="AC14" s="723"/>
      <c r="AD14" s="723"/>
      <c r="AE14" s="723"/>
      <c r="AF14" s="723"/>
      <c r="AG14" s="723"/>
      <c r="AH14" s="723" t="s">
        <v>498</v>
      </c>
      <c r="AI14" s="723"/>
      <c r="AJ14" s="723"/>
      <c r="AK14" s="723"/>
      <c r="AL14" s="723"/>
      <c r="AM14" s="723"/>
      <c r="AN14" s="723"/>
      <c r="AO14" s="723"/>
      <c r="AP14" s="723"/>
      <c r="AQ14" s="723"/>
      <c r="AR14" s="723"/>
      <c r="AS14" s="723"/>
      <c r="AT14" s="723"/>
      <c r="AU14" s="723"/>
      <c r="AV14" s="723"/>
      <c r="AW14" s="723"/>
      <c r="AX14" s="723"/>
      <c r="AY14" s="723"/>
      <c r="AZ14" s="723"/>
      <c r="BA14" s="723"/>
      <c r="BB14" s="723"/>
      <c r="BC14" s="723"/>
      <c r="BD14" s="723"/>
      <c r="BE14" s="723"/>
      <c r="BF14" s="723"/>
      <c r="BG14" s="723"/>
      <c r="BH14" s="723"/>
      <c r="BI14" s="723"/>
      <c r="BJ14" s="723"/>
      <c r="BK14" s="723"/>
      <c r="BL14" s="723"/>
      <c r="BM14" s="723"/>
      <c r="BN14" s="723"/>
      <c r="BO14" s="723"/>
      <c r="BP14" s="723"/>
      <c r="BQ14" s="723"/>
      <c r="BR14" s="723"/>
      <c r="BS14" s="723"/>
      <c r="BT14" s="723"/>
      <c r="BU14" s="723"/>
      <c r="BV14" s="723"/>
      <c r="BW14" s="723"/>
      <c r="BX14" s="723"/>
      <c r="BY14" s="723"/>
      <c r="BZ14" s="723"/>
      <c r="CA14" s="723"/>
      <c r="CB14" s="723"/>
      <c r="CC14" s="723"/>
      <c r="CD14" s="723"/>
      <c r="CE14" s="723"/>
      <c r="CF14" s="723"/>
      <c r="CG14" s="723"/>
      <c r="CH14" s="723"/>
      <c r="CI14" s="723"/>
      <c r="CJ14" s="723"/>
      <c r="CK14" s="723"/>
      <c r="CL14" s="723"/>
      <c r="CM14" s="723"/>
      <c r="CN14" s="723"/>
      <c r="CO14" s="723"/>
      <c r="CP14" s="723"/>
      <c r="CQ14" s="723"/>
      <c r="CR14" s="723"/>
      <c r="CS14" s="723"/>
      <c r="CT14" s="723"/>
      <c r="CU14" s="723"/>
      <c r="CV14" s="723"/>
      <c r="CW14" s="723"/>
      <c r="CX14" s="723"/>
      <c r="CY14" s="723"/>
      <c r="CZ14" s="736" t="s">
        <v>260</v>
      </c>
      <c r="DA14" s="256"/>
      <c r="DB14" s="256"/>
      <c r="DC14" s="256"/>
      <c r="DD14" s="256"/>
      <c r="DE14" s="256"/>
      <c r="DF14" s="256"/>
      <c r="DG14" s="256"/>
      <c r="DH14" s="256"/>
      <c r="DI14" s="256"/>
      <c r="DJ14" s="256"/>
      <c r="DK14" s="256"/>
    </row>
    <row r="15" spans="1:115" s="186" customFormat="1">
      <c r="A15" s="714"/>
      <c r="B15" s="714"/>
      <c r="C15" s="714"/>
      <c r="D15" s="716"/>
      <c r="E15" s="716"/>
      <c r="F15" s="720"/>
      <c r="G15" s="721"/>
      <c r="H15" s="721"/>
      <c r="I15" s="721"/>
      <c r="J15" s="721"/>
      <c r="K15" s="721"/>
      <c r="L15" s="721"/>
      <c r="M15" s="721"/>
      <c r="N15" s="721"/>
      <c r="O15" s="721"/>
      <c r="P15" s="721"/>
      <c r="Q15" s="721"/>
      <c r="R15" s="721"/>
      <c r="S15" s="722"/>
      <c r="T15" s="739" t="s">
        <v>499</v>
      </c>
      <c r="U15" s="740"/>
      <c r="V15" s="740"/>
      <c r="W15" s="740"/>
      <c r="X15" s="740"/>
      <c r="Y15" s="740"/>
      <c r="Z15" s="740"/>
      <c r="AA15" s="740"/>
      <c r="AB15" s="740"/>
      <c r="AC15" s="740"/>
      <c r="AD15" s="740"/>
      <c r="AE15" s="740"/>
      <c r="AF15" s="740"/>
      <c r="AG15" s="741"/>
      <c r="AH15" s="739" t="s">
        <v>500</v>
      </c>
      <c r="AI15" s="740"/>
      <c r="AJ15" s="740"/>
      <c r="AK15" s="740"/>
      <c r="AL15" s="740"/>
      <c r="AM15" s="740"/>
      <c r="AN15" s="740"/>
      <c r="AO15" s="740"/>
      <c r="AP15" s="740"/>
      <c r="AQ15" s="740"/>
      <c r="AR15" s="740"/>
      <c r="AS15" s="740"/>
      <c r="AT15" s="740"/>
      <c r="AU15" s="741"/>
      <c r="AV15" s="739" t="s">
        <v>461</v>
      </c>
      <c r="AW15" s="740"/>
      <c r="AX15" s="740"/>
      <c r="AY15" s="740"/>
      <c r="AZ15" s="740"/>
      <c r="BA15" s="740"/>
      <c r="BB15" s="740"/>
      <c r="BC15" s="740"/>
      <c r="BD15" s="740"/>
      <c r="BE15" s="740"/>
      <c r="BF15" s="740"/>
      <c r="BG15" s="740"/>
      <c r="BH15" s="740"/>
      <c r="BI15" s="741"/>
      <c r="BJ15" s="734" t="s">
        <v>462</v>
      </c>
      <c r="BK15" s="735"/>
      <c r="BL15" s="735"/>
      <c r="BM15" s="735"/>
      <c r="BN15" s="735"/>
      <c r="BO15" s="735"/>
      <c r="BP15" s="735"/>
      <c r="BQ15" s="735"/>
      <c r="BR15" s="735"/>
      <c r="BS15" s="735"/>
      <c r="BT15" s="735"/>
      <c r="BU15" s="735"/>
      <c r="BV15" s="735"/>
      <c r="BW15" s="742"/>
      <c r="BX15" s="734" t="s">
        <v>463</v>
      </c>
      <c r="BY15" s="735"/>
      <c r="BZ15" s="735"/>
      <c r="CA15" s="735"/>
      <c r="CB15" s="735"/>
      <c r="CC15" s="735"/>
      <c r="CD15" s="735"/>
      <c r="CE15" s="735"/>
      <c r="CF15" s="735"/>
      <c r="CG15" s="735"/>
      <c r="CH15" s="735"/>
      <c r="CI15" s="735"/>
      <c r="CJ15" s="735"/>
      <c r="CK15" s="742"/>
      <c r="CL15" s="743" t="s">
        <v>501</v>
      </c>
      <c r="CM15" s="743"/>
      <c r="CN15" s="743"/>
      <c r="CO15" s="743"/>
      <c r="CP15" s="743"/>
      <c r="CQ15" s="743"/>
      <c r="CR15" s="743"/>
      <c r="CS15" s="743"/>
      <c r="CT15" s="743"/>
      <c r="CU15" s="743"/>
      <c r="CV15" s="743"/>
      <c r="CW15" s="743"/>
      <c r="CX15" s="743"/>
      <c r="CY15" s="743"/>
      <c r="CZ15" s="737"/>
    </row>
    <row r="16" spans="1:115" s="186" customFormat="1">
      <c r="A16" s="714"/>
      <c r="B16" s="714"/>
      <c r="C16" s="714"/>
      <c r="D16" s="716"/>
      <c r="E16" s="716"/>
      <c r="F16" s="724" t="s">
        <v>261</v>
      </c>
      <c r="G16" s="725"/>
      <c r="H16" s="725"/>
      <c r="I16" s="725"/>
      <c r="J16" s="725"/>
      <c r="K16" s="725"/>
      <c r="L16" s="725"/>
      <c r="M16" s="726" t="s">
        <v>502</v>
      </c>
      <c r="N16" s="727"/>
      <c r="O16" s="727"/>
      <c r="P16" s="727"/>
      <c r="Q16" s="727"/>
      <c r="R16" s="727"/>
      <c r="S16" s="728"/>
      <c r="T16" s="724" t="s">
        <v>261</v>
      </c>
      <c r="U16" s="725"/>
      <c r="V16" s="725"/>
      <c r="W16" s="725"/>
      <c r="X16" s="725"/>
      <c r="Y16" s="725"/>
      <c r="Z16" s="725"/>
      <c r="AA16" s="726" t="s">
        <v>502</v>
      </c>
      <c r="AB16" s="727"/>
      <c r="AC16" s="727"/>
      <c r="AD16" s="727"/>
      <c r="AE16" s="727"/>
      <c r="AF16" s="727"/>
      <c r="AG16" s="728"/>
      <c r="AH16" s="724" t="s">
        <v>261</v>
      </c>
      <c r="AI16" s="725"/>
      <c r="AJ16" s="725"/>
      <c r="AK16" s="725"/>
      <c r="AL16" s="725"/>
      <c r="AM16" s="725"/>
      <c r="AN16" s="725"/>
      <c r="AO16" s="726" t="s">
        <v>502</v>
      </c>
      <c r="AP16" s="727"/>
      <c r="AQ16" s="727"/>
      <c r="AR16" s="727"/>
      <c r="AS16" s="727"/>
      <c r="AT16" s="727"/>
      <c r="AU16" s="728"/>
      <c r="AV16" s="739" t="s">
        <v>261</v>
      </c>
      <c r="AW16" s="740"/>
      <c r="AX16" s="740"/>
      <c r="AY16" s="740"/>
      <c r="AZ16" s="740"/>
      <c r="BA16" s="740"/>
      <c r="BB16" s="740"/>
      <c r="BC16" s="744" t="s">
        <v>502</v>
      </c>
      <c r="BD16" s="745"/>
      <c r="BE16" s="745"/>
      <c r="BF16" s="745"/>
      <c r="BG16" s="745"/>
      <c r="BH16" s="745"/>
      <c r="BI16" s="746"/>
      <c r="BJ16" s="729" t="s">
        <v>261</v>
      </c>
      <c r="BK16" s="730"/>
      <c r="BL16" s="730"/>
      <c r="BM16" s="730"/>
      <c r="BN16" s="730"/>
      <c r="BO16" s="730"/>
      <c r="BP16" s="730"/>
      <c r="BQ16" s="731" t="s">
        <v>502</v>
      </c>
      <c r="BR16" s="732"/>
      <c r="BS16" s="732"/>
      <c r="BT16" s="732"/>
      <c r="BU16" s="732"/>
      <c r="BV16" s="732"/>
      <c r="BW16" s="733"/>
      <c r="BX16" s="734" t="s">
        <v>261</v>
      </c>
      <c r="BY16" s="735"/>
      <c r="BZ16" s="735"/>
      <c r="CA16" s="735"/>
      <c r="CB16" s="735"/>
      <c r="CC16" s="735"/>
      <c r="CD16" s="735"/>
      <c r="CE16" s="731" t="s">
        <v>502</v>
      </c>
      <c r="CF16" s="732"/>
      <c r="CG16" s="732"/>
      <c r="CH16" s="732"/>
      <c r="CI16" s="732"/>
      <c r="CJ16" s="732"/>
      <c r="CK16" s="733"/>
      <c r="CL16" s="729" t="s">
        <v>261</v>
      </c>
      <c r="CM16" s="730"/>
      <c r="CN16" s="730"/>
      <c r="CO16" s="730"/>
      <c r="CP16" s="730"/>
      <c r="CQ16" s="730"/>
      <c r="CR16" s="730"/>
      <c r="CS16" s="731" t="s">
        <v>502</v>
      </c>
      <c r="CT16" s="732"/>
      <c r="CU16" s="732"/>
      <c r="CV16" s="732"/>
      <c r="CW16" s="732"/>
      <c r="CX16" s="732"/>
      <c r="CY16" s="733"/>
      <c r="CZ16" s="737"/>
    </row>
    <row r="17" spans="1:104" s="186" customFormat="1" ht="47.25">
      <c r="A17" s="714"/>
      <c r="B17" s="714"/>
      <c r="C17" s="714"/>
      <c r="D17" s="716" t="s">
        <v>275</v>
      </c>
      <c r="E17" s="716" t="s">
        <v>262</v>
      </c>
      <c r="F17" s="257" t="s">
        <v>503</v>
      </c>
      <c r="G17" s="723" t="s">
        <v>504</v>
      </c>
      <c r="H17" s="723"/>
      <c r="I17" s="723"/>
      <c r="J17" s="723"/>
      <c r="K17" s="723"/>
      <c r="L17" s="723"/>
      <c r="M17" s="257" t="s">
        <v>503</v>
      </c>
      <c r="N17" s="723" t="s">
        <v>504</v>
      </c>
      <c r="O17" s="723"/>
      <c r="P17" s="723"/>
      <c r="Q17" s="723"/>
      <c r="R17" s="723"/>
      <c r="S17" s="723"/>
      <c r="T17" s="257" t="s">
        <v>503</v>
      </c>
      <c r="U17" s="723" t="s">
        <v>504</v>
      </c>
      <c r="V17" s="723"/>
      <c r="W17" s="723"/>
      <c r="X17" s="723"/>
      <c r="Y17" s="723"/>
      <c r="Z17" s="723"/>
      <c r="AA17" s="257" t="s">
        <v>503</v>
      </c>
      <c r="AB17" s="723" t="s">
        <v>504</v>
      </c>
      <c r="AC17" s="723"/>
      <c r="AD17" s="723"/>
      <c r="AE17" s="723"/>
      <c r="AF17" s="723"/>
      <c r="AG17" s="723"/>
      <c r="AH17" s="257" t="s">
        <v>503</v>
      </c>
      <c r="AI17" s="723" t="s">
        <v>504</v>
      </c>
      <c r="AJ17" s="723"/>
      <c r="AK17" s="723"/>
      <c r="AL17" s="723"/>
      <c r="AM17" s="723"/>
      <c r="AN17" s="723"/>
      <c r="AO17" s="257" t="s">
        <v>503</v>
      </c>
      <c r="AP17" s="723" t="s">
        <v>504</v>
      </c>
      <c r="AQ17" s="723"/>
      <c r="AR17" s="723"/>
      <c r="AS17" s="723"/>
      <c r="AT17" s="723"/>
      <c r="AU17" s="723"/>
      <c r="AV17" s="258" t="s">
        <v>503</v>
      </c>
      <c r="AW17" s="748" t="s">
        <v>504</v>
      </c>
      <c r="AX17" s="748"/>
      <c r="AY17" s="748"/>
      <c r="AZ17" s="748"/>
      <c r="BA17" s="748"/>
      <c r="BB17" s="748"/>
      <c r="BC17" s="259" t="s">
        <v>503</v>
      </c>
      <c r="BD17" s="749" t="s">
        <v>504</v>
      </c>
      <c r="BE17" s="749"/>
      <c r="BF17" s="749"/>
      <c r="BG17" s="749"/>
      <c r="BH17" s="749"/>
      <c r="BI17" s="749"/>
      <c r="BJ17" s="260" t="s">
        <v>503</v>
      </c>
      <c r="BK17" s="747" t="s">
        <v>504</v>
      </c>
      <c r="BL17" s="747"/>
      <c r="BM17" s="747"/>
      <c r="BN17" s="747"/>
      <c r="BO17" s="747"/>
      <c r="BP17" s="747"/>
      <c r="BQ17" s="259" t="s">
        <v>503</v>
      </c>
      <c r="BR17" s="747" t="s">
        <v>504</v>
      </c>
      <c r="BS17" s="747"/>
      <c r="BT17" s="747"/>
      <c r="BU17" s="747"/>
      <c r="BV17" s="747"/>
      <c r="BW17" s="747"/>
      <c r="BX17" s="259" t="s">
        <v>503</v>
      </c>
      <c r="BY17" s="747" t="s">
        <v>504</v>
      </c>
      <c r="BZ17" s="747"/>
      <c r="CA17" s="747"/>
      <c r="CB17" s="747"/>
      <c r="CC17" s="747"/>
      <c r="CD17" s="747"/>
      <c r="CE17" s="259" t="s">
        <v>503</v>
      </c>
      <c r="CF17" s="747" t="s">
        <v>504</v>
      </c>
      <c r="CG17" s="747"/>
      <c r="CH17" s="747"/>
      <c r="CI17" s="747"/>
      <c r="CJ17" s="747"/>
      <c r="CK17" s="747"/>
      <c r="CL17" s="259" t="s">
        <v>503</v>
      </c>
      <c r="CM17" s="747" t="s">
        <v>504</v>
      </c>
      <c r="CN17" s="747"/>
      <c r="CO17" s="747"/>
      <c r="CP17" s="747"/>
      <c r="CQ17" s="747"/>
      <c r="CR17" s="747"/>
      <c r="CS17" s="259" t="s">
        <v>503</v>
      </c>
      <c r="CT17" s="747" t="s">
        <v>504</v>
      </c>
      <c r="CU17" s="747"/>
      <c r="CV17" s="747"/>
      <c r="CW17" s="747"/>
      <c r="CX17" s="747"/>
      <c r="CY17" s="747"/>
      <c r="CZ17" s="737"/>
    </row>
    <row r="18" spans="1:104" s="186" customFormat="1" ht="67.5">
      <c r="A18" s="715"/>
      <c r="B18" s="715"/>
      <c r="C18" s="715"/>
      <c r="D18" s="716"/>
      <c r="E18" s="716"/>
      <c r="F18" s="261" t="s">
        <v>505</v>
      </c>
      <c r="G18" s="261" t="s">
        <v>505</v>
      </c>
      <c r="H18" s="262" t="s">
        <v>506</v>
      </c>
      <c r="I18" s="262" t="s">
        <v>507</v>
      </c>
      <c r="J18" s="262" t="s">
        <v>508</v>
      </c>
      <c r="K18" s="262" t="s">
        <v>509</v>
      </c>
      <c r="L18" s="262" t="s">
        <v>510</v>
      </c>
      <c r="M18" s="261" t="s">
        <v>505</v>
      </c>
      <c r="N18" s="261" t="s">
        <v>505</v>
      </c>
      <c r="O18" s="262" t="s">
        <v>506</v>
      </c>
      <c r="P18" s="262" t="s">
        <v>507</v>
      </c>
      <c r="Q18" s="262" t="s">
        <v>508</v>
      </c>
      <c r="R18" s="262" t="s">
        <v>509</v>
      </c>
      <c r="S18" s="262" t="s">
        <v>510</v>
      </c>
      <c r="T18" s="261" t="s">
        <v>505</v>
      </c>
      <c r="U18" s="261" t="s">
        <v>505</v>
      </c>
      <c r="V18" s="263" t="s">
        <v>506</v>
      </c>
      <c r="W18" s="262" t="s">
        <v>507</v>
      </c>
      <c r="X18" s="264" t="s">
        <v>508</v>
      </c>
      <c r="Y18" s="262" t="s">
        <v>509</v>
      </c>
      <c r="Z18" s="262" t="s">
        <v>510</v>
      </c>
      <c r="AA18" s="261" t="s">
        <v>505</v>
      </c>
      <c r="AB18" s="261" t="s">
        <v>505</v>
      </c>
      <c r="AC18" s="262" t="s">
        <v>506</v>
      </c>
      <c r="AD18" s="262" t="s">
        <v>507</v>
      </c>
      <c r="AE18" s="262" t="s">
        <v>508</v>
      </c>
      <c r="AF18" s="262" t="s">
        <v>509</v>
      </c>
      <c r="AG18" s="262" t="s">
        <v>510</v>
      </c>
      <c r="AH18" s="261" t="s">
        <v>505</v>
      </c>
      <c r="AI18" s="261" t="s">
        <v>505</v>
      </c>
      <c r="AJ18" s="263" t="s">
        <v>506</v>
      </c>
      <c r="AK18" s="262" t="s">
        <v>507</v>
      </c>
      <c r="AL18" s="262" t="s">
        <v>508</v>
      </c>
      <c r="AM18" s="262" t="s">
        <v>509</v>
      </c>
      <c r="AN18" s="262" t="s">
        <v>510</v>
      </c>
      <c r="AO18" s="261" t="s">
        <v>505</v>
      </c>
      <c r="AP18" s="261" t="s">
        <v>505</v>
      </c>
      <c r="AQ18" s="262" t="s">
        <v>506</v>
      </c>
      <c r="AR18" s="262" t="s">
        <v>507</v>
      </c>
      <c r="AS18" s="262" t="s">
        <v>508</v>
      </c>
      <c r="AT18" s="262" t="s">
        <v>509</v>
      </c>
      <c r="AU18" s="262" t="s">
        <v>510</v>
      </c>
      <c r="AV18" s="261" t="s">
        <v>505</v>
      </c>
      <c r="AW18" s="261" t="s">
        <v>505</v>
      </c>
      <c r="AX18" s="263" t="s">
        <v>506</v>
      </c>
      <c r="AY18" s="265" t="s">
        <v>507</v>
      </c>
      <c r="AZ18" s="265" t="s">
        <v>508</v>
      </c>
      <c r="BA18" s="265" t="s">
        <v>509</v>
      </c>
      <c r="BB18" s="262" t="s">
        <v>510</v>
      </c>
      <c r="BC18" s="266" t="s">
        <v>505</v>
      </c>
      <c r="BD18" s="266" t="s">
        <v>505</v>
      </c>
      <c r="BE18" s="264" t="s">
        <v>506</v>
      </c>
      <c r="BF18" s="267" t="s">
        <v>507</v>
      </c>
      <c r="BG18" s="267" t="s">
        <v>508</v>
      </c>
      <c r="BH18" s="267" t="s">
        <v>509</v>
      </c>
      <c r="BI18" s="262" t="s">
        <v>510</v>
      </c>
      <c r="BJ18" s="266" t="s">
        <v>505</v>
      </c>
      <c r="BK18" s="266" t="s">
        <v>505</v>
      </c>
      <c r="BL18" s="263" t="s">
        <v>506</v>
      </c>
      <c r="BM18" s="264" t="s">
        <v>507</v>
      </c>
      <c r="BN18" s="264" t="s">
        <v>508</v>
      </c>
      <c r="BO18" s="264" t="s">
        <v>509</v>
      </c>
      <c r="BP18" s="262" t="s">
        <v>510</v>
      </c>
      <c r="BQ18" s="266" t="s">
        <v>505</v>
      </c>
      <c r="BR18" s="266" t="s">
        <v>505</v>
      </c>
      <c r="BS18" s="264" t="s">
        <v>506</v>
      </c>
      <c r="BT18" s="264" t="s">
        <v>507</v>
      </c>
      <c r="BU18" s="264" t="s">
        <v>508</v>
      </c>
      <c r="BV18" s="264" t="s">
        <v>509</v>
      </c>
      <c r="BW18" s="262" t="s">
        <v>510</v>
      </c>
      <c r="BX18" s="266" t="s">
        <v>505</v>
      </c>
      <c r="BY18" s="266" t="s">
        <v>505</v>
      </c>
      <c r="BZ18" s="263" t="s">
        <v>506</v>
      </c>
      <c r="CA18" s="264" t="s">
        <v>507</v>
      </c>
      <c r="CB18" s="264" t="s">
        <v>508</v>
      </c>
      <c r="CC18" s="264" t="s">
        <v>509</v>
      </c>
      <c r="CD18" s="262" t="s">
        <v>510</v>
      </c>
      <c r="CE18" s="266" t="s">
        <v>505</v>
      </c>
      <c r="CF18" s="266" t="s">
        <v>505</v>
      </c>
      <c r="CG18" s="264" t="s">
        <v>506</v>
      </c>
      <c r="CH18" s="264" t="s">
        <v>507</v>
      </c>
      <c r="CI18" s="264" t="s">
        <v>508</v>
      </c>
      <c r="CJ18" s="264" t="s">
        <v>509</v>
      </c>
      <c r="CK18" s="262" t="s">
        <v>510</v>
      </c>
      <c r="CL18" s="266" t="s">
        <v>505</v>
      </c>
      <c r="CM18" s="266" t="s">
        <v>505</v>
      </c>
      <c r="CN18" s="263" t="s">
        <v>506</v>
      </c>
      <c r="CO18" s="264" t="s">
        <v>507</v>
      </c>
      <c r="CP18" s="264" t="s">
        <v>508</v>
      </c>
      <c r="CQ18" s="264" t="s">
        <v>509</v>
      </c>
      <c r="CR18" s="262" t="s">
        <v>510</v>
      </c>
      <c r="CS18" s="266" t="s">
        <v>505</v>
      </c>
      <c r="CT18" s="266" t="s">
        <v>505</v>
      </c>
      <c r="CU18" s="264" t="s">
        <v>506</v>
      </c>
      <c r="CV18" s="264" t="s">
        <v>507</v>
      </c>
      <c r="CW18" s="264" t="s">
        <v>508</v>
      </c>
      <c r="CX18" s="264" t="s">
        <v>509</v>
      </c>
      <c r="CY18" s="262" t="s">
        <v>510</v>
      </c>
      <c r="CZ18" s="738"/>
    </row>
    <row r="19" spans="1:104" s="186" customFormat="1">
      <c r="A19" s="268">
        <v>1</v>
      </c>
      <c r="B19" s="268">
        <v>2</v>
      </c>
      <c r="C19" s="268">
        <v>3</v>
      </c>
      <c r="D19" s="268">
        <v>4</v>
      </c>
      <c r="E19" s="268">
        <v>5</v>
      </c>
      <c r="F19" s="269" t="s">
        <v>511</v>
      </c>
      <c r="G19" s="269" t="s">
        <v>512</v>
      </c>
      <c r="H19" s="269" t="s">
        <v>513</v>
      </c>
      <c r="I19" s="269" t="s">
        <v>514</v>
      </c>
      <c r="J19" s="269" t="s">
        <v>515</v>
      </c>
      <c r="K19" s="269" t="s">
        <v>516</v>
      </c>
      <c r="L19" s="269" t="s">
        <v>517</v>
      </c>
      <c r="M19" s="269" t="s">
        <v>518</v>
      </c>
      <c r="N19" s="269" t="s">
        <v>519</v>
      </c>
      <c r="O19" s="269" t="s">
        <v>520</v>
      </c>
      <c r="P19" s="269" t="s">
        <v>521</v>
      </c>
      <c r="Q19" s="269" t="s">
        <v>522</v>
      </c>
      <c r="R19" s="269" t="s">
        <v>523</v>
      </c>
      <c r="S19" s="269" t="s">
        <v>524</v>
      </c>
      <c r="T19" s="269" t="s">
        <v>525</v>
      </c>
      <c r="U19" s="270" t="s">
        <v>526</v>
      </c>
      <c r="V19" s="271" t="s">
        <v>527</v>
      </c>
      <c r="W19" s="269" t="s">
        <v>528</v>
      </c>
      <c r="X19" s="272" t="s">
        <v>529</v>
      </c>
      <c r="Y19" s="269" t="s">
        <v>530</v>
      </c>
      <c r="Z19" s="269" t="s">
        <v>531</v>
      </c>
      <c r="AA19" s="269" t="s">
        <v>532</v>
      </c>
      <c r="AB19" s="269" t="s">
        <v>533</v>
      </c>
      <c r="AC19" s="269" t="s">
        <v>534</v>
      </c>
      <c r="AD19" s="269" t="s">
        <v>535</v>
      </c>
      <c r="AE19" s="269" t="s">
        <v>536</v>
      </c>
      <c r="AF19" s="269" t="s">
        <v>537</v>
      </c>
      <c r="AG19" s="269" t="s">
        <v>538</v>
      </c>
      <c r="AH19" s="269" t="s">
        <v>539</v>
      </c>
      <c r="AI19" s="270" t="s">
        <v>540</v>
      </c>
      <c r="AJ19" s="271" t="s">
        <v>541</v>
      </c>
      <c r="AK19" s="269" t="s">
        <v>542</v>
      </c>
      <c r="AL19" s="269" t="s">
        <v>543</v>
      </c>
      <c r="AM19" s="269" t="s">
        <v>544</v>
      </c>
      <c r="AN19" s="269" t="s">
        <v>545</v>
      </c>
      <c r="AO19" s="269" t="s">
        <v>546</v>
      </c>
      <c r="AP19" s="269" t="s">
        <v>547</v>
      </c>
      <c r="AQ19" s="269" t="s">
        <v>548</v>
      </c>
      <c r="AR19" s="269" t="s">
        <v>549</v>
      </c>
      <c r="AS19" s="269" t="s">
        <v>550</v>
      </c>
      <c r="AT19" s="269" t="s">
        <v>551</v>
      </c>
      <c r="AU19" s="269" t="s">
        <v>552</v>
      </c>
      <c r="AV19" s="270" t="s">
        <v>553</v>
      </c>
      <c r="AW19" s="270" t="s">
        <v>554</v>
      </c>
      <c r="AX19" s="271" t="s">
        <v>555</v>
      </c>
      <c r="AY19" s="270" t="s">
        <v>556</v>
      </c>
      <c r="AZ19" s="270" t="s">
        <v>557</v>
      </c>
      <c r="BA19" s="270" t="s">
        <v>558</v>
      </c>
      <c r="BB19" s="270" t="s">
        <v>559</v>
      </c>
      <c r="BC19" s="272" t="s">
        <v>560</v>
      </c>
      <c r="BD19" s="272" t="s">
        <v>561</v>
      </c>
      <c r="BE19" s="272" t="s">
        <v>562</v>
      </c>
      <c r="BF19" s="273" t="s">
        <v>563</v>
      </c>
      <c r="BG19" s="273" t="s">
        <v>564</v>
      </c>
      <c r="BH19" s="273" t="s">
        <v>565</v>
      </c>
      <c r="BI19" s="273" t="s">
        <v>566</v>
      </c>
      <c r="BJ19" s="273" t="s">
        <v>567</v>
      </c>
      <c r="BK19" s="272" t="s">
        <v>568</v>
      </c>
      <c r="BL19" s="271" t="s">
        <v>569</v>
      </c>
      <c r="BM19" s="272" t="s">
        <v>570</v>
      </c>
      <c r="BN19" s="272" t="s">
        <v>571</v>
      </c>
      <c r="BO19" s="272" t="s">
        <v>572</v>
      </c>
      <c r="BP19" s="274" t="s">
        <v>573</v>
      </c>
      <c r="BQ19" s="272" t="s">
        <v>574</v>
      </c>
      <c r="BR19" s="272" t="s">
        <v>575</v>
      </c>
      <c r="BS19" s="272" t="s">
        <v>576</v>
      </c>
      <c r="BT19" s="272" t="s">
        <v>577</v>
      </c>
      <c r="BU19" s="272" t="s">
        <v>578</v>
      </c>
      <c r="BV19" s="272" t="s">
        <v>579</v>
      </c>
      <c r="BW19" s="272" t="s">
        <v>580</v>
      </c>
      <c r="BX19" s="272" t="s">
        <v>581</v>
      </c>
      <c r="BY19" s="272" t="s">
        <v>582</v>
      </c>
      <c r="BZ19" s="271" t="s">
        <v>583</v>
      </c>
      <c r="CA19" s="272" t="s">
        <v>584</v>
      </c>
      <c r="CB19" s="272" t="s">
        <v>585</v>
      </c>
      <c r="CC19" s="272" t="s">
        <v>586</v>
      </c>
      <c r="CD19" s="274" t="s">
        <v>587</v>
      </c>
      <c r="CE19" s="272" t="s">
        <v>588</v>
      </c>
      <c r="CF19" s="272" t="s">
        <v>589</v>
      </c>
      <c r="CG19" s="272" t="s">
        <v>590</v>
      </c>
      <c r="CH19" s="272" t="s">
        <v>591</v>
      </c>
      <c r="CI19" s="272" t="s">
        <v>592</v>
      </c>
      <c r="CJ19" s="272" t="s">
        <v>593</v>
      </c>
      <c r="CK19" s="272" t="s">
        <v>594</v>
      </c>
      <c r="CL19" s="272" t="s">
        <v>595</v>
      </c>
      <c r="CM19" s="272" t="s">
        <v>596</v>
      </c>
      <c r="CN19" s="271" t="s">
        <v>597</v>
      </c>
      <c r="CO19" s="272" t="s">
        <v>598</v>
      </c>
      <c r="CP19" s="272" t="s">
        <v>599</v>
      </c>
      <c r="CQ19" s="272" t="s">
        <v>600</v>
      </c>
      <c r="CR19" s="274" t="s">
        <v>601</v>
      </c>
      <c r="CS19" s="272" t="s">
        <v>602</v>
      </c>
      <c r="CT19" s="272" t="s">
        <v>603</v>
      </c>
      <c r="CU19" s="272" t="s">
        <v>604</v>
      </c>
      <c r="CV19" s="272" t="s">
        <v>605</v>
      </c>
      <c r="CW19" s="272" t="s">
        <v>606</v>
      </c>
      <c r="CX19" s="272" t="s">
        <v>607</v>
      </c>
      <c r="CY19" s="272" t="s">
        <v>608</v>
      </c>
      <c r="CZ19" s="270" t="s">
        <v>609</v>
      </c>
    </row>
    <row r="20" spans="1:104" s="186" customFormat="1" ht="31.5">
      <c r="A20" s="54" t="s">
        <v>183</v>
      </c>
      <c r="B20" s="55" t="s">
        <v>184</v>
      </c>
      <c r="C20" s="275" t="s">
        <v>185</v>
      </c>
      <c r="D20" s="275" t="s">
        <v>185</v>
      </c>
      <c r="E20" s="275" t="s">
        <v>185</v>
      </c>
      <c r="F20" s="275" t="s">
        <v>185</v>
      </c>
      <c r="G20" s="275" t="s">
        <v>185</v>
      </c>
      <c r="H20" s="275" t="s">
        <v>185</v>
      </c>
      <c r="I20" s="275" t="s">
        <v>185</v>
      </c>
      <c r="J20" s="275" t="s">
        <v>185</v>
      </c>
      <c r="K20" s="275" t="s">
        <v>185</v>
      </c>
      <c r="L20" s="275" t="s">
        <v>185</v>
      </c>
      <c r="M20" s="275" t="s">
        <v>185</v>
      </c>
      <c r="N20" s="275" t="s">
        <v>185</v>
      </c>
      <c r="O20" s="275" t="s">
        <v>185</v>
      </c>
      <c r="P20" s="275" t="s">
        <v>185</v>
      </c>
      <c r="Q20" s="275" t="s">
        <v>185</v>
      </c>
      <c r="R20" s="275" t="s">
        <v>185</v>
      </c>
      <c r="S20" s="275" t="s">
        <v>185</v>
      </c>
      <c r="T20" s="275" t="s">
        <v>185</v>
      </c>
      <c r="U20" s="276">
        <f>U22+U24+U26</f>
        <v>12.28878493</v>
      </c>
      <c r="V20" s="277">
        <f>V24</f>
        <v>0.8</v>
      </c>
      <c r="W20" s="276" t="s">
        <v>185</v>
      </c>
      <c r="X20" s="276">
        <f>X22+X24</f>
        <v>5.2109999999999994</v>
      </c>
      <c r="Y20" s="278" t="s">
        <v>185</v>
      </c>
      <c r="Z20" s="279">
        <f>Z26+Z22</f>
        <v>429</v>
      </c>
      <c r="AA20" s="275" t="s">
        <v>185</v>
      </c>
      <c r="AB20" s="275" t="s">
        <v>185</v>
      </c>
      <c r="AC20" s="275" t="s">
        <v>185</v>
      </c>
      <c r="AD20" s="275" t="s">
        <v>185</v>
      </c>
      <c r="AE20" s="275" t="s">
        <v>185</v>
      </c>
      <c r="AF20" s="275" t="s">
        <v>185</v>
      </c>
      <c r="AG20" s="275" t="s">
        <v>185</v>
      </c>
      <c r="AH20" s="127" t="s">
        <v>185</v>
      </c>
      <c r="AI20" s="276">
        <f>AI22+AI24+AI26</f>
        <v>11.526262060000001</v>
      </c>
      <c r="AJ20" s="277" t="str">
        <f>AJ24</f>
        <v>нд</v>
      </c>
      <c r="AK20" s="276" t="s">
        <v>185</v>
      </c>
      <c r="AL20" s="276">
        <f>AL22+AL24</f>
        <v>3.6580000000000004</v>
      </c>
      <c r="AM20" s="276" t="s">
        <v>185</v>
      </c>
      <c r="AN20" s="279">
        <f>AN26+AN22+AN24</f>
        <v>430</v>
      </c>
      <c r="AO20" s="127" t="s">
        <v>185</v>
      </c>
      <c r="AP20" s="127" t="s">
        <v>185</v>
      </c>
      <c r="AQ20" s="127" t="s">
        <v>185</v>
      </c>
      <c r="AR20" s="127" t="s">
        <v>185</v>
      </c>
      <c r="AS20" s="127" t="s">
        <v>185</v>
      </c>
      <c r="AT20" s="127" t="s">
        <v>185</v>
      </c>
      <c r="AU20" s="127" t="s">
        <v>185</v>
      </c>
      <c r="AV20" s="276" t="s">
        <v>185</v>
      </c>
      <c r="AW20" s="276">
        <f>AW22+AW24+AW26</f>
        <v>9.5497326799999982</v>
      </c>
      <c r="AX20" s="277" t="str">
        <f>AX24</f>
        <v>нд</v>
      </c>
      <c r="AY20" s="276" t="s">
        <v>185</v>
      </c>
      <c r="AZ20" s="276">
        <f>AZ22+AZ24</f>
        <v>2.4369999999999998</v>
      </c>
      <c r="BA20" s="276" t="s">
        <v>185</v>
      </c>
      <c r="BB20" s="280">
        <f>BB26+BB22+BB24</f>
        <v>431</v>
      </c>
      <c r="BC20" s="127" t="s">
        <v>185</v>
      </c>
      <c r="BD20" s="127" t="s">
        <v>185</v>
      </c>
      <c r="BE20" s="127" t="s">
        <v>185</v>
      </c>
      <c r="BF20" s="127" t="s">
        <v>185</v>
      </c>
      <c r="BG20" s="127" t="s">
        <v>185</v>
      </c>
      <c r="BH20" s="127" t="s">
        <v>185</v>
      </c>
      <c r="BI20" s="127" t="s">
        <v>185</v>
      </c>
      <c r="BJ20" s="127" t="s">
        <v>185</v>
      </c>
      <c r="BK20" s="276">
        <f>BK22+BK24+BK26</f>
        <v>11.805517550000001</v>
      </c>
      <c r="BL20" s="277">
        <f>BL24</f>
        <v>0.65</v>
      </c>
      <c r="BM20" s="127" t="s">
        <v>185</v>
      </c>
      <c r="BN20" s="276">
        <f>BN22+BN24</f>
        <v>5.875</v>
      </c>
      <c r="BO20" s="127" t="s">
        <v>185</v>
      </c>
      <c r="BP20" s="280">
        <f>BP22+BP26</f>
        <v>429</v>
      </c>
      <c r="BQ20" s="127" t="s">
        <v>185</v>
      </c>
      <c r="BR20" s="276">
        <v>16.344000000000001</v>
      </c>
      <c r="BS20" s="277">
        <f>BS24</f>
        <v>0.65</v>
      </c>
      <c r="BT20" s="127" t="s">
        <v>185</v>
      </c>
      <c r="BU20" s="276">
        <f>BU22+BU24</f>
        <v>5.875</v>
      </c>
      <c r="BV20" s="127" t="s">
        <v>185</v>
      </c>
      <c r="BW20" s="280">
        <f>BW22+BW26</f>
        <v>432</v>
      </c>
      <c r="BX20" s="127" t="s">
        <v>185</v>
      </c>
      <c r="BY20" s="276">
        <f>BY22+BY24+BY26</f>
        <v>10.94192162</v>
      </c>
      <c r="BZ20" s="277">
        <f>BZ24</f>
        <v>1.03</v>
      </c>
      <c r="CA20" s="127" t="s">
        <v>185</v>
      </c>
      <c r="CB20" s="276">
        <f>CB22+CB24</f>
        <v>4.843</v>
      </c>
      <c r="CC20" s="127" t="s">
        <v>185</v>
      </c>
      <c r="CD20" s="280">
        <f>CD22+CD26</f>
        <v>428</v>
      </c>
      <c r="CE20" s="127" t="s">
        <v>185</v>
      </c>
      <c r="CF20" s="276">
        <f>CF22+CF24+CF26</f>
        <v>16.38677246</v>
      </c>
      <c r="CG20" s="277">
        <f>CG24</f>
        <v>1.03</v>
      </c>
      <c r="CH20" s="127" t="s">
        <v>185</v>
      </c>
      <c r="CI20" s="276">
        <f>CI22+CI24</f>
        <v>4.843</v>
      </c>
      <c r="CJ20" s="127" t="s">
        <v>185</v>
      </c>
      <c r="CK20" s="280">
        <f>CK22+CK26</f>
        <v>434</v>
      </c>
      <c r="CL20" s="127" t="s">
        <v>185</v>
      </c>
      <c r="CM20" s="276">
        <f>CM22+CM24+CM26</f>
        <v>56.11211084</v>
      </c>
      <c r="CN20" s="277">
        <f>CN24</f>
        <v>2.48</v>
      </c>
      <c r="CO20" s="127" t="s">
        <v>185</v>
      </c>
      <c r="CP20" s="276">
        <f>CP22+CP24</f>
        <v>22.024000000000001</v>
      </c>
      <c r="CQ20" s="127" t="s">
        <v>185</v>
      </c>
      <c r="CR20" s="280">
        <f>CR26+CR22+CR24</f>
        <v>2147</v>
      </c>
      <c r="CS20" s="127" t="s">
        <v>185</v>
      </c>
      <c r="CT20" s="276">
        <f>CT22+CT24+CT26</f>
        <v>64.279387100000008</v>
      </c>
      <c r="CU20" s="277">
        <f>CU24</f>
        <v>2.48</v>
      </c>
      <c r="CV20" s="127" t="s">
        <v>185</v>
      </c>
      <c r="CW20" s="276">
        <f>CW22+CW24</f>
        <v>22.024000000000001</v>
      </c>
      <c r="CX20" s="127" t="s">
        <v>185</v>
      </c>
      <c r="CY20" s="280">
        <f>CY26+CY22+CY24</f>
        <v>2156</v>
      </c>
      <c r="CZ20" s="127" t="s">
        <v>185</v>
      </c>
    </row>
    <row r="21" spans="1:104" s="186" customFormat="1" ht="31.5">
      <c r="A21" s="54" t="s">
        <v>186</v>
      </c>
      <c r="B21" s="55" t="s">
        <v>187</v>
      </c>
      <c r="C21" s="275" t="s">
        <v>185</v>
      </c>
      <c r="D21" s="275" t="s">
        <v>185</v>
      </c>
      <c r="E21" s="275" t="s">
        <v>185</v>
      </c>
      <c r="F21" s="275" t="s">
        <v>185</v>
      </c>
      <c r="G21" s="275" t="s">
        <v>185</v>
      </c>
      <c r="H21" s="275" t="s">
        <v>185</v>
      </c>
      <c r="I21" s="275" t="s">
        <v>185</v>
      </c>
      <c r="J21" s="275" t="s">
        <v>185</v>
      </c>
      <c r="K21" s="275" t="s">
        <v>185</v>
      </c>
      <c r="L21" s="275" t="s">
        <v>185</v>
      </c>
      <c r="M21" s="275" t="s">
        <v>185</v>
      </c>
      <c r="N21" s="275" t="s">
        <v>185</v>
      </c>
      <c r="O21" s="275" t="s">
        <v>185</v>
      </c>
      <c r="P21" s="275" t="s">
        <v>185</v>
      </c>
      <c r="Q21" s="275" t="s">
        <v>185</v>
      </c>
      <c r="R21" s="275" t="s">
        <v>185</v>
      </c>
      <c r="S21" s="275" t="s">
        <v>185</v>
      </c>
      <c r="T21" s="275" t="s">
        <v>185</v>
      </c>
      <c r="U21" s="127" t="s">
        <v>185</v>
      </c>
      <c r="V21" s="281" t="s">
        <v>185</v>
      </c>
      <c r="W21" s="127" t="s">
        <v>185</v>
      </c>
      <c r="X21" s="127" t="s">
        <v>185</v>
      </c>
      <c r="Y21" s="275" t="s">
        <v>185</v>
      </c>
      <c r="Z21" s="280" t="s">
        <v>185</v>
      </c>
      <c r="AA21" s="275" t="s">
        <v>185</v>
      </c>
      <c r="AB21" s="275" t="s">
        <v>185</v>
      </c>
      <c r="AC21" s="275" t="s">
        <v>185</v>
      </c>
      <c r="AD21" s="275" t="s">
        <v>185</v>
      </c>
      <c r="AE21" s="275" t="s">
        <v>185</v>
      </c>
      <c r="AF21" s="275" t="s">
        <v>185</v>
      </c>
      <c r="AG21" s="275" t="s">
        <v>185</v>
      </c>
      <c r="AH21" s="127" t="s">
        <v>185</v>
      </c>
      <c r="AI21" s="127" t="s">
        <v>185</v>
      </c>
      <c r="AJ21" s="281" t="s">
        <v>185</v>
      </c>
      <c r="AK21" s="127" t="s">
        <v>185</v>
      </c>
      <c r="AL21" s="127" t="s">
        <v>185</v>
      </c>
      <c r="AM21" s="127" t="s">
        <v>185</v>
      </c>
      <c r="AN21" s="280" t="s">
        <v>185</v>
      </c>
      <c r="AO21" s="127" t="s">
        <v>185</v>
      </c>
      <c r="AP21" s="127" t="s">
        <v>185</v>
      </c>
      <c r="AQ21" s="127" t="s">
        <v>185</v>
      </c>
      <c r="AR21" s="127" t="s">
        <v>185</v>
      </c>
      <c r="AS21" s="127" t="s">
        <v>185</v>
      </c>
      <c r="AT21" s="127" t="s">
        <v>185</v>
      </c>
      <c r="AU21" s="127" t="s">
        <v>185</v>
      </c>
      <c r="AV21" s="127" t="s">
        <v>185</v>
      </c>
      <c r="AW21" s="127" t="s">
        <v>185</v>
      </c>
      <c r="AX21" s="281" t="s">
        <v>185</v>
      </c>
      <c r="AY21" s="127" t="s">
        <v>185</v>
      </c>
      <c r="AZ21" s="127" t="s">
        <v>185</v>
      </c>
      <c r="BA21" s="127" t="s">
        <v>185</v>
      </c>
      <c r="BB21" s="280" t="s">
        <v>185</v>
      </c>
      <c r="BC21" s="127" t="s">
        <v>185</v>
      </c>
      <c r="BD21" s="127" t="s">
        <v>185</v>
      </c>
      <c r="BE21" s="127" t="s">
        <v>185</v>
      </c>
      <c r="BF21" s="127" t="s">
        <v>185</v>
      </c>
      <c r="BG21" s="127" t="s">
        <v>185</v>
      </c>
      <c r="BH21" s="127" t="s">
        <v>185</v>
      </c>
      <c r="BI21" s="127" t="s">
        <v>185</v>
      </c>
      <c r="BJ21" s="127" t="s">
        <v>185</v>
      </c>
      <c r="BK21" s="127" t="s">
        <v>185</v>
      </c>
      <c r="BL21" s="281" t="s">
        <v>185</v>
      </c>
      <c r="BM21" s="127" t="s">
        <v>185</v>
      </c>
      <c r="BN21" s="127" t="s">
        <v>185</v>
      </c>
      <c r="BO21" s="127" t="s">
        <v>185</v>
      </c>
      <c r="BP21" s="280" t="s">
        <v>185</v>
      </c>
      <c r="BQ21" s="127" t="s">
        <v>185</v>
      </c>
      <c r="BR21" s="127"/>
      <c r="BS21" s="281" t="s">
        <v>185</v>
      </c>
      <c r="BT21" s="127" t="s">
        <v>185</v>
      </c>
      <c r="BU21" s="127" t="s">
        <v>185</v>
      </c>
      <c r="BV21" s="127" t="s">
        <v>185</v>
      </c>
      <c r="BW21" s="280" t="s">
        <v>185</v>
      </c>
      <c r="BX21" s="127" t="s">
        <v>185</v>
      </c>
      <c r="BY21" s="276" t="s">
        <v>185</v>
      </c>
      <c r="BZ21" s="277" t="s">
        <v>185</v>
      </c>
      <c r="CA21" s="127" t="s">
        <v>185</v>
      </c>
      <c r="CB21" s="276" t="s">
        <v>185</v>
      </c>
      <c r="CC21" s="127" t="s">
        <v>185</v>
      </c>
      <c r="CD21" s="280" t="s">
        <v>185</v>
      </c>
      <c r="CE21" s="127" t="s">
        <v>185</v>
      </c>
      <c r="CF21" s="276" t="s">
        <v>185</v>
      </c>
      <c r="CG21" s="277" t="s">
        <v>185</v>
      </c>
      <c r="CH21" s="127" t="s">
        <v>185</v>
      </c>
      <c r="CI21" s="276" t="s">
        <v>185</v>
      </c>
      <c r="CJ21" s="127" t="s">
        <v>185</v>
      </c>
      <c r="CK21" s="280" t="s">
        <v>185</v>
      </c>
      <c r="CL21" s="127" t="s">
        <v>185</v>
      </c>
      <c r="CM21" s="276" t="s">
        <v>185</v>
      </c>
      <c r="CN21" s="277" t="s">
        <v>185</v>
      </c>
      <c r="CO21" s="127" t="s">
        <v>185</v>
      </c>
      <c r="CP21" s="276" t="s">
        <v>185</v>
      </c>
      <c r="CQ21" s="127" t="s">
        <v>185</v>
      </c>
      <c r="CR21" s="280" t="s">
        <v>185</v>
      </c>
      <c r="CS21" s="127" t="s">
        <v>185</v>
      </c>
      <c r="CT21" s="276" t="s">
        <v>185</v>
      </c>
      <c r="CU21" s="277" t="s">
        <v>185</v>
      </c>
      <c r="CV21" s="127" t="s">
        <v>185</v>
      </c>
      <c r="CW21" s="276" t="s">
        <v>185</v>
      </c>
      <c r="CX21" s="127" t="s">
        <v>185</v>
      </c>
      <c r="CY21" s="280" t="s">
        <v>185</v>
      </c>
      <c r="CZ21" s="127" t="s">
        <v>185</v>
      </c>
    </row>
    <row r="22" spans="1:104" s="186" customFormat="1" ht="31.5">
      <c r="A22" s="54" t="s">
        <v>188</v>
      </c>
      <c r="B22" s="55" t="s">
        <v>189</v>
      </c>
      <c r="C22" s="275" t="s">
        <v>185</v>
      </c>
      <c r="D22" s="275" t="s">
        <v>185</v>
      </c>
      <c r="E22" s="275" t="s">
        <v>185</v>
      </c>
      <c r="F22" s="275" t="s">
        <v>185</v>
      </c>
      <c r="G22" s="275" t="s">
        <v>185</v>
      </c>
      <c r="H22" s="275" t="s">
        <v>185</v>
      </c>
      <c r="I22" s="275" t="s">
        <v>185</v>
      </c>
      <c r="J22" s="275" t="s">
        <v>185</v>
      </c>
      <c r="K22" s="275" t="s">
        <v>185</v>
      </c>
      <c r="L22" s="275" t="s">
        <v>185</v>
      </c>
      <c r="M22" s="275" t="s">
        <v>185</v>
      </c>
      <c r="N22" s="275" t="s">
        <v>185</v>
      </c>
      <c r="O22" s="275" t="s">
        <v>185</v>
      </c>
      <c r="P22" s="275" t="s">
        <v>185</v>
      </c>
      <c r="Q22" s="275" t="s">
        <v>185</v>
      </c>
      <c r="R22" s="275" t="s">
        <v>185</v>
      </c>
      <c r="S22" s="275" t="s">
        <v>185</v>
      </c>
      <c r="T22" s="275" t="s">
        <v>185</v>
      </c>
      <c r="U22" s="276">
        <f>U29</f>
        <v>3.5379833599999997</v>
      </c>
      <c r="V22" s="277" t="s">
        <v>185</v>
      </c>
      <c r="W22" s="276" t="s">
        <v>185</v>
      </c>
      <c r="X22" s="276">
        <f>X29</f>
        <v>0.2</v>
      </c>
      <c r="Y22" s="278" t="s">
        <v>185</v>
      </c>
      <c r="Z22" s="279">
        <f>Z29</f>
        <v>418</v>
      </c>
      <c r="AA22" s="275" t="s">
        <v>185</v>
      </c>
      <c r="AB22" s="275" t="s">
        <v>185</v>
      </c>
      <c r="AC22" s="275" t="s">
        <v>185</v>
      </c>
      <c r="AD22" s="275" t="s">
        <v>185</v>
      </c>
      <c r="AE22" s="275" t="s">
        <v>185</v>
      </c>
      <c r="AF22" s="275" t="s">
        <v>185</v>
      </c>
      <c r="AG22" s="275" t="s">
        <v>185</v>
      </c>
      <c r="AH22" s="127" t="s">
        <v>185</v>
      </c>
      <c r="AI22" s="276">
        <f>AI29</f>
        <v>3.6678420199999997</v>
      </c>
      <c r="AJ22" s="277" t="s">
        <v>185</v>
      </c>
      <c r="AK22" s="276" t="s">
        <v>185</v>
      </c>
      <c r="AL22" s="276">
        <f>AL29</f>
        <v>0.30499999999999999</v>
      </c>
      <c r="AM22" s="276" t="s">
        <v>185</v>
      </c>
      <c r="AN22" s="279">
        <f>AN29</f>
        <v>418</v>
      </c>
      <c r="AO22" s="127" t="s">
        <v>185</v>
      </c>
      <c r="AP22" s="127" t="s">
        <v>185</v>
      </c>
      <c r="AQ22" s="127" t="s">
        <v>185</v>
      </c>
      <c r="AR22" s="127" t="s">
        <v>185</v>
      </c>
      <c r="AS22" s="127" t="s">
        <v>185</v>
      </c>
      <c r="AT22" s="127" t="s">
        <v>185</v>
      </c>
      <c r="AU22" s="127" t="s">
        <v>185</v>
      </c>
      <c r="AV22" s="276" t="s">
        <v>185</v>
      </c>
      <c r="AW22" s="276">
        <f>AW29</f>
        <v>4.7351301799999996</v>
      </c>
      <c r="AX22" s="277" t="s">
        <v>185</v>
      </c>
      <c r="AY22" s="276" t="s">
        <v>185</v>
      </c>
      <c r="AZ22" s="276">
        <f>AZ29</f>
        <v>1.0649999999999999</v>
      </c>
      <c r="BA22" s="276" t="s">
        <v>185</v>
      </c>
      <c r="BB22" s="280">
        <f>BB29</f>
        <v>418</v>
      </c>
      <c r="BC22" s="127" t="s">
        <v>185</v>
      </c>
      <c r="BD22" s="127" t="s">
        <v>185</v>
      </c>
      <c r="BE22" s="127" t="s">
        <v>185</v>
      </c>
      <c r="BF22" s="127" t="s">
        <v>185</v>
      </c>
      <c r="BG22" s="127" t="s">
        <v>185</v>
      </c>
      <c r="BH22" s="127" t="s">
        <v>185</v>
      </c>
      <c r="BI22" s="127" t="s">
        <v>185</v>
      </c>
      <c r="BJ22" s="127" t="s">
        <v>185</v>
      </c>
      <c r="BK22" s="276">
        <f>BK29</f>
        <v>7.7344174600000004</v>
      </c>
      <c r="BL22" s="277" t="s">
        <v>185</v>
      </c>
      <c r="BM22" s="127" t="s">
        <v>185</v>
      </c>
      <c r="BN22" s="276">
        <f>BN29</f>
        <v>3.58</v>
      </c>
      <c r="BO22" s="127" t="s">
        <v>185</v>
      </c>
      <c r="BP22" s="280">
        <f>BP29</f>
        <v>418</v>
      </c>
      <c r="BQ22" s="127" t="s">
        <v>185</v>
      </c>
      <c r="BR22" s="276">
        <f>BR29</f>
        <v>7.7344174600000004</v>
      </c>
      <c r="BS22" s="277" t="s">
        <v>185</v>
      </c>
      <c r="BT22" s="127" t="s">
        <v>185</v>
      </c>
      <c r="BU22" s="276">
        <f>BU29</f>
        <v>3.58</v>
      </c>
      <c r="BV22" s="127" t="s">
        <v>185</v>
      </c>
      <c r="BW22" s="280">
        <f>BW29</f>
        <v>418</v>
      </c>
      <c r="BX22" s="127" t="s">
        <v>185</v>
      </c>
      <c r="BY22" s="276">
        <f>BY29</f>
        <v>3.8036697399999997</v>
      </c>
      <c r="BZ22" s="277" t="s">
        <v>185</v>
      </c>
      <c r="CA22" s="127" t="s">
        <v>185</v>
      </c>
      <c r="CB22" s="276">
        <f>CB29</f>
        <v>0.41000000000000003</v>
      </c>
      <c r="CC22" s="127" t="s">
        <v>185</v>
      </c>
      <c r="CD22" s="280">
        <f>CD29</f>
        <v>418</v>
      </c>
      <c r="CE22" s="127" t="s">
        <v>185</v>
      </c>
      <c r="CF22" s="276">
        <f>CF29</f>
        <v>3.8036697399999997</v>
      </c>
      <c r="CG22" s="277" t="s">
        <v>185</v>
      </c>
      <c r="CH22" s="127" t="s">
        <v>185</v>
      </c>
      <c r="CI22" s="276">
        <f>CI29</f>
        <v>0.41000000000000003</v>
      </c>
      <c r="CJ22" s="127" t="s">
        <v>185</v>
      </c>
      <c r="CK22" s="280">
        <f>CK29</f>
        <v>418</v>
      </c>
      <c r="CL22" s="127" t="s">
        <v>185</v>
      </c>
      <c r="CM22" s="276">
        <f>CM29</f>
        <v>23.478934760000001</v>
      </c>
      <c r="CN22" s="277" t="str">
        <f>CN29</f>
        <v>нд</v>
      </c>
      <c r="CO22" s="127" t="s">
        <v>185</v>
      </c>
      <c r="CP22" s="276">
        <f>CP29</f>
        <v>5.56</v>
      </c>
      <c r="CQ22" s="127" t="s">
        <v>185</v>
      </c>
      <c r="CR22" s="280">
        <f>CR29</f>
        <v>2090</v>
      </c>
      <c r="CS22" s="127" t="s">
        <v>185</v>
      </c>
      <c r="CT22" s="276">
        <f>CT29</f>
        <v>23.478934760000001</v>
      </c>
      <c r="CU22" s="277" t="str">
        <f>CU29</f>
        <v>нд</v>
      </c>
      <c r="CV22" s="127" t="s">
        <v>185</v>
      </c>
      <c r="CW22" s="276">
        <f>CW29</f>
        <v>5.56</v>
      </c>
      <c r="CX22" s="127" t="s">
        <v>185</v>
      </c>
      <c r="CY22" s="280">
        <f>CY29</f>
        <v>2090</v>
      </c>
      <c r="CZ22" s="127" t="s">
        <v>185</v>
      </c>
    </row>
    <row r="23" spans="1:104" s="186" customFormat="1" ht="78.75">
      <c r="A23" s="54" t="s">
        <v>190</v>
      </c>
      <c r="B23" s="55" t="s">
        <v>191</v>
      </c>
      <c r="C23" s="275" t="s">
        <v>185</v>
      </c>
      <c r="D23" s="275" t="s">
        <v>185</v>
      </c>
      <c r="E23" s="275" t="s">
        <v>185</v>
      </c>
      <c r="F23" s="275" t="s">
        <v>185</v>
      </c>
      <c r="G23" s="275" t="s">
        <v>185</v>
      </c>
      <c r="H23" s="275" t="s">
        <v>185</v>
      </c>
      <c r="I23" s="275" t="s">
        <v>185</v>
      </c>
      <c r="J23" s="275" t="s">
        <v>185</v>
      </c>
      <c r="K23" s="275" t="s">
        <v>185</v>
      </c>
      <c r="L23" s="275" t="s">
        <v>185</v>
      </c>
      <c r="M23" s="275" t="s">
        <v>185</v>
      </c>
      <c r="N23" s="275" t="s">
        <v>185</v>
      </c>
      <c r="O23" s="275" t="s">
        <v>185</v>
      </c>
      <c r="P23" s="275" t="s">
        <v>185</v>
      </c>
      <c r="Q23" s="275" t="s">
        <v>185</v>
      </c>
      <c r="R23" s="275" t="s">
        <v>185</v>
      </c>
      <c r="S23" s="275" t="s">
        <v>185</v>
      </c>
      <c r="T23" s="275" t="s">
        <v>185</v>
      </c>
      <c r="U23" s="127" t="s">
        <v>185</v>
      </c>
      <c r="V23" s="281" t="s">
        <v>185</v>
      </c>
      <c r="W23" s="127" t="s">
        <v>185</v>
      </c>
      <c r="X23" s="127" t="s">
        <v>185</v>
      </c>
      <c r="Y23" s="275" t="s">
        <v>185</v>
      </c>
      <c r="Z23" s="280" t="s">
        <v>185</v>
      </c>
      <c r="AA23" s="275" t="s">
        <v>185</v>
      </c>
      <c r="AB23" s="275" t="s">
        <v>185</v>
      </c>
      <c r="AC23" s="275" t="s">
        <v>185</v>
      </c>
      <c r="AD23" s="275" t="s">
        <v>185</v>
      </c>
      <c r="AE23" s="275" t="s">
        <v>185</v>
      </c>
      <c r="AF23" s="275" t="s">
        <v>185</v>
      </c>
      <c r="AG23" s="275" t="s">
        <v>185</v>
      </c>
      <c r="AH23" s="127" t="s">
        <v>185</v>
      </c>
      <c r="AI23" s="127" t="s">
        <v>185</v>
      </c>
      <c r="AJ23" s="281" t="s">
        <v>185</v>
      </c>
      <c r="AK23" s="127" t="s">
        <v>185</v>
      </c>
      <c r="AL23" s="127" t="s">
        <v>185</v>
      </c>
      <c r="AM23" s="127" t="s">
        <v>185</v>
      </c>
      <c r="AN23" s="280" t="s">
        <v>185</v>
      </c>
      <c r="AO23" s="127" t="s">
        <v>185</v>
      </c>
      <c r="AP23" s="127" t="s">
        <v>185</v>
      </c>
      <c r="AQ23" s="127" t="s">
        <v>185</v>
      </c>
      <c r="AR23" s="127" t="s">
        <v>185</v>
      </c>
      <c r="AS23" s="127" t="s">
        <v>185</v>
      </c>
      <c r="AT23" s="127" t="s">
        <v>185</v>
      </c>
      <c r="AU23" s="127" t="s">
        <v>185</v>
      </c>
      <c r="AV23" s="127" t="s">
        <v>185</v>
      </c>
      <c r="AW23" s="127" t="s">
        <v>185</v>
      </c>
      <c r="AX23" s="281" t="s">
        <v>185</v>
      </c>
      <c r="AY23" s="127" t="s">
        <v>185</v>
      </c>
      <c r="AZ23" s="127" t="s">
        <v>185</v>
      </c>
      <c r="BA23" s="127" t="s">
        <v>185</v>
      </c>
      <c r="BB23" s="280" t="s">
        <v>185</v>
      </c>
      <c r="BC23" s="127" t="s">
        <v>185</v>
      </c>
      <c r="BD23" s="127" t="s">
        <v>185</v>
      </c>
      <c r="BE23" s="127" t="s">
        <v>185</v>
      </c>
      <c r="BF23" s="127" t="s">
        <v>185</v>
      </c>
      <c r="BG23" s="127" t="s">
        <v>185</v>
      </c>
      <c r="BH23" s="127" t="s">
        <v>185</v>
      </c>
      <c r="BI23" s="127" t="s">
        <v>185</v>
      </c>
      <c r="BJ23" s="127" t="s">
        <v>185</v>
      </c>
      <c r="BK23" s="127" t="s">
        <v>185</v>
      </c>
      <c r="BL23" s="281" t="s">
        <v>185</v>
      </c>
      <c r="BM23" s="127" t="s">
        <v>185</v>
      </c>
      <c r="BN23" s="127" t="s">
        <v>185</v>
      </c>
      <c r="BO23" s="127" t="s">
        <v>185</v>
      </c>
      <c r="BP23" s="280" t="s">
        <v>185</v>
      </c>
      <c r="BQ23" s="127" t="s">
        <v>185</v>
      </c>
      <c r="BR23" s="127" t="s">
        <v>185</v>
      </c>
      <c r="BS23" s="281" t="s">
        <v>185</v>
      </c>
      <c r="BT23" s="127" t="s">
        <v>185</v>
      </c>
      <c r="BU23" s="127" t="s">
        <v>185</v>
      </c>
      <c r="BV23" s="127" t="s">
        <v>185</v>
      </c>
      <c r="BW23" s="280" t="s">
        <v>185</v>
      </c>
      <c r="BX23" s="127" t="s">
        <v>185</v>
      </c>
      <c r="BY23" s="276" t="s">
        <v>185</v>
      </c>
      <c r="BZ23" s="277" t="s">
        <v>185</v>
      </c>
      <c r="CA23" s="127" t="s">
        <v>185</v>
      </c>
      <c r="CB23" s="276" t="s">
        <v>185</v>
      </c>
      <c r="CC23" s="127" t="s">
        <v>185</v>
      </c>
      <c r="CD23" s="280" t="s">
        <v>185</v>
      </c>
      <c r="CE23" s="127" t="s">
        <v>185</v>
      </c>
      <c r="CF23" s="276" t="s">
        <v>185</v>
      </c>
      <c r="CG23" s="277" t="s">
        <v>185</v>
      </c>
      <c r="CH23" s="127" t="s">
        <v>185</v>
      </c>
      <c r="CI23" s="276" t="s">
        <v>185</v>
      </c>
      <c r="CJ23" s="127" t="s">
        <v>185</v>
      </c>
      <c r="CK23" s="280" t="s">
        <v>185</v>
      </c>
      <c r="CL23" s="127" t="s">
        <v>185</v>
      </c>
      <c r="CM23" s="276" t="s">
        <v>185</v>
      </c>
      <c r="CN23" s="277" t="s">
        <v>185</v>
      </c>
      <c r="CO23" s="127" t="s">
        <v>185</v>
      </c>
      <c r="CP23" s="276" t="s">
        <v>185</v>
      </c>
      <c r="CQ23" s="127" t="s">
        <v>185</v>
      </c>
      <c r="CR23" s="280" t="s">
        <v>185</v>
      </c>
      <c r="CS23" s="127" t="s">
        <v>185</v>
      </c>
      <c r="CT23" s="276" t="s">
        <v>185</v>
      </c>
      <c r="CU23" s="277" t="s">
        <v>185</v>
      </c>
      <c r="CV23" s="127" t="s">
        <v>185</v>
      </c>
      <c r="CW23" s="276" t="s">
        <v>185</v>
      </c>
      <c r="CX23" s="127" t="s">
        <v>185</v>
      </c>
      <c r="CY23" s="280" t="s">
        <v>185</v>
      </c>
      <c r="CZ23" s="127" t="s">
        <v>185</v>
      </c>
    </row>
    <row r="24" spans="1:104" s="186" customFormat="1" ht="47.25">
      <c r="A24" s="54" t="s">
        <v>192</v>
      </c>
      <c r="B24" s="55" t="s">
        <v>193</v>
      </c>
      <c r="C24" s="275" t="s">
        <v>185</v>
      </c>
      <c r="D24" s="275" t="s">
        <v>185</v>
      </c>
      <c r="E24" s="275" t="s">
        <v>185</v>
      </c>
      <c r="F24" s="275" t="s">
        <v>185</v>
      </c>
      <c r="G24" s="275" t="s">
        <v>185</v>
      </c>
      <c r="H24" s="275" t="s">
        <v>185</v>
      </c>
      <c r="I24" s="275" t="s">
        <v>185</v>
      </c>
      <c r="J24" s="275" t="s">
        <v>185</v>
      </c>
      <c r="K24" s="275" t="s">
        <v>185</v>
      </c>
      <c r="L24" s="275" t="s">
        <v>185</v>
      </c>
      <c r="M24" s="275" t="s">
        <v>185</v>
      </c>
      <c r="N24" s="275" t="s">
        <v>185</v>
      </c>
      <c r="O24" s="275" t="s">
        <v>185</v>
      </c>
      <c r="P24" s="275" t="s">
        <v>185</v>
      </c>
      <c r="Q24" s="275" t="s">
        <v>185</v>
      </c>
      <c r="R24" s="275" t="s">
        <v>185</v>
      </c>
      <c r="S24" s="275" t="s">
        <v>185</v>
      </c>
      <c r="T24" s="275" t="s">
        <v>185</v>
      </c>
      <c r="U24" s="276">
        <f>U47</f>
        <v>8.4133794300000009</v>
      </c>
      <c r="V24" s="277">
        <f>V47</f>
        <v>0.8</v>
      </c>
      <c r="W24" s="276" t="s">
        <v>185</v>
      </c>
      <c r="X24" s="276">
        <f>X47</f>
        <v>5.0109999999999992</v>
      </c>
      <c r="Y24" s="278" t="s">
        <v>185</v>
      </c>
      <c r="Z24" s="279" t="s">
        <v>185</v>
      </c>
      <c r="AA24" s="275" t="s">
        <v>185</v>
      </c>
      <c r="AB24" s="275" t="s">
        <v>185</v>
      </c>
      <c r="AC24" s="275" t="s">
        <v>185</v>
      </c>
      <c r="AD24" s="275" t="s">
        <v>185</v>
      </c>
      <c r="AE24" s="275" t="s">
        <v>185</v>
      </c>
      <c r="AF24" s="275" t="s">
        <v>185</v>
      </c>
      <c r="AG24" s="275" t="s">
        <v>185</v>
      </c>
      <c r="AH24" s="127" t="s">
        <v>185</v>
      </c>
      <c r="AI24" s="276">
        <f>AI47</f>
        <v>7.0349637299999994</v>
      </c>
      <c r="AJ24" s="277" t="str">
        <f>AJ47</f>
        <v>нд</v>
      </c>
      <c r="AK24" s="276" t="s">
        <v>185</v>
      </c>
      <c r="AL24" s="276">
        <f>AL47</f>
        <v>3.3530000000000002</v>
      </c>
      <c r="AM24" s="276" t="s">
        <v>185</v>
      </c>
      <c r="AN24" s="279">
        <f>AN47</f>
        <v>1</v>
      </c>
      <c r="AO24" s="127" t="s">
        <v>185</v>
      </c>
      <c r="AP24" s="127" t="s">
        <v>185</v>
      </c>
      <c r="AQ24" s="127" t="s">
        <v>185</v>
      </c>
      <c r="AR24" s="127" t="s">
        <v>185</v>
      </c>
      <c r="AS24" s="127" t="s">
        <v>185</v>
      </c>
      <c r="AT24" s="127" t="s">
        <v>185</v>
      </c>
      <c r="AU24" s="127" t="s">
        <v>185</v>
      </c>
      <c r="AV24" s="276" t="s">
        <v>185</v>
      </c>
      <c r="AW24" s="276">
        <f>AW47</f>
        <v>3.9911461899999994</v>
      </c>
      <c r="AX24" s="277" t="str">
        <f>AX47</f>
        <v>нд</v>
      </c>
      <c r="AY24" s="276" t="s">
        <v>185</v>
      </c>
      <c r="AZ24" s="276">
        <f>AZ47</f>
        <v>1.3719999999999999</v>
      </c>
      <c r="BA24" s="276" t="s">
        <v>185</v>
      </c>
      <c r="BB24" s="280">
        <f>BB47</f>
        <v>2</v>
      </c>
      <c r="BC24" s="127" t="s">
        <v>185</v>
      </c>
      <c r="BD24" s="127" t="s">
        <v>185</v>
      </c>
      <c r="BE24" s="127" t="s">
        <v>185</v>
      </c>
      <c r="BF24" s="127" t="s">
        <v>185</v>
      </c>
      <c r="BG24" s="127" t="s">
        <v>185</v>
      </c>
      <c r="BH24" s="127" t="s">
        <v>185</v>
      </c>
      <c r="BI24" s="127" t="s">
        <v>185</v>
      </c>
      <c r="BJ24" s="127" t="s">
        <v>185</v>
      </c>
      <c r="BK24" s="276">
        <f>BK47</f>
        <v>3.2476437800000002</v>
      </c>
      <c r="BL24" s="277">
        <f>BL47</f>
        <v>0.65</v>
      </c>
      <c r="BM24" s="127" t="s">
        <v>185</v>
      </c>
      <c r="BN24" s="276">
        <f>BN47</f>
        <v>2.2949999999999999</v>
      </c>
      <c r="BO24" s="127" t="s">
        <v>185</v>
      </c>
      <c r="BP24" s="280" t="s">
        <v>185</v>
      </c>
      <c r="BQ24" s="127" t="s">
        <v>185</v>
      </c>
      <c r="BR24" s="276">
        <f>BR47</f>
        <v>3.2476437800000002</v>
      </c>
      <c r="BS24" s="277">
        <f>BS47</f>
        <v>0.65</v>
      </c>
      <c r="BT24" s="127" t="s">
        <v>185</v>
      </c>
      <c r="BU24" s="276">
        <f>BU47</f>
        <v>2.2949999999999999</v>
      </c>
      <c r="BV24" s="127" t="s">
        <v>185</v>
      </c>
      <c r="BW24" s="280" t="s">
        <v>185</v>
      </c>
      <c r="BX24" s="127" t="s">
        <v>185</v>
      </c>
      <c r="BY24" s="276">
        <f>BY47</f>
        <v>7.0408297400000004</v>
      </c>
      <c r="BZ24" s="277">
        <f>BZ47</f>
        <v>1.03</v>
      </c>
      <c r="CA24" s="127" t="s">
        <v>185</v>
      </c>
      <c r="CB24" s="276">
        <f>CB47</f>
        <v>4.4329999999999998</v>
      </c>
      <c r="CC24" s="127" t="s">
        <v>185</v>
      </c>
      <c r="CD24" s="280" t="s">
        <v>185</v>
      </c>
      <c r="CE24" s="127" t="s">
        <v>185</v>
      </c>
      <c r="CF24" s="276">
        <f>CF47</f>
        <v>7.0408297400000004</v>
      </c>
      <c r="CG24" s="277">
        <f>CG47</f>
        <v>1.03</v>
      </c>
      <c r="CH24" s="127" t="s">
        <v>185</v>
      </c>
      <c r="CI24" s="276">
        <f>CI47</f>
        <v>4.4329999999999998</v>
      </c>
      <c r="CJ24" s="127" t="s">
        <v>185</v>
      </c>
      <c r="CK24" s="280" t="s">
        <v>185</v>
      </c>
      <c r="CL24" s="127" t="s">
        <v>185</v>
      </c>
      <c r="CM24" s="276">
        <f>CM47</f>
        <v>29.727962869999995</v>
      </c>
      <c r="CN24" s="277">
        <f>CN47</f>
        <v>2.48</v>
      </c>
      <c r="CO24" s="127" t="s">
        <v>185</v>
      </c>
      <c r="CP24" s="276">
        <f>CP47</f>
        <v>16.464000000000002</v>
      </c>
      <c r="CQ24" s="127" t="s">
        <v>185</v>
      </c>
      <c r="CR24" s="280">
        <f>CR47</f>
        <v>3</v>
      </c>
      <c r="CS24" s="127" t="s">
        <v>185</v>
      </c>
      <c r="CT24" s="276">
        <f>CT47</f>
        <v>29.727962869999995</v>
      </c>
      <c r="CU24" s="277">
        <f>CU47</f>
        <v>2.48</v>
      </c>
      <c r="CV24" s="127" t="s">
        <v>185</v>
      </c>
      <c r="CW24" s="276">
        <f>CW47</f>
        <v>16.464000000000002</v>
      </c>
      <c r="CX24" s="127" t="s">
        <v>185</v>
      </c>
      <c r="CY24" s="280">
        <f>CY47</f>
        <v>3</v>
      </c>
      <c r="CZ24" s="127" t="s">
        <v>185</v>
      </c>
    </row>
    <row r="25" spans="1:104" s="186" customFormat="1" ht="47.25">
      <c r="A25" s="54" t="s">
        <v>194</v>
      </c>
      <c r="B25" s="55" t="s">
        <v>195</v>
      </c>
      <c r="C25" s="275" t="s">
        <v>185</v>
      </c>
      <c r="D25" s="275" t="s">
        <v>185</v>
      </c>
      <c r="E25" s="275" t="s">
        <v>185</v>
      </c>
      <c r="F25" s="275" t="s">
        <v>185</v>
      </c>
      <c r="G25" s="275" t="s">
        <v>185</v>
      </c>
      <c r="H25" s="275" t="s">
        <v>185</v>
      </c>
      <c r="I25" s="275" t="s">
        <v>185</v>
      </c>
      <c r="J25" s="275" t="s">
        <v>185</v>
      </c>
      <c r="K25" s="275" t="s">
        <v>185</v>
      </c>
      <c r="L25" s="275" t="s">
        <v>185</v>
      </c>
      <c r="M25" s="275" t="s">
        <v>185</v>
      </c>
      <c r="N25" s="275" t="s">
        <v>185</v>
      </c>
      <c r="O25" s="275" t="s">
        <v>185</v>
      </c>
      <c r="P25" s="275" t="s">
        <v>185</v>
      </c>
      <c r="Q25" s="275" t="s">
        <v>185</v>
      </c>
      <c r="R25" s="275" t="s">
        <v>185</v>
      </c>
      <c r="S25" s="275" t="s">
        <v>185</v>
      </c>
      <c r="T25" s="275" t="s">
        <v>185</v>
      </c>
      <c r="U25" s="127" t="s">
        <v>185</v>
      </c>
      <c r="V25" s="281" t="s">
        <v>185</v>
      </c>
      <c r="W25" s="127" t="s">
        <v>185</v>
      </c>
      <c r="X25" s="127" t="s">
        <v>185</v>
      </c>
      <c r="Y25" s="275" t="s">
        <v>185</v>
      </c>
      <c r="Z25" s="280" t="s">
        <v>185</v>
      </c>
      <c r="AA25" s="275" t="s">
        <v>185</v>
      </c>
      <c r="AB25" s="275" t="s">
        <v>185</v>
      </c>
      <c r="AC25" s="275" t="s">
        <v>185</v>
      </c>
      <c r="AD25" s="275" t="s">
        <v>185</v>
      </c>
      <c r="AE25" s="275" t="s">
        <v>185</v>
      </c>
      <c r="AF25" s="275" t="s">
        <v>185</v>
      </c>
      <c r="AG25" s="275" t="s">
        <v>185</v>
      </c>
      <c r="AH25" s="127" t="s">
        <v>185</v>
      </c>
      <c r="AI25" s="127" t="s">
        <v>185</v>
      </c>
      <c r="AJ25" s="281" t="s">
        <v>185</v>
      </c>
      <c r="AK25" s="127" t="s">
        <v>185</v>
      </c>
      <c r="AL25" s="127" t="s">
        <v>185</v>
      </c>
      <c r="AM25" s="127" t="s">
        <v>185</v>
      </c>
      <c r="AN25" s="280" t="s">
        <v>185</v>
      </c>
      <c r="AO25" s="127" t="s">
        <v>185</v>
      </c>
      <c r="AP25" s="127" t="s">
        <v>185</v>
      </c>
      <c r="AQ25" s="127" t="s">
        <v>185</v>
      </c>
      <c r="AR25" s="127" t="s">
        <v>185</v>
      </c>
      <c r="AS25" s="127" t="s">
        <v>185</v>
      </c>
      <c r="AT25" s="127" t="s">
        <v>185</v>
      </c>
      <c r="AU25" s="127" t="s">
        <v>185</v>
      </c>
      <c r="AV25" s="127" t="s">
        <v>185</v>
      </c>
      <c r="AW25" s="127" t="s">
        <v>185</v>
      </c>
      <c r="AX25" s="281" t="s">
        <v>185</v>
      </c>
      <c r="AY25" s="127" t="s">
        <v>185</v>
      </c>
      <c r="AZ25" s="127" t="s">
        <v>185</v>
      </c>
      <c r="BA25" s="127" t="s">
        <v>185</v>
      </c>
      <c r="BB25" s="280" t="s">
        <v>185</v>
      </c>
      <c r="BC25" s="127" t="s">
        <v>185</v>
      </c>
      <c r="BD25" s="127" t="s">
        <v>185</v>
      </c>
      <c r="BE25" s="127" t="s">
        <v>185</v>
      </c>
      <c r="BF25" s="127" t="s">
        <v>185</v>
      </c>
      <c r="BG25" s="127" t="s">
        <v>185</v>
      </c>
      <c r="BH25" s="127" t="s">
        <v>185</v>
      </c>
      <c r="BI25" s="127" t="s">
        <v>185</v>
      </c>
      <c r="BJ25" s="127" t="s">
        <v>185</v>
      </c>
      <c r="BK25" s="127" t="s">
        <v>185</v>
      </c>
      <c r="BL25" s="281" t="s">
        <v>185</v>
      </c>
      <c r="BM25" s="127" t="s">
        <v>185</v>
      </c>
      <c r="BN25" s="127" t="s">
        <v>185</v>
      </c>
      <c r="BO25" s="127" t="s">
        <v>185</v>
      </c>
      <c r="BP25" s="280" t="s">
        <v>185</v>
      </c>
      <c r="BQ25" s="127" t="s">
        <v>185</v>
      </c>
      <c r="BR25" s="127" t="s">
        <v>185</v>
      </c>
      <c r="BS25" s="281" t="s">
        <v>185</v>
      </c>
      <c r="BT25" s="127" t="s">
        <v>185</v>
      </c>
      <c r="BU25" s="127" t="s">
        <v>185</v>
      </c>
      <c r="BV25" s="127" t="s">
        <v>185</v>
      </c>
      <c r="BW25" s="280" t="s">
        <v>185</v>
      </c>
      <c r="BX25" s="127" t="s">
        <v>185</v>
      </c>
      <c r="BY25" s="276" t="s">
        <v>185</v>
      </c>
      <c r="BZ25" s="277" t="s">
        <v>185</v>
      </c>
      <c r="CA25" s="127" t="s">
        <v>185</v>
      </c>
      <c r="CB25" s="276" t="s">
        <v>185</v>
      </c>
      <c r="CC25" s="127" t="s">
        <v>185</v>
      </c>
      <c r="CD25" s="280" t="s">
        <v>185</v>
      </c>
      <c r="CE25" s="127" t="s">
        <v>185</v>
      </c>
      <c r="CF25" s="276" t="s">
        <v>185</v>
      </c>
      <c r="CG25" s="277" t="s">
        <v>185</v>
      </c>
      <c r="CH25" s="127" t="s">
        <v>185</v>
      </c>
      <c r="CI25" s="276" t="s">
        <v>185</v>
      </c>
      <c r="CJ25" s="127" t="s">
        <v>185</v>
      </c>
      <c r="CK25" s="280" t="s">
        <v>185</v>
      </c>
      <c r="CL25" s="127" t="s">
        <v>185</v>
      </c>
      <c r="CM25" s="276" t="s">
        <v>185</v>
      </c>
      <c r="CN25" s="277" t="s">
        <v>185</v>
      </c>
      <c r="CO25" s="127" t="s">
        <v>185</v>
      </c>
      <c r="CP25" s="276" t="s">
        <v>185</v>
      </c>
      <c r="CQ25" s="127" t="s">
        <v>185</v>
      </c>
      <c r="CR25" s="280" t="s">
        <v>185</v>
      </c>
      <c r="CS25" s="127" t="s">
        <v>185</v>
      </c>
      <c r="CT25" s="276" t="s">
        <v>185</v>
      </c>
      <c r="CU25" s="277" t="s">
        <v>185</v>
      </c>
      <c r="CV25" s="127" t="s">
        <v>185</v>
      </c>
      <c r="CW25" s="276" t="s">
        <v>185</v>
      </c>
      <c r="CX25" s="127" t="s">
        <v>185</v>
      </c>
      <c r="CY25" s="280" t="s">
        <v>185</v>
      </c>
      <c r="CZ25" s="127" t="s">
        <v>185</v>
      </c>
    </row>
    <row r="26" spans="1:104" s="186" customFormat="1" ht="31.5">
      <c r="A26" s="54" t="s">
        <v>196</v>
      </c>
      <c r="B26" s="55" t="s">
        <v>197</v>
      </c>
      <c r="C26" s="275" t="s">
        <v>185</v>
      </c>
      <c r="D26" s="275" t="s">
        <v>185</v>
      </c>
      <c r="E26" s="275" t="s">
        <v>185</v>
      </c>
      <c r="F26" s="275" t="s">
        <v>185</v>
      </c>
      <c r="G26" s="275" t="s">
        <v>185</v>
      </c>
      <c r="H26" s="275" t="s">
        <v>185</v>
      </c>
      <c r="I26" s="275" t="s">
        <v>185</v>
      </c>
      <c r="J26" s="275" t="s">
        <v>185</v>
      </c>
      <c r="K26" s="275" t="s">
        <v>185</v>
      </c>
      <c r="L26" s="275" t="s">
        <v>185</v>
      </c>
      <c r="M26" s="275" t="s">
        <v>185</v>
      </c>
      <c r="N26" s="275" t="s">
        <v>185</v>
      </c>
      <c r="O26" s="275" t="s">
        <v>185</v>
      </c>
      <c r="P26" s="275" t="s">
        <v>185</v>
      </c>
      <c r="Q26" s="275" t="s">
        <v>185</v>
      </c>
      <c r="R26" s="275" t="s">
        <v>185</v>
      </c>
      <c r="S26" s="275" t="s">
        <v>185</v>
      </c>
      <c r="T26" s="275" t="s">
        <v>185</v>
      </c>
      <c r="U26" s="127">
        <f>U72</f>
        <v>0.33742213999999998</v>
      </c>
      <c r="V26" s="281" t="s">
        <v>185</v>
      </c>
      <c r="W26" s="127" t="s">
        <v>185</v>
      </c>
      <c r="X26" s="127" t="s">
        <v>185</v>
      </c>
      <c r="Y26" s="275" t="s">
        <v>185</v>
      </c>
      <c r="Z26" s="280">
        <f>Z72</f>
        <v>11</v>
      </c>
      <c r="AA26" s="275" t="s">
        <v>185</v>
      </c>
      <c r="AB26" s="275" t="s">
        <v>185</v>
      </c>
      <c r="AC26" s="275" t="s">
        <v>185</v>
      </c>
      <c r="AD26" s="275" t="s">
        <v>185</v>
      </c>
      <c r="AE26" s="275" t="s">
        <v>185</v>
      </c>
      <c r="AF26" s="275" t="s">
        <v>185</v>
      </c>
      <c r="AG26" s="275" t="s">
        <v>185</v>
      </c>
      <c r="AH26" s="127" t="s">
        <v>185</v>
      </c>
      <c r="AI26" s="127">
        <f>AI72</f>
        <v>0.82345631000000008</v>
      </c>
      <c r="AJ26" s="281" t="s">
        <v>185</v>
      </c>
      <c r="AK26" s="127" t="s">
        <v>185</v>
      </c>
      <c r="AL26" s="127" t="s">
        <v>185</v>
      </c>
      <c r="AM26" s="127" t="s">
        <v>185</v>
      </c>
      <c r="AN26" s="280">
        <f>AN72</f>
        <v>11</v>
      </c>
      <c r="AO26" s="127" t="s">
        <v>185</v>
      </c>
      <c r="AP26" s="127" t="s">
        <v>185</v>
      </c>
      <c r="AQ26" s="127" t="s">
        <v>185</v>
      </c>
      <c r="AR26" s="127" t="s">
        <v>185</v>
      </c>
      <c r="AS26" s="127" t="s">
        <v>185</v>
      </c>
      <c r="AT26" s="127" t="s">
        <v>185</v>
      </c>
      <c r="AU26" s="127" t="s">
        <v>185</v>
      </c>
      <c r="AV26" s="127" t="s">
        <v>185</v>
      </c>
      <c r="AW26" s="127">
        <f>AW72</f>
        <v>0.82345631000000008</v>
      </c>
      <c r="AX26" s="281" t="s">
        <v>185</v>
      </c>
      <c r="AY26" s="127" t="s">
        <v>185</v>
      </c>
      <c r="AZ26" s="127" t="s">
        <v>185</v>
      </c>
      <c r="BA26" s="127" t="s">
        <v>185</v>
      </c>
      <c r="BB26" s="280">
        <f>BB72</f>
        <v>11</v>
      </c>
      <c r="BC26" s="127" t="s">
        <v>185</v>
      </c>
      <c r="BD26" s="127" t="s">
        <v>185</v>
      </c>
      <c r="BE26" s="127" t="s">
        <v>185</v>
      </c>
      <c r="BF26" s="127" t="s">
        <v>185</v>
      </c>
      <c r="BG26" s="127" t="s">
        <v>185</v>
      </c>
      <c r="BH26" s="127" t="s">
        <v>185</v>
      </c>
      <c r="BI26" s="127" t="s">
        <v>185</v>
      </c>
      <c r="BJ26" s="127" t="s">
        <v>185</v>
      </c>
      <c r="BK26" s="127">
        <f>BK72</f>
        <v>0.82345631000000008</v>
      </c>
      <c r="BL26" s="281" t="s">
        <v>185</v>
      </c>
      <c r="BM26" s="127" t="s">
        <v>185</v>
      </c>
      <c r="BN26" s="127" t="s">
        <v>185</v>
      </c>
      <c r="BO26" s="127" t="s">
        <v>185</v>
      </c>
      <c r="BP26" s="280">
        <f>BP72</f>
        <v>11</v>
      </c>
      <c r="BQ26" s="127" t="s">
        <v>185</v>
      </c>
      <c r="BR26" s="127">
        <f>BR72</f>
        <v>3.5458817300000005</v>
      </c>
      <c r="BS26" s="281" t="s">
        <v>185</v>
      </c>
      <c r="BT26" s="127" t="s">
        <v>185</v>
      </c>
      <c r="BU26" s="127" t="s">
        <v>185</v>
      </c>
      <c r="BV26" s="127" t="s">
        <v>185</v>
      </c>
      <c r="BW26" s="280">
        <f>BW72</f>
        <v>14</v>
      </c>
      <c r="BX26" s="127" t="s">
        <v>185</v>
      </c>
      <c r="BY26" s="276">
        <f>BY72</f>
        <v>9.7422140000000004E-2</v>
      </c>
      <c r="BZ26" s="277" t="s">
        <v>185</v>
      </c>
      <c r="CA26" s="127" t="s">
        <v>185</v>
      </c>
      <c r="CB26" s="276" t="s">
        <v>185</v>
      </c>
      <c r="CC26" s="127" t="s">
        <v>185</v>
      </c>
      <c r="CD26" s="280">
        <f>CD72</f>
        <v>10</v>
      </c>
      <c r="CE26" s="127" t="s">
        <v>185</v>
      </c>
      <c r="CF26" s="276">
        <f>CF72</f>
        <v>5.5422729799999999</v>
      </c>
      <c r="CG26" s="277" t="s">
        <v>185</v>
      </c>
      <c r="CH26" s="127" t="s">
        <v>185</v>
      </c>
      <c r="CI26" s="276" t="s">
        <v>185</v>
      </c>
      <c r="CJ26" s="127" t="s">
        <v>185</v>
      </c>
      <c r="CK26" s="280">
        <f>CK72</f>
        <v>16</v>
      </c>
      <c r="CL26" s="127" t="s">
        <v>185</v>
      </c>
      <c r="CM26" s="276">
        <f>CM72</f>
        <v>2.9052132100000003</v>
      </c>
      <c r="CN26" s="277" t="s">
        <v>185</v>
      </c>
      <c r="CO26" s="127" t="s">
        <v>185</v>
      </c>
      <c r="CP26" s="276" t="s">
        <v>185</v>
      </c>
      <c r="CQ26" s="127" t="s">
        <v>185</v>
      </c>
      <c r="CR26" s="280">
        <f>CR72</f>
        <v>54</v>
      </c>
      <c r="CS26" s="127" t="s">
        <v>185</v>
      </c>
      <c r="CT26" s="276">
        <f>CT72</f>
        <v>11.072489470000002</v>
      </c>
      <c r="CU26" s="277" t="s">
        <v>185</v>
      </c>
      <c r="CV26" s="127" t="s">
        <v>185</v>
      </c>
      <c r="CW26" s="276" t="s">
        <v>185</v>
      </c>
      <c r="CX26" s="127" t="s">
        <v>185</v>
      </c>
      <c r="CY26" s="280">
        <f>CY72</f>
        <v>63</v>
      </c>
      <c r="CZ26" s="127" t="s">
        <v>185</v>
      </c>
    </row>
    <row r="27" spans="1:104" s="186" customFormat="1">
      <c r="A27" s="67"/>
      <c r="B27" s="134"/>
      <c r="C27" s="275"/>
      <c r="D27" s="275"/>
      <c r="E27" s="275"/>
      <c r="F27" s="275"/>
      <c r="G27" s="278"/>
      <c r="H27" s="278"/>
      <c r="I27" s="278"/>
      <c r="J27" s="278"/>
      <c r="K27" s="278"/>
      <c r="L27" s="278"/>
      <c r="M27" s="275"/>
      <c r="N27" s="275"/>
      <c r="O27" s="275"/>
      <c r="P27" s="275"/>
      <c r="Q27" s="275"/>
      <c r="R27" s="275"/>
      <c r="S27" s="275"/>
      <c r="T27" s="275"/>
      <c r="U27" s="276"/>
      <c r="V27" s="277"/>
      <c r="W27" s="276"/>
      <c r="X27" s="276"/>
      <c r="Y27" s="278"/>
      <c r="Z27" s="279"/>
      <c r="AA27" s="275"/>
      <c r="AB27" s="275"/>
      <c r="AC27" s="275"/>
      <c r="AD27" s="275"/>
      <c r="AE27" s="275"/>
      <c r="AF27" s="275"/>
      <c r="AG27" s="275"/>
      <c r="AH27" s="127"/>
      <c r="AI27" s="276"/>
      <c r="AJ27" s="277"/>
      <c r="AK27" s="276"/>
      <c r="AL27" s="276"/>
      <c r="AM27" s="276"/>
      <c r="AN27" s="276"/>
      <c r="AO27" s="127"/>
      <c r="AP27" s="127"/>
      <c r="AQ27" s="127"/>
      <c r="AR27" s="127"/>
      <c r="AS27" s="127"/>
      <c r="AT27" s="127"/>
      <c r="AU27" s="127"/>
      <c r="AV27" s="276"/>
      <c r="AW27" s="276"/>
      <c r="AX27" s="277"/>
      <c r="AY27" s="276"/>
      <c r="AZ27" s="276"/>
      <c r="BA27" s="276"/>
      <c r="BB27" s="280"/>
      <c r="BC27" s="127"/>
      <c r="BD27" s="127"/>
      <c r="BE27" s="127"/>
      <c r="BF27" s="127"/>
      <c r="BG27" s="127"/>
      <c r="BH27" s="127"/>
      <c r="BI27" s="127"/>
      <c r="BJ27" s="127"/>
      <c r="BK27" s="276"/>
      <c r="BL27" s="277"/>
      <c r="BM27" s="127"/>
      <c r="BN27" s="276"/>
      <c r="BO27" s="127"/>
      <c r="BP27" s="280"/>
      <c r="BQ27" s="127"/>
      <c r="BR27" s="276"/>
      <c r="BS27" s="277"/>
      <c r="BT27" s="127"/>
      <c r="BU27" s="276"/>
      <c r="BV27" s="127"/>
      <c r="BW27" s="280"/>
      <c r="BX27" s="127"/>
      <c r="BY27" s="276"/>
      <c r="BZ27" s="277"/>
      <c r="CA27" s="127"/>
      <c r="CB27" s="276"/>
      <c r="CC27" s="127"/>
      <c r="CD27" s="280"/>
      <c r="CE27" s="127"/>
      <c r="CF27" s="276"/>
      <c r="CG27" s="277"/>
      <c r="CH27" s="127"/>
      <c r="CI27" s="276"/>
      <c r="CJ27" s="127"/>
      <c r="CK27" s="280"/>
      <c r="CL27" s="127"/>
      <c r="CM27" s="276"/>
      <c r="CN27" s="277"/>
      <c r="CO27" s="127"/>
      <c r="CP27" s="276"/>
      <c r="CQ27" s="127"/>
      <c r="CR27" s="280"/>
      <c r="CS27" s="127"/>
      <c r="CT27" s="276"/>
      <c r="CU27" s="277"/>
      <c r="CV27" s="127"/>
      <c r="CW27" s="276"/>
      <c r="CX27" s="127"/>
      <c r="CY27" s="280"/>
      <c r="CZ27" s="127"/>
    </row>
    <row r="28" spans="1:104" s="186" customFormat="1">
      <c r="A28" s="54" t="s">
        <v>198</v>
      </c>
      <c r="B28" s="55" t="s">
        <v>5</v>
      </c>
      <c r="C28" s="275"/>
      <c r="D28" s="275"/>
      <c r="E28" s="275"/>
      <c r="F28" s="275"/>
      <c r="G28" s="278"/>
      <c r="H28" s="278"/>
      <c r="I28" s="278"/>
      <c r="J28" s="278"/>
      <c r="K28" s="278"/>
      <c r="L28" s="278"/>
      <c r="M28" s="275"/>
      <c r="N28" s="275"/>
      <c r="O28" s="275"/>
      <c r="P28" s="275"/>
      <c r="Q28" s="275"/>
      <c r="R28" s="275"/>
      <c r="S28" s="275"/>
      <c r="T28" s="275"/>
      <c r="U28" s="276"/>
      <c r="V28" s="277"/>
      <c r="W28" s="276"/>
      <c r="X28" s="276"/>
      <c r="Y28" s="278"/>
      <c r="Z28" s="279"/>
      <c r="AA28" s="275"/>
      <c r="AB28" s="275"/>
      <c r="AC28" s="275"/>
      <c r="AD28" s="275"/>
      <c r="AE28" s="275"/>
      <c r="AF28" s="275"/>
      <c r="AG28" s="275"/>
      <c r="AH28" s="127"/>
      <c r="AI28" s="276"/>
      <c r="AJ28" s="277"/>
      <c r="AK28" s="276"/>
      <c r="AL28" s="276"/>
      <c r="AM28" s="276"/>
      <c r="AN28" s="276"/>
      <c r="AO28" s="127"/>
      <c r="AP28" s="127"/>
      <c r="AQ28" s="127"/>
      <c r="AR28" s="127"/>
      <c r="AS28" s="127"/>
      <c r="AT28" s="127"/>
      <c r="AU28" s="127"/>
      <c r="AV28" s="276"/>
      <c r="AW28" s="276"/>
      <c r="AX28" s="277"/>
      <c r="AY28" s="276"/>
      <c r="AZ28" s="276"/>
      <c r="BA28" s="276"/>
      <c r="BB28" s="280"/>
      <c r="BC28" s="127"/>
      <c r="BD28" s="127"/>
      <c r="BE28" s="127"/>
      <c r="BF28" s="127"/>
      <c r="BG28" s="127"/>
      <c r="BH28" s="127"/>
      <c r="BI28" s="127"/>
      <c r="BJ28" s="127"/>
      <c r="BK28" s="276"/>
      <c r="BL28" s="277"/>
      <c r="BM28" s="127"/>
      <c r="BN28" s="276"/>
      <c r="BO28" s="127"/>
      <c r="BP28" s="280"/>
      <c r="BQ28" s="127"/>
      <c r="BR28" s="276"/>
      <c r="BS28" s="277"/>
      <c r="BT28" s="127"/>
      <c r="BU28" s="276"/>
      <c r="BV28" s="127"/>
      <c r="BW28" s="280"/>
      <c r="BX28" s="127"/>
      <c r="BY28" s="276"/>
      <c r="BZ28" s="277"/>
      <c r="CA28" s="127"/>
      <c r="CB28" s="276"/>
      <c r="CC28" s="127"/>
      <c r="CD28" s="280"/>
      <c r="CE28" s="127"/>
      <c r="CF28" s="276"/>
      <c r="CG28" s="277"/>
      <c r="CH28" s="127"/>
      <c r="CI28" s="276"/>
      <c r="CJ28" s="127"/>
      <c r="CK28" s="280"/>
      <c r="CL28" s="127"/>
      <c r="CM28" s="276"/>
      <c r="CN28" s="277"/>
      <c r="CO28" s="127"/>
      <c r="CP28" s="276"/>
      <c r="CQ28" s="127"/>
      <c r="CR28" s="280"/>
      <c r="CS28" s="127"/>
      <c r="CT28" s="276"/>
      <c r="CU28" s="277"/>
      <c r="CV28" s="127"/>
      <c r="CW28" s="276"/>
      <c r="CX28" s="127"/>
      <c r="CY28" s="280"/>
      <c r="CZ28" s="127"/>
    </row>
    <row r="29" spans="1:104" s="282" customFormat="1" ht="47.25">
      <c r="A29" s="54" t="s">
        <v>55</v>
      </c>
      <c r="B29" s="65" t="s">
        <v>199</v>
      </c>
      <c r="C29" s="275" t="s">
        <v>185</v>
      </c>
      <c r="D29" s="275" t="s">
        <v>185</v>
      </c>
      <c r="E29" s="275" t="s">
        <v>185</v>
      </c>
      <c r="F29" s="275" t="s">
        <v>185</v>
      </c>
      <c r="G29" s="275" t="s">
        <v>185</v>
      </c>
      <c r="H29" s="275" t="s">
        <v>185</v>
      </c>
      <c r="I29" s="275" t="s">
        <v>185</v>
      </c>
      <c r="J29" s="275" t="s">
        <v>185</v>
      </c>
      <c r="K29" s="275" t="s">
        <v>185</v>
      </c>
      <c r="L29" s="275" t="s">
        <v>185</v>
      </c>
      <c r="M29" s="275" t="s">
        <v>185</v>
      </c>
      <c r="N29" s="275" t="s">
        <v>185</v>
      </c>
      <c r="O29" s="275" t="s">
        <v>185</v>
      </c>
      <c r="P29" s="275" t="s">
        <v>185</v>
      </c>
      <c r="Q29" s="275" t="s">
        <v>185</v>
      </c>
      <c r="R29" s="275" t="s">
        <v>185</v>
      </c>
      <c r="S29" s="275" t="s">
        <v>185</v>
      </c>
      <c r="T29" s="275" t="s">
        <v>185</v>
      </c>
      <c r="U29" s="276">
        <f>U30+U45</f>
        <v>3.5379833599999997</v>
      </c>
      <c r="V29" s="277" t="s">
        <v>185</v>
      </c>
      <c r="W29" s="276" t="s">
        <v>185</v>
      </c>
      <c r="X29" s="276">
        <f>X30</f>
        <v>0.2</v>
      </c>
      <c r="Y29" s="278" t="s">
        <v>185</v>
      </c>
      <c r="Z29" s="279">
        <f>Z45</f>
        <v>418</v>
      </c>
      <c r="AA29" s="275" t="s">
        <v>185</v>
      </c>
      <c r="AB29" s="275" t="s">
        <v>185</v>
      </c>
      <c r="AC29" s="275" t="s">
        <v>185</v>
      </c>
      <c r="AD29" s="275" t="s">
        <v>185</v>
      </c>
      <c r="AE29" s="275" t="s">
        <v>185</v>
      </c>
      <c r="AF29" s="275" t="s">
        <v>185</v>
      </c>
      <c r="AG29" s="275" t="s">
        <v>185</v>
      </c>
      <c r="AH29" s="127" t="s">
        <v>185</v>
      </c>
      <c r="AI29" s="276">
        <f>AI30+AI45</f>
        <v>3.6678420199999997</v>
      </c>
      <c r="AJ29" s="277" t="s">
        <v>185</v>
      </c>
      <c r="AK29" s="276" t="s">
        <v>185</v>
      </c>
      <c r="AL29" s="276">
        <f>AL30</f>
        <v>0.30499999999999999</v>
      </c>
      <c r="AM29" s="276" t="s">
        <v>185</v>
      </c>
      <c r="AN29" s="279">
        <f>AN45</f>
        <v>418</v>
      </c>
      <c r="AO29" s="127" t="s">
        <v>185</v>
      </c>
      <c r="AP29" s="127" t="s">
        <v>185</v>
      </c>
      <c r="AQ29" s="127" t="s">
        <v>185</v>
      </c>
      <c r="AR29" s="127" t="s">
        <v>185</v>
      </c>
      <c r="AS29" s="127" t="s">
        <v>185</v>
      </c>
      <c r="AT29" s="127" t="s">
        <v>185</v>
      </c>
      <c r="AU29" s="127" t="s">
        <v>185</v>
      </c>
      <c r="AV29" s="276" t="s">
        <v>185</v>
      </c>
      <c r="AW29" s="276">
        <f>AW30+AW45</f>
        <v>4.7351301799999996</v>
      </c>
      <c r="AX29" s="277" t="s">
        <v>185</v>
      </c>
      <c r="AY29" s="276" t="s">
        <v>185</v>
      </c>
      <c r="AZ29" s="276">
        <f>AZ30</f>
        <v>1.0649999999999999</v>
      </c>
      <c r="BA29" s="276" t="s">
        <v>185</v>
      </c>
      <c r="BB29" s="280">
        <f>BB45</f>
        <v>418</v>
      </c>
      <c r="BC29" s="127" t="s">
        <v>185</v>
      </c>
      <c r="BD29" s="127" t="s">
        <v>185</v>
      </c>
      <c r="BE29" s="127" t="s">
        <v>185</v>
      </c>
      <c r="BF29" s="127" t="s">
        <v>185</v>
      </c>
      <c r="BG29" s="127" t="s">
        <v>185</v>
      </c>
      <c r="BH29" s="127" t="s">
        <v>185</v>
      </c>
      <c r="BI29" s="127" t="s">
        <v>185</v>
      </c>
      <c r="BJ29" s="127" t="s">
        <v>185</v>
      </c>
      <c r="BK29" s="276">
        <f>BK30+BK45</f>
        <v>7.7344174600000004</v>
      </c>
      <c r="BL29" s="277" t="s">
        <v>185</v>
      </c>
      <c r="BM29" s="127" t="s">
        <v>185</v>
      </c>
      <c r="BN29" s="276">
        <f>BN30</f>
        <v>3.58</v>
      </c>
      <c r="BO29" s="127" t="s">
        <v>185</v>
      </c>
      <c r="BP29" s="280">
        <f>BP45</f>
        <v>418</v>
      </c>
      <c r="BQ29" s="127" t="s">
        <v>185</v>
      </c>
      <c r="BR29" s="276">
        <f>BR30+BR45</f>
        <v>7.7344174600000004</v>
      </c>
      <c r="BS29" s="277" t="s">
        <v>185</v>
      </c>
      <c r="BT29" s="127" t="s">
        <v>185</v>
      </c>
      <c r="BU29" s="276">
        <f>BU30</f>
        <v>3.58</v>
      </c>
      <c r="BV29" s="127" t="s">
        <v>185</v>
      </c>
      <c r="BW29" s="280">
        <f>BW45</f>
        <v>418</v>
      </c>
      <c r="BX29" s="127" t="s">
        <v>185</v>
      </c>
      <c r="BY29" s="276">
        <f>BY30+BY45</f>
        <v>3.8036697399999997</v>
      </c>
      <c r="BZ29" s="277" t="str">
        <f>BZ30</f>
        <v>нд</v>
      </c>
      <c r="CA29" s="127" t="s">
        <v>185</v>
      </c>
      <c r="CB29" s="276">
        <f>CB30</f>
        <v>0.41000000000000003</v>
      </c>
      <c r="CC29" s="127" t="s">
        <v>185</v>
      </c>
      <c r="CD29" s="280">
        <f>CD45</f>
        <v>418</v>
      </c>
      <c r="CE29" s="127" t="s">
        <v>185</v>
      </c>
      <c r="CF29" s="276">
        <f>CF30+CF45</f>
        <v>3.8036697399999997</v>
      </c>
      <c r="CG29" s="277" t="str">
        <f>CG30</f>
        <v>нд</v>
      </c>
      <c r="CH29" s="127" t="s">
        <v>185</v>
      </c>
      <c r="CI29" s="276">
        <f>CI30</f>
        <v>0.41000000000000003</v>
      </c>
      <c r="CJ29" s="127" t="s">
        <v>185</v>
      </c>
      <c r="CK29" s="280">
        <f>CK45</f>
        <v>418</v>
      </c>
      <c r="CL29" s="127" t="s">
        <v>185</v>
      </c>
      <c r="CM29" s="276">
        <f>CM30+CM45</f>
        <v>23.478934760000001</v>
      </c>
      <c r="CN29" s="277" t="s">
        <v>185</v>
      </c>
      <c r="CO29" s="127" t="s">
        <v>185</v>
      </c>
      <c r="CP29" s="276">
        <f>CP30</f>
        <v>5.56</v>
      </c>
      <c r="CQ29" s="127" t="s">
        <v>185</v>
      </c>
      <c r="CR29" s="280">
        <f>CR45</f>
        <v>2090</v>
      </c>
      <c r="CS29" s="127" t="s">
        <v>185</v>
      </c>
      <c r="CT29" s="276">
        <f>CT30+CT45</f>
        <v>23.478934760000001</v>
      </c>
      <c r="CU29" s="277" t="s">
        <v>185</v>
      </c>
      <c r="CV29" s="127" t="s">
        <v>185</v>
      </c>
      <c r="CW29" s="276">
        <f>CW30</f>
        <v>5.56</v>
      </c>
      <c r="CX29" s="127" t="s">
        <v>185</v>
      </c>
      <c r="CY29" s="280">
        <f>CY45</f>
        <v>2090</v>
      </c>
      <c r="CZ29" s="127" t="s">
        <v>185</v>
      </c>
    </row>
    <row r="30" spans="1:104" s="282" customFormat="1" ht="47.25">
      <c r="A30" s="54" t="s">
        <v>68</v>
      </c>
      <c r="B30" s="55" t="s">
        <v>200</v>
      </c>
      <c r="C30" s="275" t="s">
        <v>185</v>
      </c>
      <c r="D30" s="275" t="s">
        <v>185</v>
      </c>
      <c r="E30" s="275" t="s">
        <v>185</v>
      </c>
      <c r="F30" s="275" t="s">
        <v>185</v>
      </c>
      <c r="G30" s="275" t="s">
        <v>185</v>
      </c>
      <c r="H30" s="275" t="s">
        <v>185</v>
      </c>
      <c r="I30" s="275" t="s">
        <v>185</v>
      </c>
      <c r="J30" s="275" t="s">
        <v>185</v>
      </c>
      <c r="K30" s="275" t="s">
        <v>185</v>
      </c>
      <c r="L30" s="275" t="s">
        <v>185</v>
      </c>
      <c r="M30" s="275" t="s">
        <v>185</v>
      </c>
      <c r="N30" s="275" t="s">
        <v>185</v>
      </c>
      <c r="O30" s="275" t="s">
        <v>185</v>
      </c>
      <c r="P30" s="275" t="s">
        <v>185</v>
      </c>
      <c r="Q30" s="275" t="s">
        <v>185</v>
      </c>
      <c r="R30" s="275" t="s">
        <v>185</v>
      </c>
      <c r="S30" s="275" t="s">
        <v>185</v>
      </c>
      <c r="T30" s="275" t="s">
        <v>185</v>
      </c>
      <c r="U30" s="276">
        <f>U31</f>
        <v>0.19758335999999999</v>
      </c>
      <c r="V30" s="277" t="s">
        <v>185</v>
      </c>
      <c r="W30" s="276" t="s">
        <v>185</v>
      </c>
      <c r="X30" s="276">
        <f>X31</f>
        <v>0.2</v>
      </c>
      <c r="Y30" s="278" t="s">
        <v>185</v>
      </c>
      <c r="Z30" s="278" t="s">
        <v>185</v>
      </c>
      <c r="AA30" s="275" t="s">
        <v>185</v>
      </c>
      <c r="AB30" s="275" t="s">
        <v>185</v>
      </c>
      <c r="AC30" s="275" t="s">
        <v>185</v>
      </c>
      <c r="AD30" s="275" t="s">
        <v>185</v>
      </c>
      <c r="AE30" s="275" t="s">
        <v>185</v>
      </c>
      <c r="AF30" s="275" t="s">
        <v>185</v>
      </c>
      <c r="AG30" s="275" t="s">
        <v>185</v>
      </c>
      <c r="AH30" s="127" t="s">
        <v>185</v>
      </c>
      <c r="AI30" s="276">
        <f>AI31</f>
        <v>0.32744202</v>
      </c>
      <c r="AJ30" s="277" t="str">
        <f>AJ31</f>
        <v>нд</v>
      </c>
      <c r="AK30" s="276" t="s">
        <v>185</v>
      </c>
      <c r="AL30" s="276">
        <f>AL31</f>
        <v>0.30499999999999999</v>
      </c>
      <c r="AM30" s="276" t="s">
        <v>185</v>
      </c>
      <c r="AN30" s="276" t="s">
        <v>185</v>
      </c>
      <c r="AO30" s="127" t="s">
        <v>185</v>
      </c>
      <c r="AP30" s="127" t="s">
        <v>185</v>
      </c>
      <c r="AQ30" s="127" t="s">
        <v>185</v>
      </c>
      <c r="AR30" s="127" t="s">
        <v>185</v>
      </c>
      <c r="AS30" s="127" t="s">
        <v>185</v>
      </c>
      <c r="AT30" s="127" t="s">
        <v>185</v>
      </c>
      <c r="AU30" s="127" t="s">
        <v>185</v>
      </c>
      <c r="AV30" s="276" t="s">
        <v>185</v>
      </c>
      <c r="AW30" s="276">
        <f>AW31</f>
        <v>1.3947301799999998</v>
      </c>
      <c r="AX30" s="277" t="s">
        <v>185</v>
      </c>
      <c r="AY30" s="276" t="s">
        <v>185</v>
      </c>
      <c r="AZ30" s="276">
        <f>AZ31</f>
        <v>1.0649999999999999</v>
      </c>
      <c r="BA30" s="276" t="s">
        <v>185</v>
      </c>
      <c r="BB30" s="127" t="s">
        <v>185</v>
      </c>
      <c r="BC30" s="127" t="s">
        <v>185</v>
      </c>
      <c r="BD30" s="127" t="s">
        <v>185</v>
      </c>
      <c r="BE30" s="127" t="s">
        <v>185</v>
      </c>
      <c r="BF30" s="127" t="s">
        <v>185</v>
      </c>
      <c r="BG30" s="127" t="s">
        <v>185</v>
      </c>
      <c r="BH30" s="127" t="s">
        <v>185</v>
      </c>
      <c r="BI30" s="127" t="s">
        <v>185</v>
      </c>
      <c r="BJ30" s="127" t="s">
        <v>185</v>
      </c>
      <c r="BK30" s="276">
        <f>BK31</f>
        <v>4.3940174600000006</v>
      </c>
      <c r="BL30" s="277" t="s">
        <v>185</v>
      </c>
      <c r="BM30" s="127" t="s">
        <v>185</v>
      </c>
      <c r="BN30" s="276">
        <f>BN31</f>
        <v>3.58</v>
      </c>
      <c r="BO30" s="127" t="s">
        <v>185</v>
      </c>
      <c r="BP30" s="280" t="s">
        <v>185</v>
      </c>
      <c r="BQ30" s="127" t="s">
        <v>185</v>
      </c>
      <c r="BR30" s="276">
        <f>BR31</f>
        <v>4.3940174600000006</v>
      </c>
      <c r="BS30" s="277" t="s">
        <v>185</v>
      </c>
      <c r="BT30" s="127" t="s">
        <v>185</v>
      </c>
      <c r="BU30" s="276">
        <f>BU31</f>
        <v>3.58</v>
      </c>
      <c r="BV30" s="127" t="s">
        <v>185</v>
      </c>
      <c r="BW30" s="280" t="s">
        <v>185</v>
      </c>
      <c r="BX30" s="127" t="s">
        <v>185</v>
      </c>
      <c r="BY30" s="276">
        <f>BY31</f>
        <v>0.46326973999999999</v>
      </c>
      <c r="BZ30" s="277" t="s">
        <v>185</v>
      </c>
      <c r="CA30" s="127" t="s">
        <v>185</v>
      </c>
      <c r="CB30" s="276">
        <f>CB31</f>
        <v>0.41000000000000003</v>
      </c>
      <c r="CC30" s="127" t="s">
        <v>185</v>
      </c>
      <c r="CD30" s="280" t="s">
        <v>185</v>
      </c>
      <c r="CE30" s="127" t="s">
        <v>185</v>
      </c>
      <c r="CF30" s="276">
        <f>CF31</f>
        <v>0.46326973999999999</v>
      </c>
      <c r="CG30" s="277" t="s">
        <v>185</v>
      </c>
      <c r="CH30" s="127" t="s">
        <v>185</v>
      </c>
      <c r="CI30" s="276">
        <f>CI31</f>
        <v>0.41000000000000003</v>
      </c>
      <c r="CJ30" s="127" t="s">
        <v>185</v>
      </c>
      <c r="CK30" s="280" t="s">
        <v>185</v>
      </c>
      <c r="CL30" s="127" t="s">
        <v>185</v>
      </c>
      <c r="CM30" s="276">
        <f>CM31</f>
        <v>6.7770427600000005</v>
      </c>
      <c r="CN30" s="277" t="s">
        <v>185</v>
      </c>
      <c r="CO30" s="127" t="s">
        <v>185</v>
      </c>
      <c r="CP30" s="276">
        <f>CP31</f>
        <v>5.56</v>
      </c>
      <c r="CQ30" s="127" t="s">
        <v>185</v>
      </c>
      <c r="CR30" s="280" t="s">
        <v>185</v>
      </c>
      <c r="CS30" s="127" t="s">
        <v>185</v>
      </c>
      <c r="CT30" s="276">
        <f>CT31</f>
        <v>6.7770427600000005</v>
      </c>
      <c r="CU30" s="277" t="s">
        <v>185</v>
      </c>
      <c r="CV30" s="127" t="s">
        <v>185</v>
      </c>
      <c r="CW30" s="276">
        <f>CW31</f>
        <v>5.56</v>
      </c>
      <c r="CX30" s="127" t="s">
        <v>185</v>
      </c>
      <c r="CY30" s="280" t="s">
        <v>185</v>
      </c>
      <c r="CZ30" s="127" t="s">
        <v>185</v>
      </c>
    </row>
    <row r="31" spans="1:104" s="186" customFormat="1" ht="31.5">
      <c r="A31" s="54" t="s">
        <v>201</v>
      </c>
      <c r="B31" s="55" t="s">
        <v>202</v>
      </c>
      <c r="C31" s="275" t="s">
        <v>185</v>
      </c>
      <c r="D31" s="275" t="s">
        <v>185</v>
      </c>
      <c r="E31" s="275" t="s">
        <v>185</v>
      </c>
      <c r="F31" s="275" t="s">
        <v>185</v>
      </c>
      <c r="G31" s="275" t="s">
        <v>185</v>
      </c>
      <c r="H31" s="275" t="s">
        <v>185</v>
      </c>
      <c r="I31" s="275" t="s">
        <v>185</v>
      </c>
      <c r="J31" s="275" t="s">
        <v>185</v>
      </c>
      <c r="K31" s="275" t="s">
        <v>185</v>
      </c>
      <c r="L31" s="275" t="s">
        <v>185</v>
      </c>
      <c r="M31" s="275" t="s">
        <v>185</v>
      </c>
      <c r="N31" s="275" t="s">
        <v>185</v>
      </c>
      <c r="O31" s="275" t="s">
        <v>185</v>
      </c>
      <c r="P31" s="275" t="s">
        <v>185</v>
      </c>
      <c r="Q31" s="275" t="s">
        <v>185</v>
      </c>
      <c r="R31" s="275" t="s">
        <v>185</v>
      </c>
      <c r="S31" s="275" t="s">
        <v>185</v>
      </c>
      <c r="T31" s="275" t="s">
        <v>185</v>
      </c>
      <c r="U31" s="276">
        <f>U32+U33</f>
        <v>0.19758335999999999</v>
      </c>
      <c r="V31" s="277" t="s">
        <v>185</v>
      </c>
      <c r="W31" s="278" t="s">
        <v>185</v>
      </c>
      <c r="X31" s="276">
        <f>X32+X33</f>
        <v>0.2</v>
      </c>
      <c r="Y31" s="278" t="s">
        <v>185</v>
      </c>
      <c r="Z31" s="278" t="s">
        <v>185</v>
      </c>
      <c r="AA31" s="275" t="s">
        <v>185</v>
      </c>
      <c r="AB31" s="275" t="s">
        <v>185</v>
      </c>
      <c r="AC31" s="275" t="s">
        <v>185</v>
      </c>
      <c r="AD31" s="275" t="s">
        <v>185</v>
      </c>
      <c r="AE31" s="275" t="s">
        <v>185</v>
      </c>
      <c r="AF31" s="275" t="s">
        <v>185</v>
      </c>
      <c r="AG31" s="275" t="s">
        <v>185</v>
      </c>
      <c r="AH31" s="127" t="s">
        <v>185</v>
      </c>
      <c r="AI31" s="276">
        <f>AI34+AI35</f>
        <v>0.32744202</v>
      </c>
      <c r="AJ31" s="276" t="s">
        <v>185</v>
      </c>
      <c r="AK31" s="276" t="s">
        <v>185</v>
      </c>
      <c r="AL31" s="276">
        <f>AL34+AL35</f>
        <v>0.30499999999999999</v>
      </c>
      <c r="AM31" s="276" t="s">
        <v>185</v>
      </c>
      <c r="AN31" s="276" t="s">
        <v>185</v>
      </c>
      <c r="AO31" s="127" t="s">
        <v>185</v>
      </c>
      <c r="AP31" s="127" t="s">
        <v>185</v>
      </c>
      <c r="AQ31" s="127" t="s">
        <v>185</v>
      </c>
      <c r="AR31" s="127" t="s">
        <v>185</v>
      </c>
      <c r="AS31" s="127" t="s">
        <v>185</v>
      </c>
      <c r="AT31" s="127" t="s">
        <v>185</v>
      </c>
      <c r="AU31" s="127" t="s">
        <v>185</v>
      </c>
      <c r="AV31" s="276" t="s">
        <v>185</v>
      </c>
      <c r="AW31" s="276">
        <f>AW36+AW37+AW44</f>
        <v>1.3947301799999998</v>
      </c>
      <c r="AX31" s="277" t="s">
        <v>185</v>
      </c>
      <c r="AY31" s="276" t="s">
        <v>185</v>
      </c>
      <c r="AZ31" s="276">
        <f>AZ36+AZ37+AZ44</f>
        <v>1.0649999999999999</v>
      </c>
      <c r="BA31" s="276" t="s">
        <v>185</v>
      </c>
      <c r="BB31" s="127" t="s">
        <v>185</v>
      </c>
      <c r="BC31" s="127" t="s">
        <v>185</v>
      </c>
      <c r="BD31" s="127" t="s">
        <v>185</v>
      </c>
      <c r="BE31" s="127" t="s">
        <v>185</v>
      </c>
      <c r="BF31" s="127" t="s">
        <v>185</v>
      </c>
      <c r="BG31" s="127" t="s">
        <v>185</v>
      </c>
      <c r="BH31" s="127" t="s">
        <v>185</v>
      </c>
      <c r="BI31" s="127" t="s">
        <v>185</v>
      </c>
      <c r="BJ31" s="127" t="s">
        <v>185</v>
      </c>
      <c r="BK31" s="276">
        <f>BK38+BK39+BK42+BK43</f>
        <v>4.3940174600000006</v>
      </c>
      <c r="BL31" s="277" t="s">
        <v>185</v>
      </c>
      <c r="BM31" s="127" t="s">
        <v>185</v>
      </c>
      <c r="BN31" s="276">
        <f>BN38+BN39+BN42+BN43</f>
        <v>3.58</v>
      </c>
      <c r="BO31" s="127" t="s">
        <v>185</v>
      </c>
      <c r="BP31" s="280" t="s">
        <v>185</v>
      </c>
      <c r="BQ31" s="127" t="s">
        <v>185</v>
      </c>
      <c r="BR31" s="276">
        <f>BR38+BR39+BR42+BR43</f>
        <v>4.3940174600000006</v>
      </c>
      <c r="BS31" s="277" t="s">
        <v>185</v>
      </c>
      <c r="BT31" s="127" t="s">
        <v>185</v>
      </c>
      <c r="BU31" s="276">
        <f>BU38+BU39+BU42+BU43</f>
        <v>3.58</v>
      </c>
      <c r="BV31" s="127" t="s">
        <v>185</v>
      </c>
      <c r="BW31" s="280" t="s">
        <v>185</v>
      </c>
      <c r="BX31" s="127" t="s">
        <v>185</v>
      </c>
      <c r="BY31" s="276">
        <f>BY40+BY41</f>
        <v>0.46326973999999999</v>
      </c>
      <c r="BZ31" s="277" t="s">
        <v>185</v>
      </c>
      <c r="CA31" s="127" t="s">
        <v>185</v>
      </c>
      <c r="CB31" s="276">
        <f>CB40+CB41</f>
        <v>0.41000000000000003</v>
      </c>
      <c r="CC31" s="127" t="s">
        <v>185</v>
      </c>
      <c r="CD31" s="280" t="s">
        <v>185</v>
      </c>
      <c r="CE31" s="127" t="s">
        <v>185</v>
      </c>
      <c r="CF31" s="276">
        <f>CF40+CF41</f>
        <v>0.46326973999999999</v>
      </c>
      <c r="CG31" s="277" t="s">
        <v>185</v>
      </c>
      <c r="CH31" s="127" t="s">
        <v>185</v>
      </c>
      <c r="CI31" s="276">
        <f>CI40+CI41</f>
        <v>0.41000000000000003</v>
      </c>
      <c r="CJ31" s="127" t="s">
        <v>185</v>
      </c>
      <c r="CK31" s="280" t="s">
        <v>185</v>
      </c>
      <c r="CL31" s="127" t="s">
        <v>185</v>
      </c>
      <c r="CM31" s="276">
        <f>SUM(CM32:CM44)</f>
        <v>6.7770427600000005</v>
      </c>
      <c r="CN31" s="277" t="s">
        <v>185</v>
      </c>
      <c r="CO31" s="127" t="s">
        <v>185</v>
      </c>
      <c r="CP31" s="276">
        <f>SUM(CP32:CP44)</f>
        <v>5.56</v>
      </c>
      <c r="CQ31" s="127" t="s">
        <v>185</v>
      </c>
      <c r="CR31" s="280" t="s">
        <v>185</v>
      </c>
      <c r="CS31" s="127" t="s">
        <v>185</v>
      </c>
      <c r="CT31" s="276">
        <f>SUM(CT32:CT44)</f>
        <v>6.7770427600000005</v>
      </c>
      <c r="CU31" s="277" t="s">
        <v>185</v>
      </c>
      <c r="CV31" s="127" t="s">
        <v>185</v>
      </c>
      <c r="CW31" s="276">
        <f>SUM(CW32:CW44)</f>
        <v>5.56</v>
      </c>
      <c r="CX31" s="127" t="s">
        <v>185</v>
      </c>
      <c r="CY31" s="280" t="s">
        <v>185</v>
      </c>
      <c r="CZ31" s="127" t="s">
        <v>185</v>
      </c>
    </row>
    <row r="32" spans="1:104" ht="31.5">
      <c r="A32" s="67" t="s">
        <v>332</v>
      </c>
      <c r="B32" s="68" t="s">
        <v>333</v>
      </c>
      <c r="C32" s="128" t="s">
        <v>185</v>
      </c>
      <c r="D32" s="128" t="s">
        <v>185</v>
      </c>
      <c r="E32" s="128" t="s">
        <v>185</v>
      </c>
      <c r="F32" s="128" t="s">
        <v>185</v>
      </c>
      <c r="G32" s="128" t="s">
        <v>185</v>
      </c>
      <c r="H32" s="128" t="s">
        <v>185</v>
      </c>
      <c r="I32" s="128" t="s">
        <v>185</v>
      </c>
      <c r="J32" s="128" t="s">
        <v>185</v>
      </c>
      <c r="K32" s="128" t="s">
        <v>185</v>
      </c>
      <c r="L32" s="128" t="s">
        <v>185</v>
      </c>
      <c r="M32" s="128" t="s">
        <v>185</v>
      </c>
      <c r="N32" s="128" t="s">
        <v>185</v>
      </c>
      <c r="O32" s="128" t="s">
        <v>185</v>
      </c>
      <c r="P32" s="128" t="s">
        <v>185</v>
      </c>
      <c r="Q32" s="128" t="s">
        <v>185</v>
      </c>
      <c r="R32" s="128" t="s">
        <v>185</v>
      </c>
      <c r="S32" s="128" t="s">
        <v>185</v>
      </c>
      <c r="T32" s="128" t="s">
        <v>185</v>
      </c>
      <c r="U32" s="283">
        <f>54002.75/1000000</f>
        <v>5.4002750000000002E-2</v>
      </c>
      <c r="V32" s="284" t="s">
        <v>185</v>
      </c>
      <c r="W32" s="285" t="s">
        <v>185</v>
      </c>
      <c r="X32" s="286">
        <v>0.06</v>
      </c>
      <c r="Y32" s="285" t="s">
        <v>185</v>
      </c>
      <c r="Z32" s="285" t="s">
        <v>185</v>
      </c>
      <c r="AA32" s="128" t="s">
        <v>185</v>
      </c>
      <c r="AB32" s="128" t="s">
        <v>185</v>
      </c>
      <c r="AC32" s="128" t="s">
        <v>185</v>
      </c>
      <c r="AD32" s="128" t="s">
        <v>185</v>
      </c>
      <c r="AE32" s="128" t="s">
        <v>185</v>
      </c>
      <c r="AF32" s="128" t="s">
        <v>185</v>
      </c>
      <c r="AG32" s="128" t="s">
        <v>185</v>
      </c>
      <c r="AH32" s="131" t="s">
        <v>185</v>
      </c>
      <c r="AI32" s="287" t="s">
        <v>185</v>
      </c>
      <c r="AJ32" s="287" t="s">
        <v>185</v>
      </c>
      <c r="AK32" s="287" t="s">
        <v>185</v>
      </c>
      <c r="AL32" s="287" t="s">
        <v>185</v>
      </c>
      <c r="AM32" s="287" t="s">
        <v>185</v>
      </c>
      <c r="AN32" s="287" t="s">
        <v>185</v>
      </c>
      <c r="AO32" s="287" t="s">
        <v>185</v>
      </c>
      <c r="AP32" s="287" t="s">
        <v>185</v>
      </c>
      <c r="AQ32" s="287" t="s">
        <v>185</v>
      </c>
      <c r="AR32" s="287" t="s">
        <v>185</v>
      </c>
      <c r="AS32" s="287" t="s">
        <v>185</v>
      </c>
      <c r="AT32" s="287" t="s">
        <v>185</v>
      </c>
      <c r="AU32" s="287" t="s">
        <v>185</v>
      </c>
      <c r="AV32" s="287" t="s">
        <v>185</v>
      </c>
      <c r="AW32" s="287" t="s">
        <v>185</v>
      </c>
      <c r="AX32" s="287" t="s">
        <v>185</v>
      </c>
      <c r="AY32" s="287" t="s">
        <v>185</v>
      </c>
      <c r="AZ32" s="287" t="s">
        <v>185</v>
      </c>
      <c r="BA32" s="287" t="s">
        <v>185</v>
      </c>
      <c r="BB32" s="287" t="s">
        <v>185</v>
      </c>
      <c r="BC32" s="287" t="s">
        <v>185</v>
      </c>
      <c r="BD32" s="287" t="s">
        <v>185</v>
      </c>
      <c r="BE32" s="287" t="s">
        <v>185</v>
      </c>
      <c r="BF32" s="287" t="s">
        <v>185</v>
      </c>
      <c r="BG32" s="287" t="s">
        <v>185</v>
      </c>
      <c r="BH32" s="287" t="s">
        <v>185</v>
      </c>
      <c r="BI32" s="287" t="s">
        <v>185</v>
      </c>
      <c r="BJ32" s="287" t="s">
        <v>185</v>
      </c>
      <c r="BK32" s="287" t="s">
        <v>185</v>
      </c>
      <c r="BL32" s="287" t="s">
        <v>185</v>
      </c>
      <c r="BM32" s="287" t="s">
        <v>185</v>
      </c>
      <c r="BN32" s="287" t="s">
        <v>185</v>
      </c>
      <c r="BO32" s="287" t="s">
        <v>185</v>
      </c>
      <c r="BP32" s="287" t="s">
        <v>185</v>
      </c>
      <c r="BQ32" s="287" t="s">
        <v>185</v>
      </c>
      <c r="BR32" s="287" t="s">
        <v>185</v>
      </c>
      <c r="BS32" s="287" t="s">
        <v>185</v>
      </c>
      <c r="BT32" s="287" t="s">
        <v>185</v>
      </c>
      <c r="BU32" s="287" t="s">
        <v>185</v>
      </c>
      <c r="BV32" s="287" t="s">
        <v>185</v>
      </c>
      <c r="BW32" s="287" t="s">
        <v>185</v>
      </c>
      <c r="BX32" s="287" t="s">
        <v>185</v>
      </c>
      <c r="BY32" s="287" t="s">
        <v>185</v>
      </c>
      <c r="BZ32" s="287" t="s">
        <v>185</v>
      </c>
      <c r="CA32" s="287" t="s">
        <v>185</v>
      </c>
      <c r="CB32" s="287" t="s">
        <v>185</v>
      </c>
      <c r="CC32" s="287" t="s">
        <v>185</v>
      </c>
      <c r="CD32" s="287" t="s">
        <v>185</v>
      </c>
      <c r="CE32" s="287" t="s">
        <v>185</v>
      </c>
      <c r="CF32" s="287" t="s">
        <v>185</v>
      </c>
      <c r="CG32" s="287" t="s">
        <v>185</v>
      </c>
      <c r="CH32" s="287" t="s">
        <v>185</v>
      </c>
      <c r="CI32" s="287" t="s">
        <v>185</v>
      </c>
      <c r="CJ32" s="287" t="s">
        <v>185</v>
      </c>
      <c r="CK32" s="287" t="s">
        <v>185</v>
      </c>
      <c r="CL32" s="287" t="s">
        <v>185</v>
      </c>
      <c r="CM32" s="286">
        <f>54002.75/1000000</f>
        <v>5.4002750000000002E-2</v>
      </c>
      <c r="CN32" s="287" t="s">
        <v>185</v>
      </c>
      <c r="CO32" s="287" t="s">
        <v>185</v>
      </c>
      <c r="CP32" s="286">
        <v>0.06</v>
      </c>
      <c r="CQ32" s="287" t="s">
        <v>185</v>
      </c>
      <c r="CR32" s="287" t="s">
        <v>185</v>
      </c>
      <c r="CS32" s="287" t="s">
        <v>185</v>
      </c>
      <c r="CT32" s="286">
        <f>54002.75/1000000</f>
        <v>5.4002750000000002E-2</v>
      </c>
      <c r="CU32" s="287" t="s">
        <v>185</v>
      </c>
      <c r="CV32" s="287" t="s">
        <v>185</v>
      </c>
      <c r="CW32" s="286">
        <v>0.06</v>
      </c>
      <c r="CX32" s="287" t="s">
        <v>185</v>
      </c>
      <c r="CY32" s="287" t="s">
        <v>185</v>
      </c>
      <c r="CZ32" s="287" t="s">
        <v>185</v>
      </c>
    </row>
    <row r="33" spans="1:104" ht="31.5">
      <c r="A33" s="67" t="s">
        <v>337</v>
      </c>
      <c r="B33" s="68" t="s">
        <v>338</v>
      </c>
      <c r="C33" s="128" t="s">
        <v>185</v>
      </c>
      <c r="D33" s="128" t="s">
        <v>185</v>
      </c>
      <c r="E33" s="128" t="s">
        <v>185</v>
      </c>
      <c r="F33" s="128" t="s">
        <v>185</v>
      </c>
      <c r="G33" s="128" t="s">
        <v>185</v>
      </c>
      <c r="H33" s="128" t="s">
        <v>185</v>
      </c>
      <c r="I33" s="128" t="s">
        <v>185</v>
      </c>
      <c r="J33" s="128" t="s">
        <v>185</v>
      </c>
      <c r="K33" s="128" t="s">
        <v>185</v>
      </c>
      <c r="L33" s="128" t="s">
        <v>185</v>
      </c>
      <c r="M33" s="128" t="s">
        <v>185</v>
      </c>
      <c r="N33" s="128" t="s">
        <v>185</v>
      </c>
      <c r="O33" s="128" t="s">
        <v>185</v>
      </c>
      <c r="P33" s="128" t="s">
        <v>185</v>
      </c>
      <c r="Q33" s="128" t="s">
        <v>185</v>
      </c>
      <c r="R33" s="128" t="s">
        <v>185</v>
      </c>
      <c r="S33" s="128" t="s">
        <v>185</v>
      </c>
      <c r="T33" s="128" t="s">
        <v>185</v>
      </c>
      <c r="U33" s="283">
        <f>143580.61/1000000</f>
        <v>0.14358061</v>
      </c>
      <c r="V33" s="284" t="s">
        <v>185</v>
      </c>
      <c r="W33" s="285" t="s">
        <v>185</v>
      </c>
      <c r="X33" s="286">
        <v>0.14000000000000001</v>
      </c>
      <c r="Y33" s="285" t="s">
        <v>185</v>
      </c>
      <c r="Z33" s="285" t="s">
        <v>185</v>
      </c>
      <c r="AA33" s="128" t="s">
        <v>185</v>
      </c>
      <c r="AB33" s="128" t="s">
        <v>185</v>
      </c>
      <c r="AC33" s="128" t="s">
        <v>185</v>
      </c>
      <c r="AD33" s="128" t="s">
        <v>185</v>
      </c>
      <c r="AE33" s="128" t="s">
        <v>185</v>
      </c>
      <c r="AF33" s="128" t="s">
        <v>185</v>
      </c>
      <c r="AG33" s="128" t="s">
        <v>185</v>
      </c>
      <c r="AH33" s="131" t="s">
        <v>185</v>
      </c>
      <c r="AI33" s="287" t="s">
        <v>185</v>
      </c>
      <c r="AJ33" s="287" t="s">
        <v>185</v>
      </c>
      <c r="AK33" s="287" t="s">
        <v>185</v>
      </c>
      <c r="AL33" s="287" t="s">
        <v>185</v>
      </c>
      <c r="AM33" s="287" t="s">
        <v>185</v>
      </c>
      <c r="AN33" s="287" t="s">
        <v>185</v>
      </c>
      <c r="AO33" s="287" t="s">
        <v>185</v>
      </c>
      <c r="AP33" s="287" t="s">
        <v>185</v>
      </c>
      <c r="AQ33" s="287" t="s">
        <v>185</v>
      </c>
      <c r="AR33" s="287" t="s">
        <v>185</v>
      </c>
      <c r="AS33" s="287" t="s">
        <v>185</v>
      </c>
      <c r="AT33" s="287" t="s">
        <v>185</v>
      </c>
      <c r="AU33" s="287" t="s">
        <v>185</v>
      </c>
      <c r="AV33" s="287" t="s">
        <v>185</v>
      </c>
      <c r="AW33" s="287" t="s">
        <v>185</v>
      </c>
      <c r="AX33" s="287" t="s">
        <v>185</v>
      </c>
      <c r="AY33" s="287" t="s">
        <v>185</v>
      </c>
      <c r="AZ33" s="287" t="s">
        <v>185</v>
      </c>
      <c r="BA33" s="287" t="s">
        <v>185</v>
      </c>
      <c r="BB33" s="287" t="s">
        <v>185</v>
      </c>
      <c r="BC33" s="287" t="s">
        <v>185</v>
      </c>
      <c r="BD33" s="287" t="s">
        <v>185</v>
      </c>
      <c r="BE33" s="287" t="s">
        <v>185</v>
      </c>
      <c r="BF33" s="287" t="s">
        <v>185</v>
      </c>
      <c r="BG33" s="287" t="s">
        <v>185</v>
      </c>
      <c r="BH33" s="287" t="s">
        <v>185</v>
      </c>
      <c r="BI33" s="287" t="s">
        <v>185</v>
      </c>
      <c r="BJ33" s="287" t="s">
        <v>185</v>
      </c>
      <c r="BK33" s="287" t="s">
        <v>185</v>
      </c>
      <c r="BL33" s="287" t="s">
        <v>185</v>
      </c>
      <c r="BM33" s="287" t="s">
        <v>185</v>
      </c>
      <c r="BN33" s="287" t="s">
        <v>185</v>
      </c>
      <c r="BO33" s="287" t="s">
        <v>185</v>
      </c>
      <c r="BP33" s="287" t="s">
        <v>185</v>
      </c>
      <c r="BQ33" s="287" t="s">
        <v>185</v>
      </c>
      <c r="BR33" s="287" t="s">
        <v>185</v>
      </c>
      <c r="BS33" s="287" t="s">
        <v>185</v>
      </c>
      <c r="BT33" s="287" t="s">
        <v>185</v>
      </c>
      <c r="BU33" s="287" t="s">
        <v>185</v>
      </c>
      <c r="BV33" s="287" t="s">
        <v>185</v>
      </c>
      <c r="BW33" s="287" t="s">
        <v>185</v>
      </c>
      <c r="BX33" s="287" t="s">
        <v>185</v>
      </c>
      <c r="BY33" s="287" t="s">
        <v>185</v>
      </c>
      <c r="BZ33" s="287" t="s">
        <v>185</v>
      </c>
      <c r="CA33" s="287" t="s">
        <v>185</v>
      </c>
      <c r="CB33" s="287" t="s">
        <v>185</v>
      </c>
      <c r="CC33" s="287" t="s">
        <v>185</v>
      </c>
      <c r="CD33" s="287" t="s">
        <v>185</v>
      </c>
      <c r="CE33" s="287" t="s">
        <v>185</v>
      </c>
      <c r="CF33" s="287" t="s">
        <v>185</v>
      </c>
      <c r="CG33" s="287" t="s">
        <v>185</v>
      </c>
      <c r="CH33" s="287" t="s">
        <v>185</v>
      </c>
      <c r="CI33" s="287" t="s">
        <v>185</v>
      </c>
      <c r="CJ33" s="287" t="s">
        <v>185</v>
      </c>
      <c r="CK33" s="287" t="s">
        <v>185</v>
      </c>
      <c r="CL33" s="287" t="s">
        <v>185</v>
      </c>
      <c r="CM33" s="286">
        <f>143580.61/1000000</f>
        <v>0.14358061</v>
      </c>
      <c r="CN33" s="287" t="s">
        <v>185</v>
      </c>
      <c r="CO33" s="287" t="s">
        <v>185</v>
      </c>
      <c r="CP33" s="286">
        <v>0.14000000000000001</v>
      </c>
      <c r="CQ33" s="287" t="s">
        <v>185</v>
      </c>
      <c r="CR33" s="287" t="s">
        <v>185</v>
      </c>
      <c r="CS33" s="287" t="s">
        <v>185</v>
      </c>
      <c r="CT33" s="286">
        <f>143580.61/1000000</f>
        <v>0.14358061</v>
      </c>
      <c r="CU33" s="287" t="s">
        <v>185</v>
      </c>
      <c r="CV33" s="287" t="s">
        <v>185</v>
      </c>
      <c r="CW33" s="286">
        <v>0.14000000000000001</v>
      </c>
      <c r="CX33" s="287" t="s">
        <v>185</v>
      </c>
      <c r="CY33" s="287" t="s">
        <v>185</v>
      </c>
      <c r="CZ33" s="287" t="s">
        <v>185</v>
      </c>
    </row>
    <row r="34" spans="1:104" s="186" customFormat="1" ht="31.5">
      <c r="A34" s="67" t="s">
        <v>339</v>
      </c>
      <c r="B34" s="68" t="s">
        <v>340</v>
      </c>
      <c r="C34" s="128" t="s">
        <v>185</v>
      </c>
      <c r="D34" s="128" t="s">
        <v>185</v>
      </c>
      <c r="E34" s="128" t="s">
        <v>185</v>
      </c>
      <c r="F34" s="128" t="s">
        <v>185</v>
      </c>
      <c r="G34" s="128" t="s">
        <v>185</v>
      </c>
      <c r="H34" s="128" t="s">
        <v>185</v>
      </c>
      <c r="I34" s="128" t="s">
        <v>185</v>
      </c>
      <c r="J34" s="128" t="s">
        <v>185</v>
      </c>
      <c r="K34" s="128" t="s">
        <v>185</v>
      </c>
      <c r="L34" s="128" t="s">
        <v>185</v>
      </c>
      <c r="M34" s="128" t="s">
        <v>185</v>
      </c>
      <c r="N34" s="128" t="s">
        <v>185</v>
      </c>
      <c r="O34" s="128" t="s">
        <v>185</v>
      </c>
      <c r="P34" s="128" t="s">
        <v>185</v>
      </c>
      <c r="Q34" s="128" t="s">
        <v>185</v>
      </c>
      <c r="R34" s="128" t="s">
        <v>185</v>
      </c>
      <c r="S34" s="128" t="s">
        <v>185</v>
      </c>
      <c r="T34" s="128" t="s">
        <v>185</v>
      </c>
      <c r="U34" s="284" t="s">
        <v>185</v>
      </c>
      <c r="V34" s="284" t="s">
        <v>185</v>
      </c>
      <c r="W34" s="285" t="s">
        <v>185</v>
      </c>
      <c r="X34" s="284" t="s">
        <v>185</v>
      </c>
      <c r="Y34" s="285" t="s">
        <v>185</v>
      </c>
      <c r="Z34" s="285" t="s">
        <v>185</v>
      </c>
      <c r="AA34" s="128" t="s">
        <v>185</v>
      </c>
      <c r="AB34" s="128" t="s">
        <v>185</v>
      </c>
      <c r="AC34" s="128" t="s">
        <v>185</v>
      </c>
      <c r="AD34" s="128" t="s">
        <v>185</v>
      </c>
      <c r="AE34" s="128" t="s">
        <v>185</v>
      </c>
      <c r="AF34" s="128" t="s">
        <v>185</v>
      </c>
      <c r="AG34" s="128" t="s">
        <v>185</v>
      </c>
      <c r="AH34" s="131" t="s">
        <v>185</v>
      </c>
      <c r="AI34" s="283">
        <f>189923.92/1000000</f>
        <v>0.18992392000000002</v>
      </c>
      <c r="AJ34" s="287" t="s">
        <v>185</v>
      </c>
      <c r="AK34" s="287" t="s">
        <v>185</v>
      </c>
      <c r="AL34" s="286">
        <v>0.18</v>
      </c>
      <c r="AM34" s="287" t="s">
        <v>185</v>
      </c>
      <c r="AN34" s="287" t="s">
        <v>185</v>
      </c>
      <c r="AO34" s="287" t="s">
        <v>185</v>
      </c>
      <c r="AP34" s="287" t="s">
        <v>185</v>
      </c>
      <c r="AQ34" s="287" t="s">
        <v>185</v>
      </c>
      <c r="AR34" s="287" t="s">
        <v>185</v>
      </c>
      <c r="AS34" s="287" t="s">
        <v>185</v>
      </c>
      <c r="AT34" s="287" t="s">
        <v>185</v>
      </c>
      <c r="AU34" s="287" t="s">
        <v>185</v>
      </c>
      <c r="AV34" s="287" t="s">
        <v>185</v>
      </c>
      <c r="AW34" s="287" t="s">
        <v>185</v>
      </c>
      <c r="AX34" s="287" t="s">
        <v>185</v>
      </c>
      <c r="AY34" s="287" t="s">
        <v>185</v>
      </c>
      <c r="AZ34" s="287" t="s">
        <v>185</v>
      </c>
      <c r="BA34" s="287" t="s">
        <v>185</v>
      </c>
      <c r="BB34" s="287" t="s">
        <v>185</v>
      </c>
      <c r="BC34" s="287" t="s">
        <v>185</v>
      </c>
      <c r="BD34" s="287" t="s">
        <v>185</v>
      </c>
      <c r="BE34" s="287" t="s">
        <v>185</v>
      </c>
      <c r="BF34" s="287" t="s">
        <v>185</v>
      </c>
      <c r="BG34" s="287" t="s">
        <v>185</v>
      </c>
      <c r="BH34" s="287" t="s">
        <v>185</v>
      </c>
      <c r="BI34" s="287" t="s">
        <v>185</v>
      </c>
      <c r="BJ34" s="287" t="s">
        <v>185</v>
      </c>
      <c r="BK34" s="287" t="s">
        <v>185</v>
      </c>
      <c r="BL34" s="287" t="s">
        <v>185</v>
      </c>
      <c r="BM34" s="287" t="s">
        <v>185</v>
      </c>
      <c r="BN34" s="287" t="s">
        <v>185</v>
      </c>
      <c r="BO34" s="287" t="s">
        <v>185</v>
      </c>
      <c r="BP34" s="287" t="s">
        <v>185</v>
      </c>
      <c r="BQ34" s="287" t="s">
        <v>185</v>
      </c>
      <c r="BR34" s="287" t="s">
        <v>185</v>
      </c>
      <c r="BS34" s="287" t="s">
        <v>185</v>
      </c>
      <c r="BT34" s="287" t="s">
        <v>185</v>
      </c>
      <c r="BU34" s="287" t="s">
        <v>185</v>
      </c>
      <c r="BV34" s="287" t="s">
        <v>185</v>
      </c>
      <c r="BW34" s="287" t="s">
        <v>185</v>
      </c>
      <c r="BX34" s="287" t="s">
        <v>185</v>
      </c>
      <c r="BY34" s="287" t="s">
        <v>185</v>
      </c>
      <c r="BZ34" s="287" t="s">
        <v>185</v>
      </c>
      <c r="CA34" s="287" t="s">
        <v>185</v>
      </c>
      <c r="CB34" s="287" t="s">
        <v>185</v>
      </c>
      <c r="CC34" s="287" t="s">
        <v>185</v>
      </c>
      <c r="CD34" s="287" t="s">
        <v>185</v>
      </c>
      <c r="CE34" s="287" t="s">
        <v>185</v>
      </c>
      <c r="CF34" s="287" t="s">
        <v>185</v>
      </c>
      <c r="CG34" s="287" t="s">
        <v>185</v>
      </c>
      <c r="CH34" s="287" t="s">
        <v>185</v>
      </c>
      <c r="CI34" s="287" t="s">
        <v>185</v>
      </c>
      <c r="CJ34" s="287" t="s">
        <v>185</v>
      </c>
      <c r="CK34" s="287" t="s">
        <v>185</v>
      </c>
      <c r="CL34" s="287" t="s">
        <v>185</v>
      </c>
      <c r="CM34" s="286">
        <f>189923.92/1000000</f>
        <v>0.18992392000000002</v>
      </c>
      <c r="CN34" s="287" t="s">
        <v>185</v>
      </c>
      <c r="CO34" s="287" t="s">
        <v>185</v>
      </c>
      <c r="CP34" s="286">
        <v>0.18</v>
      </c>
      <c r="CQ34" s="287" t="s">
        <v>185</v>
      </c>
      <c r="CR34" s="287" t="s">
        <v>185</v>
      </c>
      <c r="CS34" s="287" t="s">
        <v>185</v>
      </c>
      <c r="CT34" s="286">
        <f>189923.92/1000000</f>
        <v>0.18992392000000002</v>
      </c>
      <c r="CU34" s="287" t="s">
        <v>185</v>
      </c>
      <c r="CV34" s="287" t="s">
        <v>185</v>
      </c>
      <c r="CW34" s="286">
        <v>0.18</v>
      </c>
      <c r="CX34" s="287" t="s">
        <v>185</v>
      </c>
      <c r="CY34" s="287" t="s">
        <v>185</v>
      </c>
      <c r="CZ34" s="287" t="s">
        <v>185</v>
      </c>
    </row>
    <row r="35" spans="1:104" ht="31.5">
      <c r="A35" s="67" t="s">
        <v>343</v>
      </c>
      <c r="B35" s="68" t="s">
        <v>344</v>
      </c>
      <c r="C35" s="128" t="s">
        <v>185</v>
      </c>
      <c r="D35" s="128" t="s">
        <v>185</v>
      </c>
      <c r="E35" s="128" t="s">
        <v>185</v>
      </c>
      <c r="F35" s="128" t="s">
        <v>185</v>
      </c>
      <c r="G35" s="128" t="s">
        <v>185</v>
      </c>
      <c r="H35" s="128" t="s">
        <v>185</v>
      </c>
      <c r="I35" s="128" t="s">
        <v>185</v>
      </c>
      <c r="J35" s="128" t="s">
        <v>185</v>
      </c>
      <c r="K35" s="128" t="s">
        <v>185</v>
      </c>
      <c r="L35" s="128" t="s">
        <v>185</v>
      </c>
      <c r="M35" s="128" t="s">
        <v>185</v>
      </c>
      <c r="N35" s="128" t="s">
        <v>185</v>
      </c>
      <c r="O35" s="128" t="s">
        <v>185</v>
      </c>
      <c r="P35" s="128" t="s">
        <v>185</v>
      </c>
      <c r="Q35" s="128" t="s">
        <v>185</v>
      </c>
      <c r="R35" s="128" t="s">
        <v>185</v>
      </c>
      <c r="S35" s="128" t="s">
        <v>185</v>
      </c>
      <c r="T35" s="128" t="s">
        <v>185</v>
      </c>
      <c r="U35" s="284" t="s">
        <v>185</v>
      </c>
      <c r="V35" s="287" t="s">
        <v>185</v>
      </c>
      <c r="W35" s="287" t="s">
        <v>185</v>
      </c>
      <c r="X35" s="284" t="s">
        <v>185</v>
      </c>
      <c r="Y35" s="285" t="s">
        <v>185</v>
      </c>
      <c r="Z35" s="285" t="s">
        <v>185</v>
      </c>
      <c r="AA35" s="128" t="s">
        <v>185</v>
      </c>
      <c r="AB35" s="128" t="s">
        <v>185</v>
      </c>
      <c r="AC35" s="128" t="s">
        <v>185</v>
      </c>
      <c r="AD35" s="128" t="s">
        <v>185</v>
      </c>
      <c r="AE35" s="128" t="s">
        <v>185</v>
      </c>
      <c r="AF35" s="128" t="s">
        <v>185</v>
      </c>
      <c r="AG35" s="128" t="s">
        <v>185</v>
      </c>
      <c r="AH35" s="131" t="s">
        <v>185</v>
      </c>
      <c r="AI35" s="283">
        <f>137518.1/1000000</f>
        <v>0.1375181</v>
      </c>
      <c r="AJ35" s="287" t="s">
        <v>185</v>
      </c>
      <c r="AK35" s="287" t="s">
        <v>185</v>
      </c>
      <c r="AL35" s="286">
        <v>0.125</v>
      </c>
      <c r="AM35" s="287" t="s">
        <v>185</v>
      </c>
      <c r="AN35" s="287" t="s">
        <v>185</v>
      </c>
      <c r="AO35" s="287" t="s">
        <v>185</v>
      </c>
      <c r="AP35" s="287" t="s">
        <v>185</v>
      </c>
      <c r="AQ35" s="287" t="s">
        <v>185</v>
      </c>
      <c r="AR35" s="287" t="s">
        <v>185</v>
      </c>
      <c r="AS35" s="287" t="s">
        <v>185</v>
      </c>
      <c r="AT35" s="287" t="s">
        <v>185</v>
      </c>
      <c r="AU35" s="287" t="s">
        <v>185</v>
      </c>
      <c r="AV35" s="287" t="s">
        <v>185</v>
      </c>
      <c r="AW35" s="287" t="s">
        <v>185</v>
      </c>
      <c r="AX35" s="287" t="s">
        <v>185</v>
      </c>
      <c r="AY35" s="287" t="s">
        <v>185</v>
      </c>
      <c r="AZ35" s="287" t="s">
        <v>185</v>
      </c>
      <c r="BA35" s="287" t="s">
        <v>185</v>
      </c>
      <c r="BB35" s="287" t="s">
        <v>185</v>
      </c>
      <c r="BC35" s="287" t="s">
        <v>185</v>
      </c>
      <c r="BD35" s="287" t="s">
        <v>185</v>
      </c>
      <c r="BE35" s="287" t="s">
        <v>185</v>
      </c>
      <c r="BF35" s="287" t="s">
        <v>185</v>
      </c>
      <c r="BG35" s="287" t="s">
        <v>185</v>
      </c>
      <c r="BH35" s="287" t="s">
        <v>185</v>
      </c>
      <c r="BI35" s="287" t="s">
        <v>185</v>
      </c>
      <c r="BJ35" s="287" t="s">
        <v>185</v>
      </c>
      <c r="BK35" s="287" t="s">
        <v>185</v>
      </c>
      <c r="BL35" s="287" t="s">
        <v>185</v>
      </c>
      <c r="BM35" s="287" t="s">
        <v>185</v>
      </c>
      <c r="BN35" s="287" t="s">
        <v>185</v>
      </c>
      <c r="BO35" s="287" t="s">
        <v>185</v>
      </c>
      <c r="BP35" s="287" t="s">
        <v>185</v>
      </c>
      <c r="BQ35" s="287" t="s">
        <v>185</v>
      </c>
      <c r="BR35" s="287" t="s">
        <v>185</v>
      </c>
      <c r="BS35" s="287" t="s">
        <v>185</v>
      </c>
      <c r="BT35" s="287" t="s">
        <v>185</v>
      </c>
      <c r="BU35" s="287" t="s">
        <v>185</v>
      </c>
      <c r="BV35" s="287" t="s">
        <v>185</v>
      </c>
      <c r="BW35" s="287" t="s">
        <v>185</v>
      </c>
      <c r="BX35" s="287" t="s">
        <v>185</v>
      </c>
      <c r="BY35" s="287" t="s">
        <v>185</v>
      </c>
      <c r="BZ35" s="287" t="s">
        <v>185</v>
      </c>
      <c r="CA35" s="287" t="s">
        <v>185</v>
      </c>
      <c r="CB35" s="287" t="s">
        <v>185</v>
      </c>
      <c r="CC35" s="287" t="s">
        <v>185</v>
      </c>
      <c r="CD35" s="287" t="s">
        <v>185</v>
      </c>
      <c r="CE35" s="287" t="s">
        <v>185</v>
      </c>
      <c r="CF35" s="287" t="s">
        <v>185</v>
      </c>
      <c r="CG35" s="287" t="s">
        <v>185</v>
      </c>
      <c r="CH35" s="287" t="s">
        <v>185</v>
      </c>
      <c r="CI35" s="287" t="s">
        <v>185</v>
      </c>
      <c r="CJ35" s="287" t="s">
        <v>185</v>
      </c>
      <c r="CK35" s="287" t="s">
        <v>185</v>
      </c>
      <c r="CL35" s="287" t="s">
        <v>185</v>
      </c>
      <c r="CM35" s="286">
        <f>137518.1/1000000</f>
        <v>0.1375181</v>
      </c>
      <c r="CN35" s="287" t="s">
        <v>185</v>
      </c>
      <c r="CO35" s="287" t="s">
        <v>185</v>
      </c>
      <c r="CP35" s="286">
        <v>0.125</v>
      </c>
      <c r="CQ35" s="287" t="s">
        <v>185</v>
      </c>
      <c r="CR35" s="287" t="s">
        <v>185</v>
      </c>
      <c r="CS35" s="287" t="s">
        <v>185</v>
      </c>
      <c r="CT35" s="286">
        <f>137518.1/1000000</f>
        <v>0.1375181</v>
      </c>
      <c r="CU35" s="287" t="s">
        <v>185</v>
      </c>
      <c r="CV35" s="287" t="s">
        <v>185</v>
      </c>
      <c r="CW35" s="286">
        <v>0.125</v>
      </c>
      <c r="CX35" s="287" t="s">
        <v>185</v>
      </c>
      <c r="CY35" s="287" t="s">
        <v>185</v>
      </c>
      <c r="CZ35" s="287" t="s">
        <v>185</v>
      </c>
    </row>
    <row r="36" spans="1:104" ht="31.5">
      <c r="A36" s="67" t="s">
        <v>346</v>
      </c>
      <c r="B36" s="68" t="s">
        <v>347</v>
      </c>
      <c r="C36" s="128" t="s">
        <v>185</v>
      </c>
      <c r="D36" s="128" t="s">
        <v>185</v>
      </c>
      <c r="E36" s="128" t="s">
        <v>185</v>
      </c>
      <c r="F36" s="128" t="s">
        <v>185</v>
      </c>
      <c r="G36" s="128" t="s">
        <v>185</v>
      </c>
      <c r="H36" s="128" t="s">
        <v>185</v>
      </c>
      <c r="I36" s="128" t="s">
        <v>185</v>
      </c>
      <c r="J36" s="128" t="s">
        <v>185</v>
      </c>
      <c r="K36" s="128" t="s">
        <v>185</v>
      </c>
      <c r="L36" s="128" t="s">
        <v>185</v>
      </c>
      <c r="M36" s="128" t="s">
        <v>185</v>
      </c>
      <c r="N36" s="128" t="s">
        <v>185</v>
      </c>
      <c r="O36" s="128" t="s">
        <v>185</v>
      </c>
      <c r="P36" s="128" t="s">
        <v>185</v>
      </c>
      <c r="Q36" s="128" t="s">
        <v>185</v>
      </c>
      <c r="R36" s="128" t="s">
        <v>185</v>
      </c>
      <c r="S36" s="128" t="s">
        <v>185</v>
      </c>
      <c r="T36" s="128" t="s">
        <v>185</v>
      </c>
      <c r="U36" s="284" t="s">
        <v>185</v>
      </c>
      <c r="V36" s="128" t="s">
        <v>185</v>
      </c>
      <c r="W36" s="128" t="s">
        <v>185</v>
      </c>
      <c r="X36" s="284" t="s">
        <v>185</v>
      </c>
      <c r="Y36" s="128" t="s">
        <v>185</v>
      </c>
      <c r="Z36" s="128" t="s">
        <v>185</v>
      </c>
      <c r="AA36" s="128" t="s">
        <v>185</v>
      </c>
      <c r="AB36" s="128" t="s">
        <v>185</v>
      </c>
      <c r="AC36" s="128" t="s">
        <v>185</v>
      </c>
      <c r="AD36" s="128" t="s">
        <v>185</v>
      </c>
      <c r="AE36" s="128" t="s">
        <v>185</v>
      </c>
      <c r="AF36" s="128" t="s">
        <v>185</v>
      </c>
      <c r="AG36" s="128" t="s">
        <v>185</v>
      </c>
      <c r="AH36" s="128" t="s">
        <v>185</v>
      </c>
      <c r="AI36" s="287" t="s">
        <v>185</v>
      </c>
      <c r="AJ36" s="287" t="s">
        <v>185</v>
      </c>
      <c r="AK36" s="287" t="s">
        <v>185</v>
      </c>
      <c r="AL36" s="287" t="s">
        <v>185</v>
      </c>
      <c r="AM36" s="287" t="s">
        <v>185</v>
      </c>
      <c r="AN36" s="287" t="s">
        <v>185</v>
      </c>
      <c r="AO36" s="287" t="s">
        <v>185</v>
      </c>
      <c r="AP36" s="287" t="s">
        <v>185</v>
      </c>
      <c r="AQ36" s="287" t="s">
        <v>185</v>
      </c>
      <c r="AR36" s="287" t="s">
        <v>185</v>
      </c>
      <c r="AS36" s="287" t="s">
        <v>185</v>
      </c>
      <c r="AT36" s="287" t="s">
        <v>185</v>
      </c>
      <c r="AU36" s="287" t="s">
        <v>185</v>
      </c>
      <c r="AV36" s="287" t="s">
        <v>185</v>
      </c>
      <c r="AW36" s="283">
        <f>104701.53/1000000</f>
        <v>0.10470153</v>
      </c>
      <c r="AX36" s="287" t="s">
        <v>185</v>
      </c>
      <c r="AY36" s="287" t="s">
        <v>185</v>
      </c>
      <c r="AZ36" s="286">
        <v>8.5000000000000006E-2</v>
      </c>
      <c r="BA36" s="287" t="s">
        <v>185</v>
      </c>
      <c r="BB36" s="287" t="s">
        <v>185</v>
      </c>
      <c r="BC36" s="287" t="s">
        <v>185</v>
      </c>
      <c r="BD36" s="287" t="s">
        <v>185</v>
      </c>
      <c r="BE36" s="287" t="s">
        <v>185</v>
      </c>
      <c r="BF36" s="287" t="s">
        <v>185</v>
      </c>
      <c r="BG36" s="287" t="s">
        <v>185</v>
      </c>
      <c r="BH36" s="287" t="s">
        <v>185</v>
      </c>
      <c r="BI36" s="287" t="s">
        <v>185</v>
      </c>
      <c r="BJ36" s="287" t="s">
        <v>185</v>
      </c>
      <c r="BK36" s="287" t="s">
        <v>185</v>
      </c>
      <c r="BL36" s="287" t="s">
        <v>185</v>
      </c>
      <c r="BM36" s="287" t="s">
        <v>185</v>
      </c>
      <c r="BN36" s="287" t="s">
        <v>185</v>
      </c>
      <c r="BO36" s="287" t="s">
        <v>185</v>
      </c>
      <c r="BP36" s="287" t="s">
        <v>185</v>
      </c>
      <c r="BQ36" s="287" t="s">
        <v>185</v>
      </c>
      <c r="BR36" s="287" t="s">
        <v>185</v>
      </c>
      <c r="BS36" s="287" t="s">
        <v>185</v>
      </c>
      <c r="BT36" s="287" t="s">
        <v>185</v>
      </c>
      <c r="BU36" s="287" t="s">
        <v>185</v>
      </c>
      <c r="BV36" s="287" t="s">
        <v>185</v>
      </c>
      <c r="BW36" s="287" t="s">
        <v>185</v>
      </c>
      <c r="BX36" s="287" t="s">
        <v>185</v>
      </c>
      <c r="BY36" s="287" t="s">
        <v>185</v>
      </c>
      <c r="BZ36" s="287" t="s">
        <v>185</v>
      </c>
      <c r="CA36" s="287" t="s">
        <v>185</v>
      </c>
      <c r="CB36" s="287" t="s">
        <v>185</v>
      </c>
      <c r="CC36" s="287" t="s">
        <v>185</v>
      </c>
      <c r="CD36" s="287" t="s">
        <v>185</v>
      </c>
      <c r="CE36" s="287" t="s">
        <v>185</v>
      </c>
      <c r="CF36" s="287" t="s">
        <v>185</v>
      </c>
      <c r="CG36" s="287" t="s">
        <v>185</v>
      </c>
      <c r="CH36" s="287" t="s">
        <v>185</v>
      </c>
      <c r="CI36" s="287" t="s">
        <v>185</v>
      </c>
      <c r="CJ36" s="287" t="s">
        <v>185</v>
      </c>
      <c r="CK36" s="287" t="s">
        <v>185</v>
      </c>
      <c r="CL36" s="287" t="s">
        <v>185</v>
      </c>
      <c r="CM36" s="286">
        <f>104701.53/1000000</f>
        <v>0.10470153</v>
      </c>
      <c r="CN36" s="287" t="s">
        <v>185</v>
      </c>
      <c r="CO36" s="287" t="s">
        <v>185</v>
      </c>
      <c r="CP36" s="286">
        <v>8.5000000000000006E-2</v>
      </c>
      <c r="CQ36" s="287" t="s">
        <v>185</v>
      </c>
      <c r="CR36" s="287" t="s">
        <v>185</v>
      </c>
      <c r="CS36" s="287" t="s">
        <v>185</v>
      </c>
      <c r="CT36" s="286">
        <f>104701.53/1000000</f>
        <v>0.10470153</v>
      </c>
      <c r="CU36" s="287" t="s">
        <v>185</v>
      </c>
      <c r="CV36" s="287" t="s">
        <v>185</v>
      </c>
      <c r="CW36" s="286">
        <v>8.5000000000000006E-2</v>
      </c>
      <c r="CX36" s="287" t="s">
        <v>185</v>
      </c>
      <c r="CY36" s="287" t="s">
        <v>185</v>
      </c>
      <c r="CZ36" s="287" t="s">
        <v>185</v>
      </c>
    </row>
    <row r="37" spans="1:104" ht="31.5">
      <c r="A37" s="67" t="s">
        <v>350</v>
      </c>
      <c r="B37" s="68" t="s">
        <v>351</v>
      </c>
      <c r="C37" s="128" t="s">
        <v>185</v>
      </c>
      <c r="D37" s="128" t="s">
        <v>185</v>
      </c>
      <c r="E37" s="128" t="s">
        <v>185</v>
      </c>
      <c r="F37" s="128" t="s">
        <v>185</v>
      </c>
      <c r="G37" s="128" t="s">
        <v>185</v>
      </c>
      <c r="H37" s="128" t="s">
        <v>185</v>
      </c>
      <c r="I37" s="128" t="s">
        <v>185</v>
      </c>
      <c r="J37" s="128" t="s">
        <v>185</v>
      </c>
      <c r="K37" s="128" t="s">
        <v>185</v>
      </c>
      <c r="L37" s="128" t="s">
        <v>185</v>
      </c>
      <c r="M37" s="128" t="s">
        <v>185</v>
      </c>
      <c r="N37" s="128" t="s">
        <v>185</v>
      </c>
      <c r="O37" s="128" t="s">
        <v>185</v>
      </c>
      <c r="P37" s="128" t="s">
        <v>185</v>
      </c>
      <c r="Q37" s="128" t="s">
        <v>185</v>
      </c>
      <c r="R37" s="128" t="s">
        <v>185</v>
      </c>
      <c r="S37" s="128" t="s">
        <v>185</v>
      </c>
      <c r="T37" s="128" t="s">
        <v>185</v>
      </c>
      <c r="U37" s="284" t="s">
        <v>185</v>
      </c>
      <c r="V37" s="128" t="s">
        <v>185</v>
      </c>
      <c r="W37" s="128" t="s">
        <v>185</v>
      </c>
      <c r="X37" s="284" t="s">
        <v>185</v>
      </c>
      <c r="Y37" s="128" t="s">
        <v>185</v>
      </c>
      <c r="Z37" s="128" t="s">
        <v>185</v>
      </c>
      <c r="AA37" s="128" t="s">
        <v>185</v>
      </c>
      <c r="AB37" s="128" t="s">
        <v>185</v>
      </c>
      <c r="AC37" s="128" t="s">
        <v>185</v>
      </c>
      <c r="AD37" s="128" t="s">
        <v>185</v>
      </c>
      <c r="AE37" s="128" t="s">
        <v>185</v>
      </c>
      <c r="AF37" s="128" t="s">
        <v>185</v>
      </c>
      <c r="AG37" s="128" t="s">
        <v>185</v>
      </c>
      <c r="AH37" s="128" t="s">
        <v>185</v>
      </c>
      <c r="AI37" s="128" t="s">
        <v>185</v>
      </c>
      <c r="AJ37" s="128" t="s">
        <v>185</v>
      </c>
      <c r="AK37" s="128" t="s">
        <v>185</v>
      </c>
      <c r="AL37" s="128" t="s">
        <v>185</v>
      </c>
      <c r="AM37" s="128" t="s">
        <v>185</v>
      </c>
      <c r="AN37" s="128" t="s">
        <v>185</v>
      </c>
      <c r="AO37" s="128" t="s">
        <v>185</v>
      </c>
      <c r="AP37" s="128" t="s">
        <v>185</v>
      </c>
      <c r="AQ37" s="128" t="s">
        <v>185</v>
      </c>
      <c r="AR37" s="128" t="s">
        <v>185</v>
      </c>
      <c r="AS37" s="128" t="s">
        <v>185</v>
      </c>
      <c r="AT37" s="128" t="s">
        <v>185</v>
      </c>
      <c r="AU37" s="128" t="s">
        <v>185</v>
      </c>
      <c r="AV37" s="128" t="s">
        <v>185</v>
      </c>
      <c r="AW37" s="283">
        <f>134128.72/1000000</f>
        <v>0.13412872000000001</v>
      </c>
      <c r="AX37" s="128" t="s">
        <v>185</v>
      </c>
      <c r="AY37" s="128" t="s">
        <v>185</v>
      </c>
      <c r="AZ37" s="286">
        <v>0.14000000000000001</v>
      </c>
      <c r="BA37" s="128" t="s">
        <v>185</v>
      </c>
      <c r="BB37" s="128" t="s">
        <v>185</v>
      </c>
      <c r="BC37" s="128" t="s">
        <v>185</v>
      </c>
      <c r="BD37" s="128" t="s">
        <v>185</v>
      </c>
      <c r="BE37" s="128" t="s">
        <v>185</v>
      </c>
      <c r="BF37" s="128" t="s">
        <v>185</v>
      </c>
      <c r="BG37" s="128" t="s">
        <v>185</v>
      </c>
      <c r="BH37" s="128" t="s">
        <v>185</v>
      </c>
      <c r="BI37" s="128" t="s">
        <v>185</v>
      </c>
      <c r="BJ37" s="128" t="s">
        <v>185</v>
      </c>
      <c r="BK37" s="131" t="s">
        <v>185</v>
      </c>
      <c r="BL37" s="128" t="s">
        <v>185</v>
      </c>
      <c r="BM37" s="128" t="s">
        <v>185</v>
      </c>
      <c r="BN37" s="128" t="s">
        <v>185</v>
      </c>
      <c r="BO37" s="128" t="s">
        <v>185</v>
      </c>
      <c r="BP37" s="128" t="s">
        <v>185</v>
      </c>
      <c r="BQ37" s="128" t="s">
        <v>185</v>
      </c>
      <c r="BR37" s="128" t="s">
        <v>185</v>
      </c>
      <c r="BS37" s="128" t="s">
        <v>185</v>
      </c>
      <c r="BT37" s="128" t="s">
        <v>185</v>
      </c>
      <c r="BU37" s="128" t="s">
        <v>185</v>
      </c>
      <c r="BV37" s="128" t="s">
        <v>185</v>
      </c>
      <c r="BW37" s="128" t="s">
        <v>185</v>
      </c>
      <c r="BX37" s="128" t="s">
        <v>185</v>
      </c>
      <c r="BY37" s="128" t="s">
        <v>185</v>
      </c>
      <c r="BZ37" s="128" t="s">
        <v>185</v>
      </c>
      <c r="CA37" s="128" t="s">
        <v>185</v>
      </c>
      <c r="CB37" s="128" t="s">
        <v>185</v>
      </c>
      <c r="CC37" s="128" t="s">
        <v>185</v>
      </c>
      <c r="CD37" s="128" t="s">
        <v>185</v>
      </c>
      <c r="CE37" s="128" t="s">
        <v>185</v>
      </c>
      <c r="CF37" s="128" t="s">
        <v>185</v>
      </c>
      <c r="CG37" s="128" t="s">
        <v>185</v>
      </c>
      <c r="CH37" s="128" t="s">
        <v>185</v>
      </c>
      <c r="CI37" s="128" t="s">
        <v>185</v>
      </c>
      <c r="CJ37" s="128" t="s">
        <v>185</v>
      </c>
      <c r="CK37" s="128" t="s">
        <v>185</v>
      </c>
      <c r="CL37" s="128" t="s">
        <v>185</v>
      </c>
      <c r="CM37" s="286">
        <f>134128.72/1000000</f>
        <v>0.13412872000000001</v>
      </c>
      <c r="CN37" s="128" t="s">
        <v>185</v>
      </c>
      <c r="CO37" s="128" t="s">
        <v>185</v>
      </c>
      <c r="CP37" s="286">
        <v>0.14000000000000001</v>
      </c>
      <c r="CQ37" s="128" t="s">
        <v>185</v>
      </c>
      <c r="CR37" s="128" t="s">
        <v>185</v>
      </c>
      <c r="CS37" s="128" t="s">
        <v>185</v>
      </c>
      <c r="CT37" s="286">
        <f>134128.72/1000000</f>
        <v>0.13412872000000001</v>
      </c>
      <c r="CU37" s="128" t="s">
        <v>185</v>
      </c>
      <c r="CV37" s="128" t="s">
        <v>185</v>
      </c>
      <c r="CW37" s="286">
        <v>0.14000000000000001</v>
      </c>
      <c r="CX37" s="128" t="s">
        <v>185</v>
      </c>
      <c r="CY37" s="128" t="s">
        <v>185</v>
      </c>
      <c r="CZ37" s="128" t="s">
        <v>185</v>
      </c>
    </row>
    <row r="38" spans="1:104" ht="31.5">
      <c r="A38" s="67" t="s">
        <v>203</v>
      </c>
      <c r="B38" s="68" t="s">
        <v>204</v>
      </c>
      <c r="C38" s="128" t="s">
        <v>185</v>
      </c>
      <c r="D38" s="128" t="s">
        <v>185</v>
      </c>
      <c r="E38" s="128" t="s">
        <v>185</v>
      </c>
      <c r="F38" s="128" t="s">
        <v>185</v>
      </c>
      <c r="G38" s="128" t="s">
        <v>185</v>
      </c>
      <c r="H38" s="128" t="s">
        <v>185</v>
      </c>
      <c r="I38" s="128" t="s">
        <v>185</v>
      </c>
      <c r="J38" s="128" t="s">
        <v>185</v>
      </c>
      <c r="K38" s="128" t="s">
        <v>185</v>
      </c>
      <c r="L38" s="128" t="s">
        <v>185</v>
      </c>
      <c r="M38" s="128" t="s">
        <v>185</v>
      </c>
      <c r="N38" s="128" t="s">
        <v>185</v>
      </c>
      <c r="O38" s="128" t="s">
        <v>185</v>
      </c>
      <c r="P38" s="128" t="s">
        <v>185</v>
      </c>
      <c r="Q38" s="128" t="s">
        <v>185</v>
      </c>
      <c r="R38" s="128" t="s">
        <v>185</v>
      </c>
      <c r="S38" s="128" t="s">
        <v>185</v>
      </c>
      <c r="T38" s="128" t="s">
        <v>185</v>
      </c>
      <c r="U38" s="284" t="s">
        <v>185</v>
      </c>
      <c r="V38" s="128" t="s">
        <v>185</v>
      </c>
      <c r="W38" s="128" t="s">
        <v>185</v>
      </c>
      <c r="X38" s="284" t="s">
        <v>185</v>
      </c>
      <c r="Y38" s="128" t="s">
        <v>185</v>
      </c>
      <c r="Z38" s="128" t="s">
        <v>185</v>
      </c>
      <c r="AA38" s="128" t="s">
        <v>185</v>
      </c>
      <c r="AB38" s="128" t="s">
        <v>185</v>
      </c>
      <c r="AC38" s="128" t="s">
        <v>185</v>
      </c>
      <c r="AD38" s="128" t="s">
        <v>185</v>
      </c>
      <c r="AE38" s="128" t="s">
        <v>185</v>
      </c>
      <c r="AF38" s="128" t="s">
        <v>185</v>
      </c>
      <c r="AG38" s="128" t="s">
        <v>185</v>
      </c>
      <c r="AH38" s="128" t="s">
        <v>185</v>
      </c>
      <c r="AI38" s="128" t="s">
        <v>185</v>
      </c>
      <c r="AJ38" s="128" t="s">
        <v>185</v>
      </c>
      <c r="AK38" s="128" t="s">
        <v>185</v>
      </c>
      <c r="AL38" s="128" t="s">
        <v>185</v>
      </c>
      <c r="AM38" s="128" t="s">
        <v>185</v>
      </c>
      <c r="AN38" s="128" t="s">
        <v>185</v>
      </c>
      <c r="AO38" s="128" t="s">
        <v>185</v>
      </c>
      <c r="AP38" s="128" t="s">
        <v>185</v>
      </c>
      <c r="AQ38" s="128" t="s">
        <v>185</v>
      </c>
      <c r="AR38" s="128" t="s">
        <v>185</v>
      </c>
      <c r="AS38" s="128" t="s">
        <v>185</v>
      </c>
      <c r="AT38" s="128" t="s">
        <v>185</v>
      </c>
      <c r="AU38" s="128" t="s">
        <v>185</v>
      </c>
      <c r="AV38" s="128" t="s">
        <v>185</v>
      </c>
      <c r="AW38" s="128" t="s">
        <v>185</v>
      </c>
      <c r="AX38" s="128" t="s">
        <v>185</v>
      </c>
      <c r="AY38" s="128" t="s">
        <v>185</v>
      </c>
      <c r="AZ38" s="128" t="s">
        <v>185</v>
      </c>
      <c r="BA38" s="128" t="s">
        <v>185</v>
      </c>
      <c r="BB38" s="128" t="s">
        <v>185</v>
      </c>
      <c r="BC38" s="128" t="s">
        <v>185</v>
      </c>
      <c r="BD38" s="128" t="s">
        <v>185</v>
      </c>
      <c r="BE38" s="128" t="s">
        <v>185</v>
      </c>
      <c r="BF38" s="128" t="s">
        <v>185</v>
      </c>
      <c r="BG38" s="128" t="s">
        <v>185</v>
      </c>
      <c r="BH38" s="128" t="s">
        <v>185</v>
      </c>
      <c r="BI38" s="128" t="s">
        <v>185</v>
      </c>
      <c r="BJ38" s="128" t="s">
        <v>185</v>
      </c>
      <c r="BK38" s="286">
        <f>106245.29/1000000</f>
        <v>0.10624528999999999</v>
      </c>
      <c r="BL38" s="128" t="s">
        <v>185</v>
      </c>
      <c r="BM38" s="128" t="s">
        <v>185</v>
      </c>
      <c r="BN38" s="286">
        <v>0.06</v>
      </c>
      <c r="BO38" s="128" t="s">
        <v>185</v>
      </c>
      <c r="BP38" s="128" t="s">
        <v>185</v>
      </c>
      <c r="BQ38" s="128" t="s">
        <v>185</v>
      </c>
      <c r="BR38" s="283">
        <f>106245.29/1000000</f>
        <v>0.10624528999999999</v>
      </c>
      <c r="BS38" s="128" t="s">
        <v>185</v>
      </c>
      <c r="BT38" s="128" t="s">
        <v>185</v>
      </c>
      <c r="BU38" s="286">
        <v>0.06</v>
      </c>
      <c r="BV38" s="128" t="s">
        <v>185</v>
      </c>
      <c r="BW38" s="128" t="s">
        <v>185</v>
      </c>
      <c r="BX38" s="128" t="s">
        <v>185</v>
      </c>
      <c r="BY38" s="128" t="s">
        <v>185</v>
      </c>
      <c r="BZ38" s="128" t="s">
        <v>185</v>
      </c>
      <c r="CA38" s="128" t="s">
        <v>185</v>
      </c>
      <c r="CB38" s="128" t="s">
        <v>185</v>
      </c>
      <c r="CC38" s="128" t="s">
        <v>185</v>
      </c>
      <c r="CD38" s="128" t="s">
        <v>185</v>
      </c>
      <c r="CE38" s="128" t="s">
        <v>185</v>
      </c>
      <c r="CF38" s="128" t="s">
        <v>185</v>
      </c>
      <c r="CG38" s="128" t="s">
        <v>185</v>
      </c>
      <c r="CH38" s="128" t="s">
        <v>185</v>
      </c>
      <c r="CI38" s="128" t="s">
        <v>185</v>
      </c>
      <c r="CJ38" s="128" t="s">
        <v>185</v>
      </c>
      <c r="CK38" s="128" t="s">
        <v>185</v>
      </c>
      <c r="CL38" s="128" t="s">
        <v>185</v>
      </c>
      <c r="CM38" s="286">
        <f>106245.29/1000000</f>
        <v>0.10624528999999999</v>
      </c>
      <c r="CN38" s="128" t="s">
        <v>185</v>
      </c>
      <c r="CO38" s="128" t="s">
        <v>185</v>
      </c>
      <c r="CP38" s="286">
        <v>0.06</v>
      </c>
      <c r="CQ38" s="128" t="s">
        <v>185</v>
      </c>
      <c r="CR38" s="128" t="s">
        <v>185</v>
      </c>
      <c r="CS38" s="128" t="s">
        <v>185</v>
      </c>
      <c r="CT38" s="286">
        <f>106245.29/1000000</f>
        <v>0.10624528999999999</v>
      </c>
      <c r="CU38" s="128" t="s">
        <v>185</v>
      </c>
      <c r="CV38" s="128" t="s">
        <v>185</v>
      </c>
      <c r="CW38" s="286">
        <v>0.06</v>
      </c>
      <c r="CX38" s="128" t="s">
        <v>185</v>
      </c>
      <c r="CY38" s="128" t="s">
        <v>185</v>
      </c>
      <c r="CZ38" s="128" t="s">
        <v>185</v>
      </c>
    </row>
    <row r="39" spans="1:104" ht="31.5">
      <c r="A39" s="67" t="s">
        <v>205</v>
      </c>
      <c r="B39" s="68" t="s">
        <v>206</v>
      </c>
      <c r="C39" s="128" t="s">
        <v>185</v>
      </c>
      <c r="D39" s="128" t="s">
        <v>185</v>
      </c>
      <c r="E39" s="128" t="s">
        <v>185</v>
      </c>
      <c r="F39" s="128" t="s">
        <v>185</v>
      </c>
      <c r="G39" s="128" t="s">
        <v>185</v>
      </c>
      <c r="H39" s="128" t="s">
        <v>185</v>
      </c>
      <c r="I39" s="128" t="s">
        <v>185</v>
      </c>
      <c r="J39" s="128" t="s">
        <v>185</v>
      </c>
      <c r="K39" s="128" t="s">
        <v>185</v>
      </c>
      <c r="L39" s="128" t="s">
        <v>185</v>
      </c>
      <c r="M39" s="128" t="s">
        <v>185</v>
      </c>
      <c r="N39" s="128" t="s">
        <v>185</v>
      </c>
      <c r="O39" s="128" t="s">
        <v>185</v>
      </c>
      <c r="P39" s="128" t="s">
        <v>185</v>
      </c>
      <c r="Q39" s="128" t="s">
        <v>185</v>
      </c>
      <c r="R39" s="128" t="s">
        <v>185</v>
      </c>
      <c r="S39" s="128" t="s">
        <v>185</v>
      </c>
      <c r="T39" s="128" t="s">
        <v>185</v>
      </c>
      <c r="U39" s="284" t="s">
        <v>185</v>
      </c>
      <c r="V39" s="128" t="s">
        <v>185</v>
      </c>
      <c r="W39" s="128" t="s">
        <v>185</v>
      </c>
      <c r="X39" s="284" t="s">
        <v>185</v>
      </c>
      <c r="Y39" s="128" t="s">
        <v>185</v>
      </c>
      <c r="Z39" s="128" t="s">
        <v>185</v>
      </c>
      <c r="AA39" s="128" t="s">
        <v>185</v>
      </c>
      <c r="AB39" s="128" t="s">
        <v>185</v>
      </c>
      <c r="AC39" s="128" t="s">
        <v>185</v>
      </c>
      <c r="AD39" s="128" t="s">
        <v>185</v>
      </c>
      <c r="AE39" s="128" t="s">
        <v>185</v>
      </c>
      <c r="AF39" s="128" t="s">
        <v>185</v>
      </c>
      <c r="AG39" s="128" t="s">
        <v>185</v>
      </c>
      <c r="AH39" s="128" t="s">
        <v>185</v>
      </c>
      <c r="AI39" s="128" t="s">
        <v>185</v>
      </c>
      <c r="AJ39" s="128" t="s">
        <v>185</v>
      </c>
      <c r="AK39" s="128" t="s">
        <v>185</v>
      </c>
      <c r="AL39" s="128" t="s">
        <v>185</v>
      </c>
      <c r="AM39" s="128" t="s">
        <v>185</v>
      </c>
      <c r="AN39" s="128" t="s">
        <v>185</v>
      </c>
      <c r="AO39" s="128" t="s">
        <v>185</v>
      </c>
      <c r="AP39" s="128" t="s">
        <v>185</v>
      </c>
      <c r="AQ39" s="128" t="s">
        <v>185</v>
      </c>
      <c r="AR39" s="128" t="s">
        <v>185</v>
      </c>
      <c r="AS39" s="128" t="s">
        <v>185</v>
      </c>
      <c r="AT39" s="128" t="s">
        <v>185</v>
      </c>
      <c r="AU39" s="128" t="s">
        <v>185</v>
      </c>
      <c r="AV39" s="128" t="s">
        <v>185</v>
      </c>
      <c r="AW39" s="128" t="s">
        <v>185</v>
      </c>
      <c r="AX39" s="128" t="s">
        <v>185</v>
      </c>
      <c r="AY39" s="128" t="s">
        <v>185</v>
      </c>
      <c r="AZ39" s="128" t="s">
        <v>185</v>
      </c>
      <c r="BA39" s="128" t="s">
        <v>185</v>
      </c>
      <c r="BB39" s="128" t="s">
        <v>185</v>
      </c>
      <c r="BC39" s="128" t="s">
        <v>185</v>
      </c>
      <c r="BD39" s="128" t="s">
        <v>185</v>
      </c>
      <c r="BE39" s="128" t="s">
        <v>185</v>
      </c>
      <c r="BF39" s="128" t="s">
        <v>185</v>
      </c>
      <c r="BG39" s="128" t="s">
        <v>185</v>
      </c>
      <c r="BH39" s="128" t="s">
        <v>185</v>
      </c>
      <c r="BI39" s="128" t="s">
        <v>185</v>
      </c>
      <c r="BJ39" s="128" t="s">
        <v>185</v>
      </c>
      <c r="BK39" s="286">
        <f>121979.42/1000000</f>
        <v>0.12197942000000001</v>
      </c>
      <c r="BL39" s="128" t="s">
        <v>185</v>
      </c>
      <c r="BM39" s="128" t="s">
        <v>185</v>
      </c>
      <c r="BN39" s="286">
        <v>0.12</v>
      </c>
      <c r="BO39" s="128" t="s">
        <v>185</v>
      </c>
      <c r="BP39" s="128" t="s">
        <v>185</v>
      </c>
      <c r="BQ39" s="128" t="s">
        <v>185</v>
      </c>
      <c r="BR39" s="283">
        <f>121979.42/1000000</f>
        <v>0.12197942000000001</v>
      </c>
      <c r="BS39" s="128" t="s">
        <v>185</v>
      </c>
      <c r="BT39" s="128" t="s">
        <v>185</v>
      </c>
      <c r="BU39" s="286">
        <v>0.12</v>
      </c>
      <c r="BV39" s="128" t="s">
        <v>185</v>
      </c>
      <c r="BW39" s="128" t="s">
        <v>185</v>
      </c>
      <c r="BX39" s="128" t="s">
        <v>185</v>
      </c>
      <c r="BY39" s="128" t="s">
        <v>185</v>
      </c>
      <c r="BZ39" s="128" t="s">
        <v>185</v>
      </c>
      <c r="CA39" s="128" t="s">
        <v>185</v>
      </c>
      <c r="CB39" s="128" t="s">
        <v>185</v>
      </c>
      <c r="CC39" s="128" t="s">
        <v>185</v>
      </c>
      <c r="CD39" s="128" t="s">
        <v>185</v>
      </c>
      <c r="CE39" s="128" t="s">
        <v>185</v>
      </c>
      <c r="CF39" s="128" t="s">
        <v>185</v>
      </c>
      <c r="CG39" s="128" t="s">
        <v>185</v>
      </c>
      <c r="CH39" s="128" t="s">
        <v>185</v>
      </c>
      <c r="CI39" s="128" t="s">
        <v>185</v>
      </c>
      <c r="CJ39" s="128" t="s">
        <v>185</v>
      </c>
      <c r="CK39" s="128" t="s">
        <v>185</v>
      </c>
      <c r="CL39" s="128" t="s">
        <v>185</v>
      </c>
      <c r="CM39" s="286">
        <f>121979.42/1000000</f>
        <v>0.12197942000000001</v>
      </c>
      <c r="CN39" s="128" t="s">
        <v>185</v>
      </c>
      <c r="CO39" s="128" t="s">
        <v>185</v>
      </c>
      <c r="CP39" s="286">
        <v>0.12</v>
      </c>
      <c r="CQ39" s="128" t="s">
        <v>185</v>
      </c>
      <c r="CR39" s="128" t="s">
        <v>185</v>
      </c>
      <c r="CS39" s="128" t="s">
        <v>185</v>
      </c>
      <c r="CT39" s="286">
        <f>121979.42/1000000</f>
        <v>0.12197942000000001</v>
      </c>
      <c r="CU39" s="128" t="s">
        <v>185</v>
      </c>
      <c r="CV39" s="128" t="s">
        <v>185</v>
      </c>
      <c r="CW39" s="286">
        <v>0.12</v>
      </c>
      <c r="CX39" s="128" t="s">
        <v>185</v>
      </c>
      <c r="CY39" s="128" t="s">
        <v>185</v>
      </c>
      <c r="CZ39" s="128" t="s">
        <v>185</v>
      </c>
    </row>
    <row r="40" spans="1:104" ht="31.5">
      <c r="A40" s="67" t="s">
        <v>355</v>
      </c>
      <c r="B40" s="68" t="s">
        <v>356</v>
      </c>
      <c r="C40" s="128" t="s">
        <v>185</v>
      </c>
      <c r="D40" s="128" t="s">
        <v>185</v>
      </c>
      <c r="E40" s="128" t="s">
        <v>185</v>
      </c>
      <c r="F40" s="128" t="s">
        <v>185</v>
      </c>
      <c r="G40" s="128" t="s">
        <v>185</v>
      </c>
      <c r="H40" s="128" t="s">
        <v>185</v>
      </c>
      <c r="I40" s="128" t="s">
        <v>185</v>
      </c>
      <c r="J40" s="128" t="s">
        <v>185</v>
      </c>
      <c r="K40" s="128" t="s">
        <v>185</v>
      </c>
      <c r="L40" s="128" t="s">
        <v>185</v>
      </c>
      <c r="M40" s="128" t="s">
        <v>185</v>
      </c>
      <c r="N40" s="128" t="s">
        <v>185</v>
      </c>
      <c r="O40" s="128" t="s">
        <v>185</v>
      </c>
      <c r="P40" s="128" t="s">
        <v>185</v>
      </c>
      <c r="Q40" s="128" t="s">
        <v>185</v>
      </c>
      <c r="R40" s="128" t="s">
        <v>185</v>
      </c>
      <c r="S40" s="128" t="s">
        <v>185</v>
      </c>
      <c r="T40" s="128" t="s">
        <v>185</v>
      </c>
      <c r="U40" s="284" t="s">
        <v>185</v>
      </c>
      <c r="V40" s="128" t="s">
        <v>185</v>
      </c>
      <c r="W40" s="128" t="s">
        <v>185</v>
      </c>
      <c r="X40" s="284" t="s">
        <v>185</v>
      </c>
      <c r="Y40" s="128" t="s">
        <v>185</v>
      </c>
      <c r="Z40" s="128" t="s">
        <v>185</v>
      </c>
      <c r="AA40" s="128" t="s">
        <v>185</v>
      </c>
      <c r="AB40" s="128" t="s">
        <v>185</v>
      </c>
      <c r="AC40" s="128" t="s">
        <v>185</v>
      </c>
      <c r="AD40" s="128" t="s">
        <v>185</v>
      </c>
      <c r="AE40" s="128" t="s">
        <v>185</v>
      </c>
      <c r="AF40" s="128" t="s">
        <v>185</v>
      </c>
      <c r="AG40" s="128" t="s">
        <v>185</v>
      </c>
      <c r="AH40" s="128" t="s">
        <v>185</v>
      </c>
      <c r="AI40" s="128" t="s">
        <v>185</v>
      </c>
      <c r="AJ40" s="128" t="s">
        <v>185</v>
      </c>
      <c r="AK40" s="128" t="s">
        <v>185</v>
      </c>
      <c r="AL40" s="128" t="s">
        <v>185</v>
      </c>
      <c r="AM40" s="128" t="s">
        <v>185</v>
      </c>
      <c r="AN40" s="128" t="s">
        <v>185</v>
      </c>
      <c r="AO40" s="128" t="s">
        <v>185</v>
      </c>
      <c r="AP40" s="128" t="s">
        <v>185</v>
      </c>
      <c r="AQ40" s="128" t="s">
        <v>185</v>
      </c>
      <c r="AR40" s="128" t="s">
        <v>185</v>
      </c>
      <c r="AS40" s="128" t="s">
        <v>185</v>
      </c>
      <c r="AT40" s="128" t="s">
        <v>185</v>
      </c>
      <c r="AU40" s="128" t="s">
        <v>185</v>
      </c>
      <c r="AV40" s="128" t="s">
        <v>185</v>
      </c>
      <c r="AW40" s="128" t="s">
        <v>185</v>
      </c>
      <c r="AX40" s="128" t="s">
        <v>185</v>
      </c>
      <c r="AY40" s="128" t="s">
        <v>185</v>
      </c>
      <c r="AZ40" s="128" t="s">
        <v>185</v>
      </c>
      <c r="BA40" s="128" t="s">
        <v>185</v>
      </c>
      <c r="BB40" s="128" t="s">
        <v>185</v>
      </c>
      <c r="BC40" s="128" t="s">
        <v>185</v>
      </c>
      <c r="BD40" s="128" t="s">
        <v>185</v>
      </c>
      <c r="BE40" s="128" t="s">
        <v>185</v>
      </c>
      <c r="BF40" s="128" t="s">
        <v>185</v>
      </c>
      <c r="BG40" s="128" t="s">
        <v>185</v>
      </c>
      <c r="BH40" s="128" t="s">
        <v>185</v>
      </c>
      <c r="BI40" s="128" t="s">
        <v>185</v>
      </c>
      <c r="BJ40" s="128" t="s">
        <v>185</v>
      </c>
      <c r="BK40" s="131" t="s">
        <v>185</v>
      </c>
      <c r="BL40" s="128" t="s">
        <v>185</v>
      </c>
      <c r="BM40" s="128" t="s">
        <v>185</v>
      </c>
      <c r="BN40" s="128" t="s">
        <v>185</v>
      </c>
      <c r="BO40" s="128" t="s">
        <v>185</v>
      </c>
      <c r="BP40" s="128" t="s">
        <v>185</v>
      </c>
      <c r="BQ40" s="128" t="s">
        <v>185</v>
      </c>
      <c r="BR40" s="128" t="s">
        <v>185</v>
      </c>
      <c r="BS40" s="128" t="s">
        <v>185</v>
      </c>
      <c r="BT40" s="128" t="s">
        <v>185</v>
      </c>
      <c r="BU40" s="128" t="s">
        <v>185</v>
      </c>
      <c r="BV40" s="128" t="s">
        <v>185</v>
      </c>
      <c r="BW40" s="128" t="s">
        <v>185</v>
      </c>
      <c r="BX40" s="128" t="s">
        <v>185</v>
      </c>
      <c r="BY40" s="283">
        <f>319539.76/1000000</f>
        <v>0.31953976000000001</v>
      </c>
      <c r="BZ40" s="128" t="s">
        <v>185</v>
      </c>
      <c r="CA40" s="128" t="s">
        <v>185</v>
      </c>
      <c r="CB40" s="286">
        <v>0.28000000000000003</v>
      </c>
      <c r="CC40" s="128" t="s">
        <v>185</v>
      </c>
      <c r="CD40" s="128" t="s">
        <v>185</v>
      </c>
      <c r="CE40" s="128" t="s">
        <v>185</v>
      </c>
      <c r="CF40" s="283">
        <f>319539.76/1000000</f>
        <v>0.31953976000000001</v>
      </c>
      <c r="CG40" s="128" t="s">
        <v>185</v>
      </c>
      <c r="CH40" s="128" t="s">
        <v>185</v>
      </c>
      <c r="CI40" s="286">
        <v>0.28000000000000003</v>
      </c>
      <c r="CJ40" s="128" t="s">
        <v>185</v>
      </c>
      <c r="CK40" s="128" t="s">
        <v>185</v>
      </c>
      <c r="CL40" s="128" t="s">
        <v>185</v>
      </c>
      <c r="CM40" s="286">
        <f>319539.76/1000000</f>
        <v>0.31953976000000001</v>
      </c>
      <c r="CN40" s="128" t="s">
        <v>185</v>
      </c>
      <c r="CO40" s="128" t="s">
        <v>185</v>
      </c>
      <c r="CP40" s="286">
        <v>0.28000000000000003</v>
      </c>
      <c r="CQ40" s="128" t="s">
        <v>185</v>
      </c>
      <c r="CR40" s="128" t="s">
        <v>185</v>
      </c>
      <c r="CS40" s="128" t="s">
        <v>185</v>
      </c>
      <c r="CT40" s="286">
        <f>319539.76/1000000</f>
        <v>0.31953976000000001</v>
      </c>
      <c r="CU40" s="128" t="s">
        <v>185</v>
      </c>
      <c r="CV40" s="128" t="s">
        <v>185</v>
      </c>
      <c r="CW40" s="286">
        <v>0.28000000000000003</v>
      </c>
      <c r="CX40" s="128" t="s">
        <v>185</v>
      </c>
      <c r="CY40" s="128" t="s">
        <v>185</v>
      </c>
      <c r="CZ40" s="128" t="s">
        <v>185</v>
      </c>
    </row>
    <row r="41" spans="1:104" ht="31.5">
      <c r="A41" s="67" t="s">
        <v>359</v>
      </c>
      <c r="B41" s="68" t="s">
        <v>360</v>
      </c>
      <c r="C41" s="128" t="s">
        <v>185</v>
      </c>
      <c r="D41" s="128" t="s">
        <v>185</v>
      </c>
      <c r="E41" s="128" t="s">
        <v>185</v>
      </c>
      <c r="F41" s="128" t="s">
        <v>185</v>
      </c>
      <c r="G41" s="128" t="s">
        <v>185</v>
      </c>
      <c r="H41" s="128" t="s">
        <v>185</v>
      </c>
      <c r="I41" s="128" t="s">
        <v>185</v>
      </c>
      <c r="J41" s="128" t="s">
        <v>185</v>
      </c>
      <c r="K41" s="128" t="s">
        <v>185</v>
      </c>
      <c r="L41" s="128" t="s">
        <v>185</v>
      </c>
      <c r="M41" s="128" t="s">
        <v>185</v>
      </c>
      <c r="N41" s="128" t="s">
        <v>185</v>
      </c>
      <c r="O41" s="128" t="s">
        <v>185</v>
      </c>
      <c r="P41" s="128" t="s">
        <v>185</v>
      </c>
      <c r="Q41" s="128" t="s">
        <v>185</v>
      </c>
      <c r="R41" s="128" t="s">
        <v>185</v>
      </c>
      <c r="S41" s="128" t="s">
        <v>185</v>
      </c>
      <c r="T41" s="128" t="s">
        <v>185</v>
      </c>
      <c r="U41" s="284" t="s">
        <v>185</v>
      </c>
      <c r="V41" s="128" t="s">
        <v>185</v>
      </c>
      <c r="W41" s="128" t="s">
        <v>185</v>
      </c>
      <c r="X41" s="284" t="s">
        <v>185</v>
      </c>
      <c r="Y41" s="128" t="s">
        <v>185</v>
      </c>
      <c r="Z41" s="128" t="s">
        <v>185</v>
      </c>
      <c r="AA41" s="128" t="s">
        <v>185</v>
      </c>
      <c r="AB41" s="128" t="s">
        <v>185</v>
      </c>
      <c r="AC41" s="128" t="s">
        <v>185</v>
      </c>
      <c r="AD41" s="128" t="s">
        <v>185</v>
      </c>
      <c r="AE41" s="128" t="s">
        <v>185</v>
      </c>
      <c r="AF41" s="128" t="s">
        <v>185</v>
      </c>
      <c r="AG41" s="128" t="s">
        <v>185</v>
      </c>
      <c r="AH41" s="128" t="s">
        <v>185</v>
      </c>
      <c r="AI41" s="128" t="s">
        <v>185</v>
      </c>
      <c r="AJ41" s="128" t="s">
        <v>185</v>
      </c>
      <c r="AK41" s="128" t="s">
        <v>185</v>
      </c>
      <c r="AL41" s="128" t="s">
        <v>185</v>
      </c>
      <c r="AM41" s="128" t="s">
        <v>185</v>
      </c>
      <c r="AN41" s="128" t="s">
        <v>185</v>
      </c>
      <c r="AO41" s="128" t="s">
        <v>185</v>
      </c>
      <c r="AP41" s="128" t="s">
        <v>185</v>
      </c>
      <c r="AQ41" s="128" t="s">
        <v>185</v>
      </c>
      <c r="AR41" s="128" t="s">
        <v>185</v>
      </c>
      <c r="AS41" s="128" t="s">
        <v>185</v>
      </c>
      <c r="AT41" s="128" t="s">
        <v>185</v>
      </c>
      <c r="AU41" s="128" t="s">
        <v>185</v>
      </c>
      <c r="AV41" s="128" t="s">
        <v>185</v>
      </c>
      <c r="AW41" s="128" t="s">
        <v>185</v>
      </c>
      <c r="AX41" s="128" t="s">
        <v>185</v>
      </c>
      <c r="AY41" s="128" t="s">
        <v>185</v>
      </c>
      <c r="AZ41" s="128" t="s">
        <v>185</v>
      </c>
      <c r="BA41" s="128" t="s">
        <v>185</v>
      </c>
      <c r="BB41" s="128" t="s">
        <v>185</v>
      </c>
      <c r="BC41" s="128" t="s">
        <v>185</v>
      </c>
      <c r="BD41" s="128" t="s">
        <v>185</v>
      </c>
      <c r="BE41" s="128" t="s">
        <v>185</v>
      </c>
      <c r="BF41" s="128" t="s">
        <v>185</v>
      </c>
      <c r="BG41" s="128" t="s">
        <v>185</v>
      </c>
      <c r="BH41" s="128" t="s">
        <v>185</v>
      </c>
      <c r="BI41" s="128" t="s">
        <v>185</v>
      </c>
      <c r="BJ41" s="128" t="s">
        <v>185</v>
      </c>
      <c r="BK41" s="131" t="s">
        <v>185</v>
      </c>
      <c r="BL41" s="128" t="s">
        <v>185</v>
      </c>
      <c r="BM41" s="128" t="s">
        <v>185</v>
      </c>
      <c r="BN41" s="128" t="s">
        <v>185</v>
      </c>
      <c r="BO41" s="128" t="s">
        <v>185</v>
      </c>
      <c r="BP41" s="128" t="s">
        <v>185</v>
      </c>
      <c r="BQ41" s="128" t="s">
        <v>185</v>
      </c>
      <c r="BR41" s="128" t="s">
        <v>185</v>
      </c>
      <c r="BS41" s="128" t="s">
        <v>185</v>
      </c>
      <c r="BT41" s="128" t="s">
        <v>185</v>
      </c>
      <c r="BU41" s="128" t="s">
        <v>185</v>
      </c>
      <c r="BV41" s="128" t="s">
        <v>185</v>
      </c>
      <c r="BW41" s="128" t="s">
        <v>185</v>
      </c>
      <c r="BX41" s="128" t="s">
        <v>185</v>
      </c>
      <c r="BY41" s="283">
        <f>143729.98/1000000</f>
        <v>0.14372998000000001</v>
      </c>
      <c r="BZ41" s="128" t="s">
        <v>185</v>
      </c>
      <c r="CA41" s="128" t="s">
        <v>185</v>
      </c>
      <c r="CB41" s="286">
        <v>0.13</v>
      </c>
      <c r="CC41" s="128" t="s">
        <v>185</v>
      </c>
      <c r="CD41" s="128" t="s">
        <v>185</v>
      </c>
      <c r="CE41" s="128" t="s">
        <v>185</v>
      </c>
      <c r="CF41" s="283">
        <f>143729.98/1000000</f>
        <v>0.14372998000000001</v>
      </c>
      <c r="CG41" s="128" t="s">
        <v>185</v>
      </c>
      <c r="CH41" s="128" t="s">
        <v>185</v>
      </c>
      <c r="CI41" s="286">
        <v>0.13</v>
      </c>
      <c r="CJ41" s="128" t="s">
        <v>185</v>
      </c>
      <c r="CK41" s="128" t="s">
        <v>185</v>
      </c>
      <c r="CL41" s="128" t="s">
        <v>185</v>
      </c>
      <c r="CM41" s="286">
        <f>143729.98/1000000</f>
        <v>0.14372998000000001</v>
      </c>
      <c r="CN41" s="128" t="s">
        <v>185</v>
      </c>
      <c r="CO41" s="128" t="s">
        <v>185</v>
      </c>
      <c r="CP41" s="286">
        <v>0.13</v>
      </c>
      <c r="CQ41" s="128" t="s">
        <v>185</v>
      </c>
      <c r="CR41" s="128" t="s">
        <v>185</v>
      </c>
      <c r="CS41" s="128" t="s">
        <v>185</v>
      </c>
      <c r="CT41" s="286">
        <f>143729.98/1000000</f>
        <v>0.14372998000000001</v>
      </c>
      <c r="CU41" s="128" t="s">
        <v>185</v>
      </c>
      <c r="CV41" s="128" t="s">
        <v>185</v>
      </c>
      <c r="CW41" s="286">
        <v>0.13</v>
      </c>
      <c r="CX41" s="128" t="s">
        <v>185</v>
      </c>
      <c r="CY41" s="128" t="s">
        <v>185</v>
      </c>
      <c r="CZ41" s="128" t="s">
        <v>185</v>
      </c>
    </row>
    <row r="42" spans="1:104" ht="31.5">
      <c r="A42" s="67" t="s">
        <v>207</v>
      </c>
      <c r="B42" s="68" t="s">
        <v>208</v>
      </c>
      <c r="C42" s="128" t="s">
        <v>185</v>
      </c>
      <c r="D42" s="128" t="s">
        <v>185</v>
      </c>
      <c r="E42" s="128" t="s">
        <v>185</v>
      </c>
      <c r="F42" s="128" t="s">
        <v>185</v>
      </c>
      <c r="G42" s="128" t="s">
        <v>185</v>
      </c>
      <c r="H42" s="128" t="s">
        <v>185</v>
      </c>
      <c r="I42" s="128" t="s">
        <v>185</v>
      </c>
      <c r="J42" s="128" t="s">
        <v>185</v>
      </c>
      <c r="K42" s="128" t="s">
        <v>185</v>
      </c>
      <c r="L42" s="128" t="s">
        <v>185</v>
      </c>
      <c r="M42" s="128" t="s">
        <v>185</v>
      </c>
      <c r="N42" s="128" t="s">
        <v>185</v>
      </c>
      <c r="O42" s="128" t="s">
        <v>185</v>
      </c>
      <c r="P42" s="128" t="s">
        <v>185</v>
      </c>
      <c r="Q42" s="128" t="s">
        <v>185</v>
      </c>
      <c r="R42" s="128" t="s">
        <v>185</v>
      </c>
      <c r="S42" s="128" t="s">
        <v>185</v>
      </c>
      <c r="T42" s="128" t="s">
        <v>185</v>
      </c>
      <c r="U42" s="284" t="s">
        <v>185</v>
      </c>
      <c r="V42" s="128" t="s">
        <v>185</v>
      </c>
      <c r="W42" s="128" t="s">
        <v>185</v>
      </c>
      <c r="X42" s="284" t="s">
        <v>185</v>
      </c>
      <c r="Y42" s="128" t="s">
        <v>185</v>
      </c>
      <c r="Z42" s="128" t="s">
        <v>185</v>
      </c>
      <c r="AA42" s="128" t="s">
        <v>185</v>
      </c>
      <c r="AB42" s="128" t="s">
        <v>185</v>
      </c>
      <c r="AC42" s="128" t="s">
        <v>185</v>
      </c>
      <c r="AD42" s="128" t="s">
        <v>185</v>
      </c>
      <c r="AE42" s="128" t="s">
        <v>185</v>
      </c>
      <c r="AF42" s="128" t="s">
        <v>185</v>
      </c>
      <c r="AG42" s="128" t="s">
        <v>185</v>
      </c>
      <c r="AH42" s="128" t="s">
        <v>185</v>
      </c>
      <c r="AI42" s="128" t="s">
        <v>185</v>
      </c>
      <c r="AJ42" s="128" t="s">
        <v>185</v>
      </c>
      <c r="AK42" s="128" t="s">
        <v>185</v>
      </c>
      <c r="AL42" s="128" t="s">
        <v>185</v>
      </c>
      <c r="AM42" s="128" t="s">
        <v>185</v>
      </c>
      <c r="AN42" s="128" t="s">
        <v>185</v>
      </c>
      <c r="AO42" s="128" t="s">
        <v>185</v>
      </c>
      <c r="AP42" s="128" t="s">
        <v>185</v>
      </c>
      <c r="AQ42" s="128" t="s">
        <v>185</v>
      </c>
      <c r="AR42" s="128" t="s">
        <v>185</v>
      </c>
      <c r="AS42" s="128" t="s">
        <v>185</v>
      </c>
      <c r="AT42" s="128" t="s">
        <v>185</v>
      </c>
      <c r="AU42" s="128" t="s">
        <v>185</v>
      </c>
      <c r="AV42" s="128" t="s">
        <v>185</v>
      </c>
      <c r="AW42" s="128" t="s">
        <v>185</v>
      </c>
      <c r="AX42" s="128" t="s">
        <v>185</v>
      </c>
      <c r="AY42" s="128" t="s">
        <v>185</v>
      </c>
      <c r="AZ42" s="128" t="s">
        <v>185</v>
      </c>
      <c r="BA42" s="128" t="s">
        <v>185</v>
      </c>
      <c r="BB42" s="128" t="s">
        <v>185</v>
      </c>
      <c r="BC42" s="128" t="s">
        <v>185</v>
      </c>
      <c r="BD42" s="128" t="s">
        <v>185</v>
      </c>
      <c r="BE42" s="128" t="s">
        <v>185</v>
      </c>
      <c r="BF42" s="128" t="s">
        <v>185</v>
      </c>
      <c r="BG42" s="128" t="s">
        <v>185</v>
      </c>
      <c r="BH42" s="128" t="s">
        <v>185</v>
      </c>
      <c r="BI42" s="128" t="s">
        <v>185</v>
      </c>
      <c r="BJ42" s="128" t="s">
        <v>185</v>
      </c>
      <c r="BK42" s="286">
        <f>2109768.63/1000000</f>
        <v>2.10976863</v>
      </c>
      <c r="BL42" s="128" t="s">
        <v>185</v>
      </c>
      <c r="BM42" s="128" t="s">
        <v>185</v>
      </c>
      <c r="BN42" s="286">
        <f>0.86+0.86</f>
        <v>1.72</v>
      </c>
      <c r="BO42" s="128" t="s">
        <v>185</v>
      </c>
      <c r="BP42" s="128" t="s">
        <v>185</v>
      </c>
      <c r="BQ42" s="128" t="s">
        <v>185</v>
      </c>
      <c r="BR42" s="283">
        <f>2109768.63/1000000</f>
        <v>2.10976863</v>
      </c>
      <c r="BS42" s="128" t="s">
        <v>185</v>
      </c>
      <c r="BT42" s="128" t="s">
        <v>185</v>
      </c>
      <c r="BU42" s="286">
        <f>0.86+0.86</f>
        <v>1.72</v>
      </c>
      <c r="BV42" s="128" t="s">
        <v>185</v>
      </c>
      <c r="BW42" s="128" t="s">
        <v>185</v>
      </c>
      <c r="BX42" s="128" t="s">
        <v>185</v>
      </c>
      <c r="BY42" s="128" t="s">
        <v>185</v>
      </c>
      <c r="BZ42" s="128" t="s">
        <v>185</v>
      </c>
      <c r="CA42" s="128" t="s">
        <v>185</v>
      </c>
      <c r="CB42" s="128" t="s">
        <v>185</v>
      </c>
      <c r="CC42" s="128" t="s">
        <v>185</v>
      </c>
      <c r="CD42" s="128" t="s">
        <v>185</v>
      </c>
      <c r="CE42" s="128" t="s">
        <v>185</v>
      </c>
      <c r="CF42" s="128" t="s">
        <v>185</v>
      </c>
      <c r="CG42" s="128" t="s">
        <v>185</v>
      </c>
      <c r="CH42" s="128" t="s">
        <v>185</v>
      </c>
      <c r="CI42" s="128" t="s">
        <v>185</v>
      </c>
      <c r="CJ42" s="128" t="s">
        <v>185</v>
      </c>
      <c r="CK42" s="128" t="s">
        <v>185</v>
      </c>
      <c r="CL42" s="128" t="s">
        <v>185</v>
      </c>
      <c r="CM42" s="286">
        <f>2109768.63/1000000</f>
        <v>2.10976863</v>
      </c>
      <c r="CN42" s="128" t="s">
        <v>185</v>
      </c>
      <c r="CO42" s="128" t="s">
        <v>185</v>
      </c>
      <c r="CP42" s="286">
        <f>0.86+0.86</f>
        <v>1.72</v>
      </c>
      <c r="CQ42" s="128" t="s">
        <v>185</v>
      </c>
      <c r="CR42" s="128" t="s">
        <v>185</v>
      </c>
      <c r="CS42" s="128" t="s">
        <v>185</v>
      </c>
      <c r="CT42" s="286">
        <f>2109768.63/1000000</f>
        <v>2.10976863</v>
      </c>
      <c r="CU42" s="128" t="s">
        <v>185</v>
      </c>
      <c r="CV42" s="128" t="s">
        <v>185</v>
      </c>
      <c r="CW42" s="286">
        <f>0.86+0.86</f>
        <v>1.72</v>
      </c>
      <c r="CX42" s="128" t="s">
        <v>185</v>
      </c>
      <c r="CY42" s="128" t="s">
        <v>185</v>
      </c>
      <c r="CZ42" s="128" t="s">
        <v>185</v>
      </c>
    </row>
    <row r="43" spans="1:104" ht="31.5">
      <c r="A43" s="67" t="s">
        <v>209</v>
      </c>
      <c r="B43" s="68" t="s">
        <v>210</v>
      </c>
      <c r="C43" s="128" t="s">
        <v>185</v>
      </c>
      <c r="D43" s="128" t="s">
        <v>185</v>
      </c>
      <c r="E43" s="128" t="s">
        <v>185</v>
      </c>
      <c r="F43" s="128" t="s">
        <v>185</v>
      </c>
      <c r="G43" s="128" t="s">
        <v>185</v>
      </c>
      <c r="H43" s="128" t="s">
        <v>185</v>
      </c>
      <c r="I43" s="128" t="s">
        <v>185</v>
      </c>
      <c r="J43" s="128" t="s">
        <v>185</v>
      </c>
      <c r="K43" s="128" t="s">
        <v>185</v>
      </c>
      <c r="L43" s="128" t="s">
        <v>185</v>
      </c>
      <c r="M43" s="128" t="s">
        <v>185</v>
      </c>
      <c r="N43" s="128" t="s">
        <v>185</v>
      </c>
      <c r="O43" s="128" t="s">
        <v>185</v>
      </c>
      <c r="P43" s="128" t="s">
        <v>185</v>
      </c>
      <c r="Q43" s="128" t="s">
        <v>185</v>
      </c>
      <c r="R43" s="128" t="s">
        <v>185</v>
      </c>
      <c r="S43" s="128" t="s">
        <v>185</v>
      </c>
      <c r="T43" s="128" t="s">
        <v>185</v>
      </c>
      <c r="U43" s="284" t="s">
        <v>185</v>
      </c>
      <c r="V43" s="128" t="s">
        <v>185</v>
      </c>
      <c r="W43" s="128" t="s">
        <v>185</v>
      </c>
      <c r="X43" s="284" t="s">
        <v>185</v>
      </c>
      <c r="Y43" s="128" t="s">
        <v>185</v>
      </c>
      <c r="Z43" s="128" t="s">
        <v>185</v>
      </c>
      <c r="AA43" s="128" t="s">
        <v>185</v>
      </c>
      <c r="AB43" s="128" t="s">
        <v>185</v>
      </c>
      <c r="AC43" s="128" t="s">
        <v>185</v>
      </c>
      <c r="AD43" s="128" t="s">
        <v>185</v>
      </c>
      <c r="AE43" s="128" t="s">
        <v>185</v>
      </c>
      <c r="AF43" s="128" t="s">
        <v>185</v>
      </c>
      <c r="AG43" s="128" t="s">
        <v>185</v>
      </c>
      <c r="AH43" s="128" t="s">
        <v>185</v>
      </c>
      <c r="AI43" s="128" t="s">
        <v>185</v>
      </c>
      <c r="AJ43" s="128" t="s">
        <v>185</v>
      </c>
      <c r="AK43" s="128" t="s">
        <v>185</v>
      </c>
      <c r="AL43" s="128" t="s">
        <v>185</v>
      </c>
      <c r="AM43" s="128" t="s">
        <v>185</v>
      </c>
      <c r="AN43" s="128" t="s">
        <v>185</v>
      </c>
      <c r="AO43" s="128" t="s">
        <v>185</v>
      </c>
      <c r="AP43" s="128" t="s">
        <v>185</v>
      </c>
      <c r="AQ43" s="128" t="s">
        <v>185</v>
      </c>
      <c r="AR43" s="128" t="s">
        <v>185</v>
      </c>
      <c r="AS43" s="128" t="s">
        <v>185</v>
      </c>
      <c r="AT43" s="128" t="s">
        <v>185</v>
      </c>
      <c r="AU43" s="128" t="s">
        <v>185</v>
      </c>
      <c r="AV43" s="128" t="s">
        <v>185</v>
      </c>
      <c r="AW43" s="128" t="s">
        <v>185</v>
      </c>
      <c r="AX43" s="128" t="s">
        <v>185</v>
      </c>
      <c r="AY43" s="128" t="s">
        <v>185</v>
      </c>
      <c r="AZ43" s="128" t="s">
        <v>185</v>
      </c>
      <c r="BA43" s="128" t="s">
        <v>185</v>
      </c>
      <c r="BB43" s="128" t="s">
        <v>185</v>
      </c>
      <c r="BC43" s="128" t="s">
        <v>185</v>
      </c>
      <c r="BD43" s="128" t="s">
        <v>185</v>
      </c>
      <c r="BE43" s="128" t="s">
        <v>185</v>
      </c>
      <c r="BF43" s="128" t="s">
        <v>185</v>
      </c>
      <c r="BG43" s="128" t="s">
        <v>185</v>
      </c>
      <c r="BH43" s="128" t="s">
        <v>185</v>
      </c>
      <c r="BI43" s="128" t="s">
        <v>185</v>
      </c>
      <c r="BJ43" s="128" t="s">
        <v>185</v>
      </c>
      <c r="BK43" s="286">
        <f>2056024.12/1000000</f>
        <v>2.05602412</v>
      </c>
      <c r="BL43" s="128" t="s">
        <v>185</v>
      </c>
      <c r="BM43" s="128" t="s">
        <v>185</v>
      </c>
      <c r="BN43" s="286">
        <f>0.84+0.84</f>
        <v>1.68</v>
      </c>
      <c r="BO43" s="128" t="s">
        <v>185</v>
      </c>
      <c r="BP43" s="128" t="s">
        <v>185</v>
      </c>
      <c r="BQ43" s="128" t="s">
        <v>185</v>
      </c>
      <c r="BR43" s="283">
        <f>2056024.12/1000000</f>
        <v>2.05602412</v>
      </c>
      <c r="BS43" s="128" t="s">
        <v>185</v>
      </c>
      <c r="BT43" s="128" t="s">
        <v>185</v>
      </c>
      <c r="BU43" s="286">
        <f>0.84+0.84</f>
        <v>1.68</v>
      </c>
      <c r="BV43" s="128" t="s">
        <v>185</v>
      </c>
      <c r="BW43" s="128" t="s">
        <v>185</v>
      </c>
      <c r="BX43" s="128" t="s">
        <v>185</v>
      </c>
      <c r="BY43" s="128" t="s">
        <v>185</v>
      </c>
      <c r="BZ43" s="128" t="s">
        <v>185</v>
      </c>
      <c r="CA43" s="128" t="s">
        <v>185</v>
      </c>
      <c r="CB43" s="128" t="s">
        <v>185</v>
      </c>
      <c r="CC43" s="128" t="s">
        <v>185</v>
      </c>
      <c r="CD43" s="128" t="s">
        <v>185</v>
      </c>
      <c r="CE43" s="128" t="s">
        <v>185</v>
      </c>
      <c r="CF43" s="128" t="s">
        <v>185</v>
      </c>
      <c r="CG43" s="128" t="s">
        <v>185</v>
      </c>
      <c r="CH43" s="128" t="s">
        <v>185</v>
      </c>
      <c r="CI43" s="128" t="s">
        <v>185</v>
      </c>
      <c r="CJ43" s="128" t="s">
        <v>185</v>
      </c>
      <c r="CK43" s="128" t="s">
        <v>185</v>
      </c>
      <c r="CL43" s="128" t="s">
        <v>185</v>
      </c>
      <c r="CM43" s="286">
        <f>2056024.12/1000000</f>
        <v>2.05602412</v>
      </c>
      <c r="CN43" s="128" t="s">
        <v>185</v>
      </c>
      <c r="CO43" s="128" t="s">
        <v>185</v>
      </c>
      <c r="CP43" s="286">
        <f>0.84+0.84</f>
        <v>1.68</v>
      </c>
      <c r="CQ43" s="128" t="s">
        <v>185</v>
      </c>
      <c r="CR43" s="128" t="s">
        <v>185</v>
      </c>
      <c r="CS43" s="128" t="s">
        <v>185</v>
      </c>
      <c r="CT43" s="286">
        <f>2056024.12/1000000</f>
        <v>2.05602412</v>
      </c>
      <c r="CU43" s="128" t="s">
        <v>185</v>
      </c>
      <c r="CV43" s="128" t="s">
        <v>185</v>
      </c>
      <c r="CW43" s="286">
        <f>0.84+0.84</f>
        <v>1.68</v>
      </c>
      <c r="CX43" s="128" t="s">
        <v>185</v>
      </c>
      <c r="CY43" s="128" t="s">
        <v>185</v>
      </c>
      <c r="CZ43" s="128" t="s">
        <v>185</v>
      </c>
    </row>
    <row r="44" spans="1:104" ht="31.5">
      <c r="A44" s="67" t="s">
        <v>366</v>
      </c>
      <c r="B44" s="68" t="s">
        <v>367</v>
      </c>
      <c r="C44" s="128" t="s">
        <v>185</v>
      </c>
      <c r="D44" s="128" t="s">
        <v>185</v>
      </c>
      <c r="E44" s="128" t="s">
        <v>185</v>
      </c>
      <c r="F44" s="128" t="s">
        <v>185</v>
      </c>
      <c r="G44" s="128" t="s">
        <v>185</v>
      </c>
      <c r="H44" s="128" t="s">
        <v>185</v>
      </c>
      <c r="I44" s="128" t="s">
        <v>185</v>
      </c>
      <c r="J44" s="128" t="s">
        <v>185</v>
      </c>
      <c r="K44" s="128" t="s">
        <v>185</v>
      </c>
      <c r="L44" s="128" t="s">
        <v>185</v>
      </c>
      <c r="M44" s="128" t="s">
        <v>185</v>
      </c>
      <c r="N44" s="128" t="s">
        <v>185</v>
      </c>
      <c r="O44" s="128" t="s">
        <v>185</v>
      </c>
      <c r="P44" s="128" t="s">
        <v>185</v>
      </c>
      <c r="Q44" s="128" t="s">
        <v>185</v>
      </c>
      <c r="R44" s="128" t="s">
        <v>185</v>
      </c>
      <c r="S44" s="128" t="s">
        <v>185</v>
      </c>
      <c r="T44" s="128" t="s">
        <v>185</v>
      </c>
      <c r="U44" s="284" t="s">
        <v>185</v>
      </c>
      <c r="V44" s="128" t="s">
        <v>185</v>
      </c>
      <c r="W44" s="128" t="s">
        <v>185</v>
      </c>
      <c r="X44" s="284" t="s">
        <v>185</v>
      </c>
      <c r="Y44" s="128" t="s">
        <v>185</v>
      </c>
      <c r="Z44" s="128" t="s">
        <v>185</v>
      </c>
      <c r="AA44" s="128" t="s">
        <v>185</v>
      </c>
      <c r="AB44" s="128" t="s">
        <v>185</v>
      </c>
      <c r="AC44" s="128" t="s">
        <v>185</v>
      </c>
      <c r="AD44" s="128" t="s">
        <v>185</v>
      </c>
      <c r="AE44" s="128" t="s">
        <v>185</v>
      </c>
      <c r="AF44" s="128" t="s">
        <v>185</v>
      </c>
      <c r="AG44" s="128" t="s">
        <v>185</v>
      </c>
      <c r="AH44" s="128" t="s">
        <v>185</v>
      </c>
      <c r="AI44" s="128" t="s">
        <v>185</v>
      </c>
      <c r="AJ44" s="128" t="s">
        <v>185</v>
      </c>
      <c r="AK44" s="128" t="s">
        <v>185</v>
      </c>
      <c r="AL44" s="128" t="s">
        <v>185</v>
      </c>
      <c r="AM44" s="128" t="s">
        <v>185</v>
      </c>
      <c r="AN44" s="128" t="s">
        <v>185</v>
      </c>
      <c r="AO44" s="128" t="s">
        <v>185</v>
      </c>
      <c r="AP44" s="128" t="s">
        <v>185</v>
      </c>
      <c r="AQ44" s="128" t="s">
        <v>185</v>
      </c>
      <c r="AR44" s="128" t="s">
        <v>185</v>
      </c>
      <c r="AS44" s="128" t="s">
        <v>185</v>
      </c>
      <c r="AT44" s="128" t="s">
        <v>185</v>
      </c>
      <c r="AU44" s="128" t="s">
        <v>185</v>
      </c>
      <c r="AV44" s="128" t="s">
        <v>185</v>
      </c>
      <c r="AW44" s="283">
        <f>1155899.93/1000000</f>
        <v>1.1558999299999999</v>
      </c>
      <c r="AX44" s="128" t="s">
        <v>185</v>
      </c>
      <c r="AY44" s="128" t="s">
        <v>185</v>
      </c>
      <c r="AZ44" s="286">
        <v>0.84</v>
      </c>
      <c r="BA44" s="128" t="s">
        <v>185</v>
      </c>
      <c r="BB44" s="128" t="s">
        <v>185</v>
      </c>
      <c r="BC44" s="128" t="s">
        <v>185</v>
      </c>
      <c r="BD44" s="128" t="s">
        <v>185</v>
      </c>
      <c r="BE44" s="128" t="s">
        <v>185</v>
      </c>
      <c r="BF44" s="128" t="s">
        <v>185</v>
      </c>
      <c r="BG44" s="128" t="s">
        <v>185</v>
      </c>
      <c r="BH44" s="128" t="s">
        <v>185</v>
      </c>
      <c r="BI44" s="128" t="s">
        <v>185</v>
      </c>
      <c r="BJ44" s="128" t="s">
        <v>185</v>
      </c>
      <c r="BK44" s="131" t="s">
        <v>185</v>
      </c>
      <c r="BL44" s="128" t="s">
        <v>185</v>
      </c>
      <c r="BM44" s="128" t="s">
        <v>185</v>
      </c>
      <c r="BN44" s="128" t="s">
        <v>185</v>
      </c>
      <c r="BO44" s="128" t="s">
        <v>185</v>
      </c>
      <c r="BP44" s="128" t="s">
        <v>185</v>
      </c>
      <c r="BQ44" s="128" t="s">
        <v>185</v>
      </c>
      <c r="BR44" s="128" t="s">
        <v>185</v>
      </c>
      <c r="BS44" s="128" t="s">
        <v>185</v>
      </c>
      <c r="BT44" s="128" t="s">
        <v>185</v>
      </c>
      <c r="BU44" s="128" t="s">
        <v>185</v>
      </c>
      <c r="BV44" s="128" t="s">
        <v>185</v>
      </c>
      <c r="BW44" s="128" t="s">
        <v>185</v>
      </c>
      <c r="BX44" s="128" t="s">
        <v>185</v>
      </c>
      <c r="BY44" s="128" t="s">
        <v>185</v>
      </c>
      <c r="BZ44" s="128" t="s">
        <v>185</v>
      </c>
      <c r="CA44" s="128" t="s">
        <v>185</v>
      </c>
      <c r="CB44" s="128" t="s">
        <v>185</v>
      </c>
      <c r="CC44" s="128" t="s">
        <v>185</v>
      </c>
      <c r="CD44" s="128" t="s">
        <v>185</v>
      </c>
      <c r="CE44" s="128" t="s">
        <v>185</v>
      </c>
      <c r="CF44" s="128" t="s">
        <v>185</v>
      </c>
      <c r="CG44" s="128" t="s">
        <v>185</v>
      </c>
      <c r="CH44" s="128" t="s">
        <v>185</v>
      </c>
      <c r="CI44" s="128" t="s">
        <v>185</v>
      </c>
      <c r="CJ44" s="128" t="s">
        <v>185</v>
      </c>
      <c r="CK44" s="128" t="s">
        <v>185</v>
      </c>
      <c r="CL44" s="128" t="s">
        <v>185</v>
      </c>
      <c r="CM44" s="286">
        <f>1155899.93/1000000</f>
        <v>1.1558999299999999</v>
      </c>
      <c r="CN44" s="128" t="s">
        <v>185</v>
      </c>
      <c r="CO44" s="128" t="s">
        <v>185</v>
      </c>
      <c r="CP44" s="286">
        <v>0.84</v>
      </c>
      <c r="CQ44" s="128" t="s">
        <v>185</v>
      </c>
      <c r="CR44" s="128" t="s">
        <v>185</v>
      </c>
      <c r="CS44" s="128" t="s">
        <v>185</v>
      </c>
      <c r="CT44" s="286">
        <f>1155899.93/1000000</f>
        <v>1.1558999299999999</v>
      </c>
      <c r="CU44" s="128" t="s">
        <v>185</v>
      </c>
      <c r="CV44" s="128" t="s">
        <v>185</v>
      </c>
      <c r="CW44" s="286">
        <v>0.84</v>
      </c>
      <c r="CX44" s="128" t="s">
        <v>185</v>
      </c>
      <c r="CY44" s="128" t="s">
        <v>185</v>
      </c>
      <c r="CZ44" s="128" t="s">
        <v>185</v>
      </c>
    </row>
    <row r="45" spans="1:104" s="77" customFormat="1" ht="47.25">
      <c r="A45" s="54" t="s">
        <v>70</v>
      </c>
      <c r="B45" s="55" t="s">
        <v>211</v>
      </c>
      <c r="C45" s="275" t="s">
        <v>185</v>
      </c>
      <c r="D45" s="275" t="s">
        <v>185</v>
      </c>
      <c r="E45" s="275" t="s">
        <v>185</v>
      </c>
      <c r="F45" s="275" t="s">
        <v>185</v>
      </c>
      <c r="G45" s="275" t="s">
        <v>185</v>
      </c>
      <c r="H45" s="275" t="s">
        <v>185</v>
      </c>
      <c r="I45" s="275" t="s">
        <v>185</v>
      </c>
      <c r="J45" s="275" t="s">
        <v>185</v>
      </c>
      <c r="K45" s="275" t="s">
        <v>185</v>
      </c>
      <c r="L45" s="275" t="s">
        <v>185</v>
      </c>
      <c r="M45" s="275" t="s">
        <v>185</v>
      </c>
      <c r="N45" s="275" t="s">
        <v>185</v>
      </c>
      <c r="O45" s="275" t="s">
        <v>185</v>
      </c>
      <c r="P45" s="275" t="s">
        <v>185</v>
      </c>
      <c r="Q45" s="275" t="s">
        <v>185</v>
      </c>
      <c r="R45" s="275" t="s">
        <v>185</v>
      </c>
      <c r="S45" s="275" t="s">
        <v>185</v>
      </c>
      <c r="T45" s="275" t="s">
        <v>185</v>
      </c>
      <c r="U45" s="127">
        <f>U46</f>
        <v>3.3403999999999998</v>
      </c>
      <c r="V45" s="275" t="s">
        <v>185</v>
      </c>
      <c r="W45" s="275" t="s">
        <v>185</v>
      </c>
      <c r="X45" s="275" t="s">
        <v>185</v>
      </c>
      <c r="Y45" s="275" t="s">
        <v>185</v>
      </c>
      <c r="Z45" s="275">
        <f>Z46</f>
        <v>418</v>
      </c>
      <c r="AA45" s="275" t="s">
        <v>185</v>
      </c>
      <c r="AB45" s="275" t="s">
        <v>185</v>
      </c>
      <c r="AC45" s="275" t="s">
        <v>185</v>
      </c>
      <c r="AD45" s="275" t="s">
        <v>185</v>
      </c>
      <c r="AE45" s="275" t="s">
        <v>185</v>
      </c>
      <c r="AF45" s="275" t="s">
        <v>185</v>
      </c>
      <c r="AG45" s="275" t="s">
        <v>185</v>
      </c>
      <c r="AH45" s="275" t="s">
        <v>185</v>
      </c>
      <c r="AI45" s="127">
        <f>AI46</f>
        <v>3.3403999999999998</v>
      </c>
      <c r="AJ45" s="275" t="s">
        <v>185</v>
      </c>
      <c r="AK45" s="275" t="s">
        <v>185</v>
      </c>
      <c r="AL45" s="275" t="s">
        <v>185</v>
      </c>
      <c r="AM45" s="275" t="s">
        <v>185</v>
      </c>
      <c r="AN45" s="275">
        <f>AN46</f>
        <v>418</v>
      </c>
      <c r="AO45" s="275" t="s">
        <v>185</v>
      </c>
      <c r="AP45" s="275" t="s">
        <v>185</v>
      </c>
      <c r="AQ45" s="275" t="s">
        <v>185</v>
      </c>
      <c r="AR45" s="275" t="s">
        <v>185</v>
      </c>
      <c r="AS45" s="275" t="s">
        <v>185</v>
      </c>
      <c r="AT45" s="275" t="s">
        <v>185</v>
      </c>
      <c r="AU45" s="275" t="s">
        <v>185</v>
      </c>
      <c r="AV45" s="275" t="s">
        <v>185</v>
      </c>
      <c r="AW45" s="127">
        <f>AW46</f>
        <v>3.3403999999999998</v>
      </c>
      <c r="AX45" s="275" t="s">
        <v>185</v>
      </c>
      <c r="AY45" s="275" t="s">
        <v>185</v>
      </c>
      <c r="AZ45" s="275" t="s">
        <v>185</v>
      </c>
      <c r="BA45" s="275" t="s">
        <v>185</v>
      </c>
      <c r="BB45" s="275">
        <f>BB46</f>
        <v>418</v>
      </c>
      <c r="BC45" s="275" t="s">
        <v>185</v>
      </c>
      <c r="BD45" s="275" t="s">
        <v>185</v>
      </c>
      <c r="BE45" s="275" t="s">
        <v>185</v>
      </c>
      <c r="BF45" s="275" t="s">
        <v>185</v>
      </c>
      <c r="BG45" s="275" t="s">
        <v>185</v>
      </c>
      <c r="BH45" s="275" t="s">
        <v>185</v>
      </c>
      <c r="BI45" s="275" t="s">
        <v>185</v>
      </c>
      <c r="BJ45" s="275" t="s">
        <v>185</v>
      </c>
      <c r="BK45" s="127">
        <f>BK46</f>
        <v>3.3403999999999998</v>
      </c>
      <c r="BL45" s="275" t="s">
        <v>185</v>
      </c>
      <c r="BM45" s="275" t="s">
        <v>185</v>
      </c>
      <c r="BN45" s="275" t="s">
        <v>185</v>
      </c>
      <c r="BO45" s="275" t="s">
        <v>185</v>
      </c>
      <c r="BP45" s="275">
        <f>BP46</f>
        <v>418</v>
      </c>
      <c r="BQ45" s="275" t="s">
        <v>185</v>
      </c>
      <c r="BR45" s="127">
        <f>BR46</f>
        <v>3.3403999999999998</v>
      </c>
      <c r="BS45" s="275" t="s">
        <v>185</v>
      </c>
      <c r="BT45" s="275" t="s">
        <v>185</v>
      </c>
      <c r="BU45" s="275" t="s">
        <v>185</v>
      </c>
      <c r="BV45" s="275" t="s">
        <v>185</v>
      </c>
      <c r="BW45" s="275">
        <f>BW46</f>
        <v>418</v>
      </c>
      <c r="BX45" s="275" t="s">
        <v>185</v>
      </c>
      <c r="BY45" s="127">
        <f>BY46</f>
        <v>3.3403999999999998</v>
      </c>
      <c r="BZ45" s="275" t="s">
        <v>185</v>
      </c>
      <c r="CA45" s="275" t="s">
        <v>185</v>
      </c>
      <c r="CB45" s="275" t="s">
        <v>185</v>
      </c>
      <c r="CC45" s="275" t="s">
        <v>185</v>
      </c>
      <c r="CD45" s="275">
        <f>CD46</f>
        <v>418</v>
      </c>
      <c r="CE45" s="275" t="s">
        <v>185</v>
      </c>
      <c r="CF45" s="127">
        <f>CF46</f>
        <v>3.3403999999999998</v>
      </c>
      <c r="CG45" s="275" t="s">
        <v>185</v>
      </c>
      <c r="CH45" s="275" t="s">
        <v>185</v>
      </c>
      <c r="CI45" s="275" t="s">
        <v>185</v>
      </c>
      <c r="CJ45" s="275" t="s">
        <v>185</v>
      </c>
      <c r="CK45" s="275">
        <f>CK46</f>
        <v>418</v>
      </c>
      <c r="CL45" s="275" t="s">
        <v>185</v>
      </c>
      <c r="CM45" s="127">
        <f>CM46</f>
        <v>16.701892000000001</v>
      </c>
      <c r="CN45" s="275" t="s">
        <v>185</v>
      </c>
      <c r="CO45" s="275" t="s">
        <v>185</v>
      </c>
      <c r="CP45" s="275" t="s">
        <v>185</v>
      </c>
      <c r="CQ45" s="275" t="s">
        <v>185</v>
      </c>
      <c r="CR45" s="275">
        <f>CR46</f>
        <v>2090</v>
      </c>
      <c r="CS45" s="275" t="s">
        <v>185</v>
      </c>
      <c r="CT45" s="127">
        <f>CT46</f>
        <v>16.701892000000001</v>
      </c>
      <c r="CU45" s="275" t="s">
        <v>185</v>
      </c>
      <c r="CV45" s="275" t="s">
        <v>185</v>
      </c>
      <c r="CW45" s="275" t="s">
        <v>185</v>
      </c>
      <c r="CX45" s="275" t="s">
        <v>185</v>
      </c>
      <c r="CY45" s="275">
        <f>CY46</f>
        <v>2090</v>
      </c>
      <c r="CZ45" s="275" t="s">
        <v>185</v>
      </c>
    </row>
    <row r="46" spans="1:104" s="291" customFormat="1" ht="31.5">
      <c r="A46" s="67" t="s">
        <v>72</v>
      </c>
      <c r="B46" s="288" t="s">
        <v>212</v>
      </c>
      <c r="C46" s="128" t="s">
        <v>185</v>
      </c>
      <c r="D46" s="128" t="s">
        <v>185</v>
      </c>
      <c r="E46" s="128" t="s">
        <v>185</v>
      </c>
      <c r="F46" s="128" t="s">
        <v>185</v>
      </c>
      <c r="G46" s="128" t="s">
        <v>185</v>
      </c>
      <c r="H46" s="128" t="s">
        <v>185</v>
      </c>
      <c r="I46" s="128" t="s">
        <v>185</v>
      </c>
      <c r="J46" s="128" t="s">
        <v>185</v>
      </c>
      <c r="K46" s="128" t="s">
        <v>185</v>
      </c>
      <c r="L46" s="128" t="s">
        <v>185</v>
      </c>
      <c r="M46" s="128" t="s">
        <v>185</v>
      </c>
      <c r="N46" s="128" t="s">
        <v>185</v>
      </c>
      <c r="O46" s="128" t="s">
        <v>185</v>
      </c>
      <c r="P46" s="128" t="s">
        <v>185</v>
      </c>
      <c r="Q46" s="128" t="s">
        <v>185</v>
      </c>
      <c r="R46" s="128" t="s">
        <v>185</v>
      </c>
      <c r="S46" s="128" t="s">
        <v>185</v>
      </c>
      <c r="T46" s="128" t="s">
        <v>185</v>
      </c>
      <c r="U46" s="289">
        <v>3.3403999999999998</v>
      </c>
      <c r="V46" s="128" t="s">
        <v>185</v>
      </c>
      <c r="W46" s="128" t="s">
        <v>185</v>
      </c>
      <c r="X46" s="128" t="s">
        <v>185</v>
      </c>
      <c r="Y46" s="128" t="s">
        <v>185</v>
      </c>
      <c r="Z46" s="128">
        <v>418</v>
      </c>
      <c r="AA46" s="128" t="s">
        <v>185</v>
      </c>
      <c r="AB46" s="128" t="s">
        <v>185</v>
      </c>
      <c r="AC46" s="128" t="s">
        <v>185</v>
      </c>
      <c r="AD46" s="128" t="s">
        <v>185</v>
      </c>
      <c r="AE46" s="128" t="s">
        <v>185</v>
      </c>
      <c r="AF46" s="128" t="s">
        <v>185</v>
      </c>
      <c r="AG46" s="128" t="s">
        <v>185</v>
      </c>
      <c r="AH46" s="128" t="s">
        <v>185</v>
      </c>
      <c r="AI46" s="289">
        <v>3.3403999999999998</v>
      </c>
      <c r="AJ46" s="128" t="s">
        <v>185</v>
      </c>
      <c r="AK46" s="128" t="s">
        <v>185</v>
      </c>
      <c r="AL46" s="128" t="s">
        <v>185</v>
      </c>
      <c r="AM46" s="128" t="s">
        <v>185</v>
      </c>
      <c r="AN46" s="128">
        <v>418</v>
      </c>
      <c r="AO46" s="128" t="s">
        <v>185</v>
      </c>
      <c r="AP46" s="128" t="s">
        <v>185</v>
      </c>
      <c r="AQ46" s="128" t="s">
        <v>185</v>
      </c>
      <c r="AR46" s="128" t="s">
        <v>185</v>
      </c>
      <c r="AS46" s="128" t="s">
        <v>185</v>
      </c>
      <c r="AT46" s="128" t="s">
        <v>185</v>
      </c>
      <c r="AU46" s="128" t="s">
        <v>185</v>
      </c>
      <c r="AV46" s="128" t="s">
        <v>185</v>
      </c>
      <c r="AW46" s="289">
        <v>3.3403999999999998</v>
      </c>
      <c r="AX46" s="128" t="s">
        <v>185</v>
      </c>
      <c r="AY46" s="128" t="s">
        <v>185</v>
      </c>
      <c r="AZ46" s="128" t="s">
        <v>185</v>
      </c>
      <c r="BA46" s="128" t="s">
        <v>185</v>
      </c>
      <c r="BB46" s="128">
        <v>418</v>
      </c>
      <c r="BC46" s="128" t="s">
        <v>185</v>
      </c>
      <c r="BD46" s="128" t="s">
        <v>185</v>
      </c>
      <c r="BE46" s="128" t="s">
        <v>185</v>
      </c>
      <c r="BF46" s="128" t="s">
        <v>185</v>
      </c>
      <c r="BG46" s="128" t="s">
        <v>185</v>
      </c>
      <c r="BH46" s="128" t="s">
        <v>185</v>
      </c>
      <c r="BI46" s="128" t="s">
        <v>185</v>
      </c>
      <c r="BJ46" s="128" t="s">
        <v>185</v>
      </c>
      <c r="BK46" s="289">
        <v>3.3403999999999998</v>
      </c>
      <c r="BL46" s="128" t="s">
        <v>185</v>
      </c>
      <c r="BM46" s="128" t="s">
        <v>185</v>
      </c>
      <c r="BN46" s="128" t="s">
        <v>185</v>
      </c>
      <c r="BO46" s="128" t="s">
        <v>185</v>
      </c>
      <c r="BP46" s="128">
        <v>418</v>
      </c>
      <c r="BQ46" s="128" t="s">
        <v>185</v>
      </c>
      <c r="BR46" s="289">
        <v>3.3403999999999998</v>
      </c>
      <c r="BS46" s="128" t="s">
        <v>185</v>
      </c>
      <c r="BT46" s="128" t="s">
        <v>185</v>
      </c>
      <c r="BU46" s="128" t="s">
        <v>185</v>
      </c>
      <c r="BV46" s="128" t="s">
        <v>185</v>
      </c>
      <c r="BW46" s="128">
        <v>418</v>
      </c>
      <c r="BX46" s="128" t="s">
        <v>185</v>
      </c>
      <c r="BY46" s="289">
        <v>3.3403999999999998</v>
      </c>
      <c r="BZ46" s="128" t="s">
        <v>185</v>
      </c>
      <c r="CA46" s="128" t="s">
        <v>185</v>
      </c>
      <c r="CB46" s="128" t="s">
        <v>185</v>
      </c>
      <c r="CC46" s="128" t="s">
        <v>185</v>
      </c>
      <c r="CD46" s="128">
        <v>418</v>
      </c>
      <c r="CE46" s="128" t="s">
        <v>185</v>
      </c>
      <c r="CF46" s="289">
        <v>3.3403999999999998</v>
      </c>
      <c r="CG46" s="128" t="s">
        <v>185</v>
      </c>
      <c r="CH46" s="128" t="s">
        <v>185</v>
      </c>
      <c r="CI46" s="128" t="s">
        <v>185</v>
      </c>
      <c r="CJ46" s="128" t="s">
        <v>185</v>
      </c>
      <c r="CK46" s="128">
        <v>418</v>
      </c>
      <c r="CL46" s="128" t="s">
        <v>185</v>
      </c>
      <c r="CM46" s="289">
        <f>16701892/1000000</f>
        <v>16.701892000000001</v>
      </c>
      <c r="CN46" s="128" t="s">
        <v>185</v>
      </c>
      <c r="CO46" s="128" t="s">
        <v>185</v>
      </c>
      <c r="CP46" s="128" t="s">
        <v>185</v>
      </c>
      <c r="CQ46" s="128" t="s">
        <v>185</v>
      </c>
      <c r="CR46" s="290">
        <v>2090</v>
      </c>
      <c r="CS46" s="128" t="s">
        <v>185</v>
      </c>
      <c r="CT46" s="289">
        <f>16701892/1000000</f>
        <v>16.701892000000001</v>
      </c>
      <c r="CU46" s="128" t="s">
        <v>185</v>
      </c>
      <c r="CV46" s="128" t="s">
        <v>185</v>
      </c>
      <c r="CW46" s="128" t="s">
        <v>185</v>
      </c>
      <c r="CX46" s="128" t="s">
        <v>185</v>
      </c>
      <c r="CY46" s="290">
        <v>2090</v>
      </c>
      <c r="CZ46" s="128" t="s">
        <v>185</v>
      </c>
    </row>
    <row r="47" spans="1:104" s="292" customFormat="1" ht="47.25">
      <c r="A47" s="54" t="s">
        <v>83</v>
      </c>
      <c r="B47" s="65" t="s">
        <v>213</v>
      </c>
      <c r="C47" s="275" t="s">
        <v>185</v>
      </c>
      <c r="D47" s="275" t="s">
        <v>185</v>
      </c>
      <c r="E47" s="275" t="s">
        <v>185</v>
      </c>
      <c r="F47" s="275" t="s">
        <v>185</v>
      </c>
      <c r="G47" s="275" t="s">
        <v>185</v>
      </c>
      <c r="H47" s="275" t="s">
        <v>185</v>
      </c>
      <c r="I47" s="275" t="s">
        <v>185</v>
      </c>
      <c r="J47" s="275" t="s">
        <v>185</v>
      </c>
      <c r="K47" s="275" t="s">
        <v>185</v>
      </c>
      <c r="L47" s="275" t="s">
        <v>185</v>
      </c>
      <c r="M47" s="275" t="s">
        <v>185</v>
      </c>
      <c r="N47" s="275" t="s">
        <v>185</v>
      </c>
      <c r="O47" s="275" t="s">
        <v>185</v>
      </c>
      <c r="P47" s="275" t="s">
        <v>185</v>
      </c>
      <c r="Q47" s="275" t="s">
        <v>185</v>
      </c>
      <c r="R47" s="275" t="s">
        <v>185</v>
      </c>
      <c r="S47" s="275" t="s">
        <v>185</v>
      </c>
      <c r="T47" s="275" t="s">
        <v>185</v>
      </c>
      <c r="U47" s="276">
        <f>U48+U49+U51+U56+U57+U63+U66</f>
        <v>8.4133794300000009</v>
      </c>
      <c r="V47" s="277">
        <f>V63+V66</f>
        <v>0.8</v>
      </c>
      <c r="W47" s="276" t="s">
        <v>185</v>
      </c>
      <c r="X47" s="276">
        <f>X48+X49+X51+X56+X57</f>
        <v>5.0109999999999992</v>
      </c>
      <c r="Y47" s="276" t="s">
        <v>185</v>
      </c>
      <c r="Z47" s="276" t="s">
        <v>185</v>
      </c>
      <c r="AA47" s="275" t="s">
        <v>185</v>
      </c>
      <c r="AB47" s="275" t="s">
        <v>185</v>
      </c>
      <c r="AC47" s="275" t="s">
        <v>185</v>
      </c>
      <c r="AD47" s="275" t="s">
        <v>185</v>
      </c>
      <c r="AE47" s="275" t="s">
        <v>185</v>
      </c>
      <c r="AF47" s="275" t="s">
        <v>185</v>
      </c>
      <c r="AG47" s="275" t="s">
        <v>185</v>
      </c>
      <c r="AH47" s="127" t="s">
        <v>185</v>
      </c>
      <c r="AI47" s="276">
        <f>AI50+AI70</f>
        <v>7.0349637299999994</v>
      </c>
      <c r="AJ47" s="276" t="s">
        <v>185</v>
      </c>
      <c r="AK47" s="276" t="s">
        <v>185</v>
      </c>
      <c r="AL47" s="276">
        <f>AL50</f>
        <v>3.3530000000000002</v>
      </c>
      <c r="AM47" s="276" t="s">
        <v>185</v>
      </c>
      <c r="AN47" s="276">
        <f>AN70</f>
        <v>1</v>
      </c>
      <c r="AO47" s="127" t="s">
        <v>185</v>
      </c>
      <c r="AP47" s="127" t="s">
        <v>185</v>
      </c>
      <c r="AQ47" s="127" t="s">
        <v>185</v>
      </c>
      <c r="AR47" s="127" t="s">
        <v>185</v>
      </c>
      <c r="AS47" s="127" t="s">
        <v>185</v>
      </c>
      <c r="AT47" s="127" t="s">
        <v>185</v>
      </c>
      <c r="AU47" s="127" t="s">
        <v>185</v>
      </c>
      <c r="AV47" s="276" t="s">
        <v>185</v>
      </c>
      <c r="AW47" s="276">
        <f>AW52+AW53+AW69+AW71</f>
        <v>3.9911461899999994</v>
      </c>
      <c r="AX47" s="276" t="s">
        <v>185</v>
      </c>
      <c r="AY47" s="276" t="s">
        <v>185</v>
      </c>
      <c r="AZ47" s="276">
        <f>AZ52+AZ53</f>
        <v>1.3719999999999999</v>
      </c>
      <c r="BA47" s="276" t="s">
        <v>185</v>
      </c>
      <c r="BB47" s="127">
        <f>BB69+BB71</f>
        <v>2</v>
      </c>
      <c r="BC47" s="127" t="s">
        <v>185</v>
      </c>
      <c r="BD47" s="127" t="s">
        <v>185</v>
      </c>
      <c r="BE47" s="127" t="s">
        <v>185</v>
      </c>
      <c r="BF47" s="127" t="s">
        <v>185</v>
      </c>
      <c r="BG47" s="127" t="s">
        <v>185</v>
      </c>
      <c r="BH47" s="127" t="s">
        <v>185</v>
      </c>
      <c r="BI47" s="127" t="s">
        <v>185</v>
      </c>
      <c r="BJ47" s="127" t="s">
        <v>185</v>
      </c>
      <c r="BK47" s="276">
        <f>BK55+BK59+BK60+BK65+BK67</f>
        <v>3.2476437800000002</v>
      </c>
      <c r="BL47" s="277">
        <f>BL65+BL67</f>
        <v>0.65</v>
      </c>
      <c r="BM47" s="127" t="s">
        <v>185</v>
      </c>
      <c r="BN47" s="276">
        <f>BN55+BN59+BN60</f>
        <v>2.2949999999999999</v>
      </c>
      <c r="BO47" s="127" t="s">
        <v>185</v>
      </c>
      <c r="BP47" s="280" t="s">
        <v>185</v>
      </c>
      <c r="BQ47" s="127" t="s">
        <v>185</v>
      </c>
      <c r="BR47" s="276">
        <f>BR55+BR59+BR60+BR65+BR67</f>
        <v>3.2476437800000002</v>
      </c>
      <c r="BS47" s="277">
        <f>BS65+BS67</f>
        <v>0.65</v>
      </c>
      <c r="BT47" s="127" t="s">
        <v>185</v>
      </c>
      <c r="BU47" s="276">
        <f>BU55+BU59+BU60</f>
        <v>2.2949999999999999</v>
      </c>
      <c r="BV47" s="127" t="s">
        <v>185</v>
      </c>
      <c r="BW47" s="280" t="s">
        <v>185</v>
      </c>
      <c r="BX47" s="127" t="s">
        <v>185</v>
      </c>
      <c r="BY47" s="276">
        <f>BY54+BY59+BY61+BY62+BY64+BY68</f>
        <v>7.0408297400000004</v>
      </c>
      <c r="BZ47" s="277">
        <f>BZ64+BZ68</f>
        <v>1.03</v>
      </c>
      <c r="CA47" s="127" t="s">
        <v>185</v>
      </c>
      <c r="CB47" s="276">
        <f>CB54+CB59+CB61+CB62</f>
        <v>4.4329999999999998</v>
      </c>
      <c r="CC47" s="127" t="s">
        <v>185</v>
      </c>
      <c r="CD47" s="280" t="s">
        <v>185</v>
      </c>
      <c r="CE47" s="127" t="s">
        <v>185</v>
      </c>
      <c r="CF47" s="276">
        <f>CF54+CF59+CF61+CF62+CF64+CF68</f>
        <v>7.0408297400000004</v>
      </c>
      <c r="CG47" s="277">
        <f>CG64+CG68</f>
        <v>1.03</v>
      </c>
      <c r="CH47" s="127" t="s">
        <v>185</v>
      </c>
      <c r="CI47" s="276">
        <f>CI54+CI59+CI61+CI62</f>
        <v>4.4329999999999998</v>
      </c>
      <c r="CJ47" s="127" t="s">
        <v>185</v>
      </c>
      <c r="CK47" s="280" t="s">
        <v>185</v>
      </c>
      <c r="CL47" s="127" t="s">
        <v>185</v>
      </c>
      <c r="CM47" s="276">
        <f>SUM(CM48:CM71)</f>
        <v>29.727962869999995</v>
      </c>
      <c r="CN47" s="277">
        <f>SUM(CN63:CN68)</f>
        <v>2.48</v>
      </c>
      <c r="CO47" s="127" t="s">
        <v>185</v>
      </c>
      <c r="CP47" s="276">
        <f>SUM(CP48:CP62)</f>
        <v>16.464000000000002</v>
      </c>
      <c r="CQ47" s="127" t="s">
        <v>185</v>
      </c>
      <c r="CR47" s="280">
        <f>CR69+CR70+CR71</f>
        <v>3</v>
      </c>
      <c r="CS47" s="127" t="s">
        <v>185</v>
      </c>
      <c r="CT47" s="276">
        <f>SUM(CT48:CT71)</f>
        <v>29.727962869999995</v>
      </c>
      <c r="CU47" s="277">
        <f>SUM(CU63:CU68)</f>
        <v>2.48</v>
      </c>
      <c r="CV47" s="127" t="s">
        <v>185</v>
      </c>
      <c r="CW47" s="276">
        <f>SUM(CW48:CW62)</f>
        <v>16.464000000000002</v>
      </c>
      <c r="CX47" s="127" t="s">
        <v>185</v>
      </c>
      <c r="CY47" s="280">
        <f>CY69+CY70+CY71</f>
        <v>3</v>
      </c>
      <c r="CZ47" s="127" t="s">
        <v>185</v>
      </c>
    </row>
    <row r="48" spans="1:104" s="232" customFormat="1" ht="63">
      <c r="A48" s="67" t="s">
        <v>85</v>
      </c>
      <c r="B48" s="68" t="s">
        <v>369</v>
      </c>
      <c r="C48" s="128" t="s">
        <v>185</v>
      </c>
      <c r="D48" s="128" t="s">
        <v>185</v>
      </c>
      <c r="E48" s="128" t="s">
        <v>185</v>
      </c>
      <c r="F48" s="128" t="s">
        <v>185</v>
      </c>
      <c r="G48" s="128" t="s">
        <v>185</v>
      </c>
      <c r="H48" s="128" t="s">
        <v>185</v>
      </c>
      <c r="I48" s="128" t="s">
        <v>185</v>
      </c>
      <c r="J48" s="128" t="s">
        <v>185</v>
      </c>
      <c r="K48" s="128" t="s">
        <v>185</v>
      </c>
      <c r="L48" s="128" t="s">
        <v>185</v>
      </c>
      <c r="M48" s="128" t="s">
        <v>185</v>
      </c>
      <c r="N48" s="128" t="s">
        <v>185</v>
      </c>
      <c r="O48" s="128" t="s">
        <v>185</v>
      </c>
      <c r="P48" s="128" t="s">
        <v>185</v>
      </c>
      <c r="Q48" s="128" t="s">
        <v>185</v>
      </c>
      <c r="R48" s="128" t="s">
        <v>185</v>
      </c>
      <c r="S48" s="128" t="s">
        <v>185</v>
      </c>
      <c r="T48" s="128" t="s">
        <v>185</v>
      </c>
      <c r="U48" s="293">
        <f>139613.14/1000000</f>
        <v>0.13961314000000002</v>
      </c>
      <c r="V48" s="128" t="s">
        <v>185</v>
      </c>
      <c r="W48" s="128" t="s">
        <v>185</v>
      </c>
      <c r="X48" s="294">
        <v>0.12</v>
      </c>
      <c r="Y48" s="128" t="s">
        <v>185</v>
      </c>
      <c r="Z48" s="128" t="s">
        <v>185</v>
      </c>
      <c r="AA48" s="128" t="s">
        <v>185</v>
      </c>
      <c r="AB48" s="128" t="s">
        <v>185</v>
      </c>
      <c r="AC48" s="128" t="s">
        <v>185</v>
      </c>
      <c r="AD48" s="128" t="s">
        <v>185</v>
      </c>
      <c r="AE48" s="128" t="s">
        <v>185</v>
      </c>
      <c r="AF48" s="128" t="s">
        <v>185</v>
      </c>
      <c r="AG48" s="128" t="s">
        <v>185</v>
      </c>
      <c r="AH48" s="128" t="s">
        <v>185</v>
      </c>
      <c r="AI48" s="128" t="s">
        <v>185</v>
      </c>
      <c r="AJ48" s="128" t="s">
        <v>185</v>
      </c>
      <c r="AK48" s="128" t="s">
        <v>185</v>
      </c>
      <c r="AL48" s="128" t="s">
        <v>185</v>
      </c>
      <c r="AM48" s="128" t="s">
        <v>185</v>
      </c>
      <c r="AN48" s="128" t="s">
        <v>185</v>
      </c>
      <c r="AO48" s="128" t="s">
        <v>185</v>
      </c>
      <c r="AP48" s="128" t="s">
        <v>185</v>
      </c>
      <c r="AQ48" s="128" t="s">
        <v>185</v>
      </c>
      <c r="AR48" s="128" t="s">
        <v>185</v>
      </c>
      <c r="AS48" s="128" t="s">
        <v>185</v>
      </c>
      <c r="AT48" s="128" t="s">
        <v>185</v>
      </c>
      <c r="AU48" s="128" t="s">
        <v>185</v>
      </c>
      <c r="AV48" s="128" t="s">
        <v>185</v>
      </c>
      <c r="AW48" s="128" t="s">
        <v>185</v>
      </c>
      <c r="AX48" s="128" t="s">
        <v>185</v>
      </c>
      <c r="AY48" s="128" t="s">
        <v>185</v>
      </c>
      <c r="AZ48" s="128" t="s">
        <v>185</v>
      </c>
      <c r="BA48" s="128" t="s">
        <v>185</v>
      </c>
      <c r="BB48" s="128" t="s">
        <v>185</v>
      </c>
      <c r="BC48" s="128" t="s">
        <v>185</v>
      </c>
      <c r="BD48" s="128" t="s">
        <v>185</v>
      </c>
      <c r="BE48" s="128" t="s">
        <v>185</v>
      </c>
      <c r="BF48" s="128" t="s">
        <v>185</v>
      </c>
      <c r="BG48" s="128" t="s">
        <v>185</v>
      </c>
      <c r="BH48" s="128" t="s">
        <v>185</v>
      </c>
      <c r="BI48" s="128" t="s">
        <v>185</v>
      </c>
      <c r="BJ48" s="128" t="s">
        <v>185</v>
      </c>
      <c r="BK48" s="131" t="s">
        <v>185</v>
      </c>
      <c r="BL48" s="128" t="s">
        <v>185</v>
      </c>
      <c r="BM48" s="128" t="s">
        <v>185</v>
      </c>
      <c r="BN48" s="128" t="s">
        <v>185</v>
      </c>
      <c r="BO48" s="128" t="s">
        <v>185</v>
      </c>
      <c r="BP48" s="128" t="s">
        <v>185</v>
      </c>
      <c r="BQ48" s="128" t="s">
        <v>185</v>
      </c>
      <c r="BR48" s="128" t="s">
        <v>185</v>
      </c>
      <c r="BS48" s="128" t="s">
        <v>185</v>
      </c>
      <c r="BT48" s="128" t="s">
        <v>185</v>
      </c>
      <c r="BU48" s="128" t="s">
        <v>185</v>
      </c>
      <c r="BV48" s="128" t="s">
        <v>185</v>
      </c>
      <c r="BW48" s="128" t="s">
        <v>185</v>
      </c>
      <c r="BX48" s="128" t="s">
        <v>185</v>
      </c>
      <c r="BY48" s="128" t="s">
        <v>185</v>
      </c>
      <c r="BZ48" s="128" t="s">
        <v>185</v>
      </c>
      <c r="CA48" s="128" t="s">
        <v>185</v>
      </c>
      <c r="CB48" s="128" t="s">
        <v>185</v>
      </c>
      <c r="CC48" s="128" t="s">
        <v>185</v>
      </c>
      <c r="CD48" s="128" t="s">
        <v>185</v>
      </c>
      <c r="CE48" s="128" t="s">
        <v>185</v>
      </c>
      <c r="CF48" s="128" t="s">
        <v>185</v>
      </c>
      <c r="CG48" s="128" t="s">
        <v>185</v>
      </c>
      <c r="CH48" s="128" t="s">
        <v>185</v>
      </c>
      <c r="CI48" s="128" t="s">
        <v>185</v>
      </c>
      <c r="CJ48" s="128" t="s">
        <v>185</v>
      </c>
      <c r="CK48" s="128" t="s">
        <v>185</v>
      </c>
      <c r="CL48" s="128" t="s">
        <v>185</v>
      </c>
      <c r="CM48" s="294">
        <f>139613.14/1000000</f>
        <v>0.13961314000000002</v>
      </c>
      <c r="CN48" s="128" t="s">
        <v>185</v>
      </c>
      <c r="CO48" s="128" t="s">
        <v>185</v>
      </c>
      <c r="CP48" s="294">
        <v>0.12</v>
      </c>
      <c r="CQ48" s="128" t="s">
        <v>185</v>
      </c>
      <c r="CR48" s="128" t="s">
        <v>185</v>
      </c>
      <c r="CS48" s="128" t="s">
        <v>185</v>
      </c>
      <c r="CT48" s="294">
        <f>139613.14/1000000</f>
        <v>0.13961314000000002</v>
      </c>
      <c r="CU48" s="128" t="s">
        <v>185</v>
      </c>
      <c r="CV48" s="128" t="s">
        <v>185</v>
      </c>
      <c r="CW48" s="294">
        <v>0.12</v>
      </c>
      <c r="CX48" s="128" t="s">
        <v>185</v>
      </c>
      <c r="CY48" s="128" t="s">
        <v>185</v>
      </c>
      <c r="CZ48" s="128" t="s">
        <v>185</v>
      </c>
    </row>
    <row r="49" spans="1:104" ht="63">
      <c r="A49" s="67" t="s">
        <v>87</v>
      </c>
      <c r="B49" s="68" t="s">
        <v>370</v>
      </c>
      <c r="C49" s="128" t="s">
        <v>185</v>
      </c>
      <c r="D49" s="128" t="s">
        <v>185</v>
      </c>
      <c r="E49" s="128" t="s">
        <v>185</v>
      </c>
      <c r="F49" s="128" t="s">
        <v>185</v>
      </c>
      <c r="G49" s="128" t="s">
        <v>185</v>
      </c>
      <c r="H49" s="128" t="s">
        <v>185</v>
      </c>
      <c r="I49" s="128" t="s">
        <v>185</v>
      </c>
      <c r="J49" s="128" t="s">
        <v>185</v>
      </c>
      <c r="K49" s="128" t="s">
        <v>185</v>
      </c>
      <c r="L49" s="128" t="s">
        <v>185</v>
      </c>
      <c r="M49" s="128" t="s">
        <v>185</v>
      </c>
      <c r="N49" s="128" t="s">
        <v>185</v>
      </c>
      <c r="O49" s="128" t="s">
        <v>185</v>
      </c>
      <c r="P49" s="128" t="s">
        <v>185</v>
      </c>
      <c r="Q49" s="128" t="s">
        <v>185</v>
      </c>
      <c r="R49" s="128" t="s">
        <v>185</v>
      </c>
      <c r="S49" s="128" t="s">
        <v>185</v>
      </c>
      <c r="T49" s="128" t="s">
        <v>185</v>
      </c>
      <c r="U49" s="293">
        <f>497078.37/1000000</f>
        <v>0.49707836999999999</v>
      </c>
      <c r="V49" s="128" t="s">
        <v>185</v>
      </c>
      <c r="W49" s="128" t="s">
        <v>185</v>
      </c>
      <c r="X49" s="294">
        <v>0.7</v>
      </c>
      <c r="Y49" s="128" t="s">
        <v>185</v>
      </c>
      <c r="Z49" s="128" t="s">
        <v>185</v>
      </c>
      <c r="AA49" s="128" t="s">
        <v>185</v>
      </c>
      <c r="AB49" s="128" t="s">
        <v>185</v>
      </c>
      <c r="AC49" s="128" t="s">
        <v>185</v>
      </c>
      <c r="AD49" s="128" t="s">
        <v>185</v>
      </c>
      <c r="AE49" s="128" t="s">
        <v>185</v>
      </c>
      <c r="AF49" s="128" t="s">
        <v>185</v>
      </c>
      <c r="AG49" s="128" t="s">
        <v>185</v>
      </c>
      <c r="AH49" s="128" t="s">
        <v>185</v>
      </c>
      <c r="AI49" s="128" t="s">
        <v>185</v>
      </c>
      <c r="AJ49" s="128" t="s">
        <v>185</v>
      </c>
      <c r="AK49" s="128" t="s">
        <v>185</v>
      </c>
      <c r="AL49" s="128" t="s">
        <v>185</v>
      </c>
      <c r="AM49" s="128" t="s">
        <v>185</v>
      </c>
      <c r="AN49" s="128" t="s">
        <v>185</v>
      </c>
      <c r="AO49" s="128" t="s">
        <v>185</v>
      </c>
      <c r="AP49" s="128" t="s">
        <v>185</v>
      </c>
      <c r="AQ49" s="128" t="s">
        <v>185</v>
      </c>
      <c r="AR49" s="128" t="s">
        <v>185</v>
      </c>
      <c r="AS49" s="128" t="s">
        <v>185</v>
      </c>
      <c r="AT49" s="128" t="s">
        <v>185</v>
      </c>
      <c r="AU49" s="128" t="s">
        <v>185</v>
      </c>
      <c r="AV49" s="128" t="s">
        <v>185</v>
      </c>
      <c r="AW49" s="128" t="s">
        <v>185</v>
      </c>
      <c r="AX49" s="128" t="s">
        <v>185</v>
      </c>
      <c r="AY49" s="128" t="s">
        <v>185</v>
      </c>
      <c r="AZ49" s="128" t="s">
        <v>185</v>
      </c>
      <c r="BA49" s="128" t="s">
        <v>185</v>
      </c>
      <c r="BB49" s="128" t="s">
        <v>185</v>
      </c>
      <c r="BC49" s="128" t="s">
        <v>185</v>
      </c>
      <c r="BD49" s="128" t="s">
        <v>185</v>
      </c>
      <c r="BE49" s="128" t="s">
        <v>185</v>
      </c>
      <c r="BF49" s="128" t="s">
        <v>185</v>
      </c>
      <c r="BG49" s="128" t="s">
        <v>185</v>
      </c>
      <c r="BH49" s="128" t="s">
        <v>185</v>
      </c>
      <c r="BI49" s="128" t="s">
        <v>185</v>
      </c>
      <c r="BJ49" s="128" t="s">
        <v>185</v>
      </c>
      <c r="BK49" s="131" t="s">
        <v>185</v>
      </c>
      <c r="BL49" s="128" t="s">
        <v>185</v>
      </c>
      <c r="BM49" s="128" t="s">
        <v>185</v>
      </c>
      <c r="BN49" s="128" t="s">
        <v>185</v>
      </c>
      <c r="BO49" s="128" t="s">
        <v>185</v>
      </c>
      <c r="BP49" s="128" t="s">
        <v>185</v>
      </c>
      <c r="BQ49" s="128" t="s">
        <v>185</v>
      </c>
      <c r="BR49" s="128" t="s">
        <v>185</v>
      </c>
      <c r="BS49" s="128" t="s">
        <v>185</v>
      </c>
      <c r="BT49" s="128" t="s">
        <v>185</v>
      </c>
      <c r="BU49" s="128" t="s">
        <v>185</v>
      </c>
      <c r="BV49" s="128" t="s">
        <v>185</v>
      </c>
      <c r="BW49" s="128" t="s">
        <v>185</v>
      </c>
      <c r="BX49" s="128" t="s">
        <v>185</v>
      </c>
      <c r="BY49" s="128" t="s">
        <v>185</v>
      </c>
      <c r="BZ49" s="128" t="s">
        <v>185</v>
      </c>
      <c r="CA49" s="128" t="s">
        <v>185</v>
      </c>
      <c r="CB49" s="128" t="s">
        <v>185</v>
      </c>
      <c r="CC49" s="128" t="s">
        <v>185</v>
      </c>
      <c r="CD49" s="128" t="s">
        <v>185</v>
      </c>
      <c r="CE49" s="128" t="s">
        <v>185</v>
      </c>
      <c r="CF49" s="128" t="s">
        <v>185</v>
      </c>
      <c r="CG49" s="128" t="s">
        <v>185</v>
      </c>
      <c r="CH49" s="128" t="s">
        <v>185</v>
      </c>
      <c r="CI49" s="128" t="s">
        <v>185</v>
      </c>
      <c r="CJ49" s="128" t="s">
        <v>185</v>
      </c>
      <c r="CK49" s="128" t="s">
        <v>185</v>
      </c>
      <c r="CL49" s="128" t="s">
        <v>185</v>
      </c>
      <c r="CM49" s="294">
        <f>497078.37/1000000</f>
        <v>0.49707836999999999</v>
      </c>
      <c r="CN49" s="128" t="s">
        <v>185</v>
      </c>
      <c r="CO49" s="128" t="s">
        <v>185</v>
      </c>
      <c r="CP49" s="294">
        <v>0.7</v>
      </c>
      <c r="CQ49" s="128" t="s">
        <v>185</v>
      </c>
      <c r="CR49" s="128" t="s">
        <v>185</v>
      </c>
      <c r="CS49" s="128" t="s">
        <v>185</v>
      </c>
      <c r="CT49" s="294">
        <f>497078.37/1000000</f>
        <v>0.49707836999999999</v>
      </c>
      <c r="CU49" s="128" t="s">
        <v>185</v>
      </c>
      <c r="CV49" s="128" t="s">
        <v>185</v>
      </c>
      <c r="CW49" s="294">
        <v>0.7</v>
      </c>
      <c r="CX49" s="128" t="s">
        <v>185</v>
      </c>
      <c r="CY49" s="128" t="s">
        <v>185</v>
      </c>
      <c r="CZ49" s="128" t="s">
        <v>185</v>
      </c>
    </row>
    <row r="50" spans="1:104" ht="63">
      <c r="A50" s="67" t="s">
        <v>371</v>
      </c>
      <c r="B50" s="68" t="s">
        <v>372</v>
      </c>
      <c r="C50" s="128" t="s">
        <v>185</v>
      </c>
      <c r="D50" s="128" t="s">
        <v>185</v>
      </c>
      <c r="E50" s="128" t="s">
        <v>185</v>
      </c>
      <c r="F50" s="128" t="s">
        <v>185</v>
      </c>
      <c r="G50" s="128" t="s">
        <v>185</v>
      </c>
      <c r="H50" s="128" t="s">
        <v>185</v>
      </c>
      <c r="I50" s="128" t="s">
        <v>185</v>
      </c>
      <c r="J50" s="128" t="s">
        <v>185</v>
      </c>
      <c r="K50" s="128" t="s">
        <v>185</v>
      </c>
      <c r="L50" s="128" t="s">
        <v>185</v>
      </c>
      <c r="M50" s="128" t="s">
        <v>185</v>
      </c>
      <c r="N50" s="128" t="s">
        <v>185</v>
      </c>
      <c r="O50" s="128" t="s">
        <v>185</v>
      </c>
      <c r="P50" s="128" t="s">
        <v>185</v>
      </c>
      <c r="Q50" s="128" t="s">
        <v>185</v>
      </c>
      <c r="R50" s="128" t="s">
        <v>185</v>
      </c>
      <c r="S50" s="128" t="s">
        <v>185</v>
      </c>
      <c r="T50" s="128" t="s">
        <v>185</v>
      </c>
      <c r="U50" s="284" t="s">
        <v>185</v>
      </c>
      <c r="V50" s="128" t="s">
        <v>185</v>
      </c>
      <c r="W50" s="128" t="s">
        <v>185</v>
      </c>
      <c r="X50" s="284" t="s">
        <v>185</v>
      </c>
      <c r="Y50" s="128" t="s">
        <v>185</v>
      </c>
      <c r="Z50" s="128" t="s">
        <v>185</v>
      </c>
      <c r="AA50" s="128" t="s">
        <v>185</v>
      </c>
      <c r="AB50" s="128" t="s">
        <v>185</v>
      </c>
      <c r="AC50" s="128" t="s">
        <v>185</v>
      </c>
      <c r="AD50" s="128" t="s">
        <v>185</v>
      </c>
      <c r="AE50" s="128" t="s">
        <v>185</v>
      </c>
      <c r="AF50" s="128" t="s">
        <v>185</v>
      </c>
      <c r="AG50" s="128" t="s">
        <v>185</v>
      </c>
      <c r="AH50" s="128" t="s">
        <v>185</v>
      </c>
      <c r="AI50" s="293">
        <f>6335572.91/1000000</f>
        <v>6.3355729099999998</v>
      </c>
      <c r="AJ50" s="128" t="s">
        <v>185</v>
      </c>
      <c r="AK50" s="128" t="s">
        <v>185</v>
      </c>
      <c r="AL50" s="294">
        <f>0.6+2.753</f>
        <v>3.3530000000000002</v>
      </c>
      <c r="AM50" s="128" t="s">
        <v>185</v>
      </c>
      <c r="AN50" s="128" t="s">
        <v>185</v>
      </c>
      <c r="AO50" s="128" t="s">
        <v>185</v>
      </c>
      <c r="AP50" s="128" t="s">
        <v>185</v>
      </c>
      <c r="AQ50" s="128" t="s">
        <v>185</v>
      </c>
      <c r="AR50" s="128" t="s">
        <v>185</v>
      </c>
      <c r="AS50" s="128" t="s">
        <v>185</v>
      </c>
      <c r="AT50" s="128" t="s">
        <v>185</v>
      </c>
      <c r="AU50" s="128" t="s">
        <v>185</v>
      </c>
      <c r="AV50" s="128" t="s">
        <v>185</v>
      </c>
      <c r="AW50" s="128" t="s">
        <v>185</v>
      </c>
      <c r="AX50" s="128" t="s">
        <v>185</v>
      </c>
      <c r="AY50" s="128" t="s">
        <v>185</v>
      </c>
      <c r="AZ50" s="128" t="s">
        <v>185</v>
      </c>
      <c r="BA50" s="128" t="s">
        <v>185</v>
      </c>
      <c r="BB50" s="128" t="s">
        <v>185</v>
      </c>
      <c r="BC50" s="128" t="s">
        <v>185</v>
      </c>
      <c r="BD50" s="128" t="s">
        <v>185</v>
      </c>
      <c r="BE50" s="128" t="s">
        <v>185</v>
      </c>
      <c r="BF50" s="128" t="s">
        <v>185</v>
      </c>
      <c r="BG50" s="128" t="s">
        <v>185</v>
      </c>
      <c r="BH50" s="128" t="s">
        <v>185</v>
      </c>
      <c r="BI50" s="128" t="s">
        <v>185</v>
      </c>
      <c r="BJ50" s="128" t="s">
        <v>185</v>
      </c>
      <c r="BK50" s="131" t="s">
        <v>185</v>
      </c>
      <c r="BL50" s="128" t="s">
        <v>185</v>
      </c>
      <c r="BM50" s="128" t="s">
        <v>185</v>
      </c>
      <c r="BN50" s="128" t="s">
        <v>185</v>
      </c>
      <c r="BO50" s="128" t="s">
        <v>185</v>
      </c>
      <c r="BP50" s="128" t="s">
        <v>185</v>
      </c>
      <c r="BQ50" s="128" t="s">
        <v>185</v>
      </c>
      <c r="BR50" s="128" t="s">
        <v>185</v>
      </c>
      <c r="BS50" s="128" t="s">
        <v>185</v>
      </c>
      <c r="BT50" s="128" t="s">
        <v>185</v>
      </c>
      <c r="BU50" s="128" t="s">
        <v>185</v>
      </c>
      <c r="BV50" s="128" t="s">
        <v>185</v>
      </c>
      <c r="BW50" s="128" t="s">
        <v>185</v>
      </c>
      <c r="BX50" s="128" t="s">
        <v>185</v>
      </c>
      <c r="BY50" s="128" t="s">
        <v>185</v>
      </c>
      <c r="BZ50" s="128" t="s">
        <v>185</v>
      </c>
      <c r="CA50" s="128" t="s">
        <v>185</v>
      </c>
      <c r="CB50" s="128" t="s">
        <v>185</v>
      </c>
      <c r="CC50" s="128" t="s">
        <v>185</v>
      </c>
      <c r="CD50" s="128" t="s">
        <v>185</v>
      </c>
      <c r="CE50" s="128" t="s">
        <v>185</v>
      </c>
      <c r="CF50" s="128" t="s">
        <v>185</v>
      </c>
      <c r="CG50" s="128" t="s">
        <v>185</v>
      </c>
      <c r="CH50" s="128" t="s">
        <v>185</v>
      </c>
      <c r="CI50" s="128" t="s">
        <v>185</v>
      </c>
      <c r="CJ50" s="128" t="s">
        <v>185</v>
      </c>
      <c r="CK50" s="128" t="s">
        <v>185</v>
      </c>
      <c r="CL50" s="128" t="s">
        <v>185</v>
      </c>
      <c r="CM50" s="294">
        <f>6335572.91/1000000</f>
        <v>6.3355729099999998</v>
      </c>
      <c r="CN50" s="128" t="s">
        <v>185</v>
      </c>
      <c r="CO50" s="128" t="s">
        <v>185</v>
      </c>
      <c r="CP50" s="294">
        <f>0.6+2.753</f>
        <v>3.3530000000000002</v>
      </c>
      <c r="CQ50" s="128" t="s">
        <v>185</v>
      </c>
      <c r="CR50" s="128" t="s">
        <v>185</v>
      </c>
      <c r="CS50" s="128" t="s">
        <v>185</v>
      </c>
      <c r="CT50" s="294">
        <f>6335572.91/1000000</f>
        <v>6.3355729099999998</v>
      </c>
      <c r="CU50" s="128" t="s">
        <v>185</v>
      </c>
      <c r="CV50" s="128" t="s">
        <v>185</v>
      </c>
      <c r="CW50" s="294">
        <f>0.6+2.753</f>
        <v>3.3530000000000002</v>
      </c>
      <c r="CX50" s="128" t="s">
        <v>185</v>
      </c>
      <c r="CY50" s="128" t="s">
        <v>185</v>
      </c>
      <c r="CZ50" s="128" t="s">
        <v>185</v>
      </c>
    </row>
    <row r="51" spans="1:104" ht="47.25">
      <c r="A51" s="67" t="s">
        <v>373</v>
      </c>
      <c r="B51" s="68" t="s">
        <v>374</v>
      </c>
      <c r="C51" s="128" t="s">
        <v>185</v>
      </c>
      <c r="D51" s="128" t="s">
        <v>185</v>
      </c>
      <c r="E51" s="128" t="s">
        <v>185</v>
      </c>
      <c r="F51" s="128" t="s">
        <v>185</v>
      </c>
      <c r="G51" s="128" t="s">
        <v>185</v>
      </c>
      <c r="H51" s="128" t="s">
        <v>185</v>
      </c>
      <c r="I51" s="128" t="s">
        <v>185</v>
      </c>
      <c r="J51" s="128" t="s">
        <v>185</v>
      </c>
      <c r="K51" s="128" t="s">
        <v>185</v>
      </c>
      <c r="L51" s="128" t="s">
        <v>185</v>
      </c>
      <c r="M51" s="128" t="s">
        <v>185</v>
      </c>
      <c r="N51" s="128" t="s">
        <v>185</v>
      </c>
      <c r="O51" s="128" t="s">
        <v>185</v>
      </c>
      <c r="P51" s="128" t="s">
        <v>185</v>
      </c>
      <c r="Q51" s="128" t="s">
        <v>185</v>
      </c>
      <c r="R51" s="128" t="s">
        <v>185</v>
      </c>
      <c r="S51" s="128" t="s">
        <v>185</v>
      </c>
      <c r="T51" s="128" t="s">
        <v>185</v>
      </c>
      <c r="U51" s="293">
        <f>3612087.27/1000000</f>
        <v>3.61208727</v>
      </c>
      <c r="V51" s="128" t="s">
        <v>185</v>
      </c>
      <c r="W51" s="128" t="s">
        <v>185</v>
      </c>
      <c r="X51" s="294">
        <v>1.601</v>
      </c>
      <c r="Y51" s="128" t="s">
        <v>185</v>
      </c>
      <c r="Z51" s="128" t="s">
        <v>185</v>
      </c>
      <c r="AA51" s="128" t="s">
        <v>185</v>
      </c>
      <c r="AB51" s="128" t="s">
        <v>185</v>
      </c>
      <c r="AC51" s="128" t="s">
        <v>185</v>
      </c>
      <c r="AD51" s="128" t="s">
        <v>185</v>
      </c>
      <c r="AE51" s="128" t="s">
        <v>185</v>
      </c>
      <c r="AF51" s="128" t="s">
        <v>185</v>
      </c>
      <c r="AG51" s="128" t="s">
        <v>185</v>
      </c>
      <c r="AH51" s="128" t="s">
        <v>185</v>
      </c>
      <c r="AI51" s="128" t="s">
        <v>185</v>
      </c>
      <c r="AJ51" s="128" t="s">
        <v>185</v>
      </c>
      <c r="AK51" s="128" t="s">
        <v>185</v>
      </c>
      <c r="AL51" s="128" t="s">
        <v>185</v>
      </c>
      <c r="AM51" s="128" t="s">
        <v>185</v>
      </c>
      <c r="AN51" s="128" t="s">
        <v>185</v>
      </c>
      <c r="AO51" s="128" t="s">
        <v>185</v>
      </c>
      <c r="AP51" s="128" t="s">
        <v>185</v>
      </c>
      <c r="AQ51" s="128" t="s">
        <v>185</v>
      </c>
      <c r="AR51" s="128" t="s">
        <v>185</v>
      </c>
      <c r="AS51" s="128" t="s">
        <v>185</v>
      </c>
      <c r="AT51" s="128" t="s">
        <v>185</v>
      </c>
      <c r="AU51" s="128" t="s">
        <v>185</v>
      </c>
      <c r="AV51" s="128" t="s">
        <v>185</v>
      </c>
      <c r="AW51" s="128" t="s">
        <v>185</v>
      </c>
      <c r="AX51" s="128" t="s">
        <v>185</v>
      </c>
      <c r="AY51" s="128" t="s">
        <v>185</v>
      </c>
      <c r="AZ51" s="128" t="s">
        <v>185</v>
      </c>
      <c r="BA51" s="128" t="s">
        <v>185</v>
      </c>
      <c r="BB51" s="128" t="s">
        <v>185</v>
      </c>
      <c r="BC51" s="128" t="s">
        <v>185</v>
      </c>
      <c r="BD51" s="128" t="s">
        <v>185</v>
      </c>
      <c r="BE51" s="128" t="s">
        <v>185</v>
      </c>
      <c r="BF51" s="128" t="s">
        <v>185</v>
      </c>
      <c r="BG51" s="128" t="s">
        <v>185</v>
      </c>
      <c r="BH51" s="128" t="s">
        <v>185</v>
      </c>
      <c r="BI51" s="128" t="s">
        <v>185</v>
      </c>
      <c r="BJ51" s="128" t="s">
        <v>185</v>
      </c>
      <c r="BK51" s="131" t="s">
        <v>185</v>
      </c>
      <c r="BL51" s="128" t="s">
        <v>185</v>
      </c>
      <c r="BM51" s="128" t="s">
        <v>185</v>
      </c>
      <c r="BN51" s="128" t="s">
        <v>185</v>
      </c>
      <c r="BO51" s="128" t="s">
        <v>185</v>
      </c>
      <c r="BP51" s="128" t="s">
        <v>185</v>
      </c>
      <c r="BQ51" s="128" t="s">
        <v>185</v>
      </c>
      <c r="BR51" s="128" t="s">
        <v>185</v>
      </c>
      <c r="BS51" s="128" t="s">
        <v>185</v>
      </c>
      <c r="BT51" s="128" t="s">
        <v>185</v>
      </c>
      <c r="BU51" s="128" t="s">
        <v>185</v>
      </c>
      <c r="BV51" s="128" t="s">
        <v>185</v>
      </c>
      <c r="BW51" s="128" t="s">
        <v>185</v>
      </c>
      <c r="BX51" s="128" t="s">
        <v>185</v>
      </c>
      <c r="BY51" s="128" t="s">
        <v>185</v>
      </c>
      <c r="BZ51" s="128" t="s">
        <v>185</v>
      </c>
      <c r="CA51" s="128" t="s">
        <v>185</v>
      </c>
      <c r="CB51" s="128" t="s">
        <v>185</v>
      </c>
      <c r="CC51" s="128" t="s">
        <v>185</v>
      </c>
      <c r="CD51" s="128" t="s">
        <v>185</v>
      </c>
      <c r="CE51" s="128" t="s">
        <v>185</v>
      </c>
      <c r="CF51" s="128" t="s">
        <v>185</v>
      </c>
      <c r="CG51" s="128" t="s">
        <v>185</v>
      </c>
      <c r="CH51" s="128" t="s">
        <v>185</v>
      </c>
      <c r="CI51" s="128" t="s">
        <v>185</v>
      </c>
      <c r="CJ51" s="128" t="s">
        <v>185</v>
      </c>
      <c r="CK51" s="128" t="s">
        <v>185</v>
      </c>
      <c r="CL51" s="128" t="s">
        <v>185</v>
      </c>
      <c r="CM51" s="294">
        <f>3612087.27/1000000</f>
        <v>3.61208727</v>
      </c>
      <c r="CN51" s="128" t="s">
        <v>185</v>
      </c>
      <c r="CO51" s="128" t="s">
        <v>185</v>
      </c>
      <c r="CP51" s="294">
        <v>1.601</v>
      </c>
      <c r="CQ51" s="128" t="s">
        <v>185</v>
      </c>
      <c r="CR51" s="128" t="s">
        <v>185</v>
      </c>
      <c r="CS51" s="128" t="s">
        <v>185</v>
      </c>
      <c r="CT51" s="294">
        <f>3612087.27/1000000</f>
        <v>3.61208727</v>
      </c>
      <c r="CU51" s="128" t="s">
        <v>185</v>
      </c>
      <c r="CV51" s="128" t="s">
        <v>185</v>
      </c>
      <c r="CW51" s="294">
        <v>1.601</v>
      </c>
      <c r="CX51" s="128" t="s">
        <v>185</v>
      </c>
      <c r="CY51" s="128" t="s">
        <v>185</v>
      </c>
      <c r="CZ51" s="128" t="s">
        <v>185</v>
      </c>
    </row>
    <row r="52" spans="1:104" s="295" customFormat="1" ht="63">
      <c r="A52" s="67" t="s">
        <v>376</v>
      </c>
      <c r="B52" s="68" t="s">
        <v>377</v>
      </c>
      <c r="C52" s="128" t="s">
        <v>185</v>
      </c>
      <c r="D52" s="128" t="s">
        <v>185</v>
      </c>
      <c r="E52" s="128" t="s">
        <v>185</v>
      </c>
      <c r="F52" s="128" t="s">
        <v>185</v>
      </c>
      <c r="G52" s="128" t="s">
        <v>185</v>
      </c>
      <c r="H52" s="128" t="s">
        <v>185</v>
      </c>
      <c r="I52" s="128" t="s">
        <v>185</v>
      </c>
      <c r="J52" s="128" t="s">
        <v>185</v>
      </c>
      <c r="K52" s="128" t="s">
        <v>185</v>
      </c>
      <c r="L52" s="128" t="s">
        <v>185</v>
      </c>
      <c r="M52" s="128" t="s">
        <v>185</v>
      </c>
      <c r="N52" s="128" t="s">
        <v>185</v>
      </c>
      <c r="O52" s="128" t="s">
        <v>185</v>
      </c>
      <c r="P52" s="128" t="s">
        <v>185</v>
      </c>
      <c r="Q52" s="128" t="s">
        <v>185</v>
      </c>
      <c r="R52" s="128" t="s">
        <v>185</v>
      </c>
      <c r="S52" s="128" t="s">
        <v>185</v>
      </c>
      <c r="T52" s="128" t="s">
        <v>185</v>
      </c>
      <c r="U52" s="284" t="s">
        <v>185</v>
      </c>
      <c r="V52" s="128" t="s">
        <v>185</v>
      </c>
      <c r="W52" s="128" t="s">
        <v>185</v>
      </c>
      <c r="X52" s="284" t="s">
        <v>185</v>
      </c>
      <c r="Y52" s="128" t="s">
        <v>185</v>
      </c>
      <c r="Z52" s="128" t="s">
        <v>185</v>
      </c>
      <c r="AA52" s="128" t="s">
        <v>185</v>
      </c>
      <c r="AB52" s="128" t="s">
        <v>185</v>
      </c>
      <c r="AC52" s="128" t="s">
        <v>185</v>
      </c>
      <c r="AD52" s="128" t="s">
        <v>185</v>
      </c>
      <c r="AE52" s="128" t="s">
        <v>185</v>
      </c>
      <c r="AF52" s="128" t="s">
        <v>185</v>
      </c>
      <c r="AG52" s="128" t="s">
        <v>185</v>
      </c>
      <c r="AH52" s="128" t="s">
        <v>185</v>
      </c>
      <c r="AI52" s="128" t="s">
        <v>185</v>
      </c>
      <c r="AJ52" s="128" t="s">
        <v>185</v>
      </c>
      <c r="AK52" s="128" t="s">
        <v>185</v>
      </c>
      <c r="AL52" s="128" t="s">
        <v>185</v>
      </c>
      <c r="AM52" s="128" t="s">
        <v>185</v>
      </c>
      <c r="AN52" s="128" t="s">
        <v>185</v>
      </c>
      <c r="AO52" s="128" t="s">
        <v>185</v>
      </c>
      <c r="AP52" s="128" t="s">
        <v>185</v>
      </c>
      <c r="AQ52" s="128" t="s">
        <v>185</v>
      </c>
      <c r="AR52" s="128" t="s">
        <v>185</v>
      </c>
      <c r="AS52" s="128" t="s">
        <v>185</v>
      </c>
      <c r="AT52" s="128" t="s">
        <v>185</v>
      </c>
      <c r="AU52" s="128" t="s">
        <v>185</v>
      </c>
      <c r="AV52" s="128" t="s">
        <v>185</v>
      </c>
      <c r="AW52" s="293">
        <f>273790.47/1000000</f>
        <v>0.27379046999999995</v>
      </c>
      <c r="AX52" s="128" t="s">
        <v>185</v>
      </c>
      <c r="AY52" s="128" t="s">
        <v>185</v>
      </c>
      <c r="AZ52" s="294">
        <v>0.156</v>
      </c>
      <c r="BA52" s="128" t="s">
        <v>185</v>
      </c>
      <c r="BB52" s="128" t="s">
        <v>185</v>
      </c>
      <c r="BC52" s="128" t="s">
        <v>185</v>
      </c>
      <c r="BD52" s="128" t="s">
        <v>185</v>
      </c>
      <c r="BE52" s="128" t="s">
        <v>185</v>
      </c>
      <c r="BF52" s="128" t="s">
        <v>185</v>
      </c>
      <c r="BG52" s="128" t="s">
        <v>185</v>
      </c>
      <c r="BH52" s="128" t="s">
        <v>185</v>
      </c>
      <c r="BI52" s="128" t="s">
        <v>185</v>
      </c>
      <c r="BJ52" s="128" t="s">
        <v>185</v>
      </c>
      <c r="BK52" s="131" t="s">
        <v>185</v>
      </c>
      <c r="BL52" s="128" t="s">
        <v>185</v>
      </c>
      <c r="BM52" s="128" t="s">
        <v>185</v>
      </c>
      <c r="BN52" s="128" t="s">
        <v>185</v>
      </c>
      <c r="BO52" s="128" t="s">
        <v>185</v>
      </c>
      <c r="BP52" s="128" t="s">
        <v>185</v>
      </c>
      <c r="BQ52" s="128" t="s">
        <v>185</v>
      </c>
      <c r="BR52" s="128" t="s">
        <v>185</v>
      </c>
      <c r="BS52" s="128" t="s">
        <v>185</v>
      </c>
      <c r="BT52" s="128" t="s">
        <v>185</v>
      </c>
      <c r="BU52" s="128" t="s">
        <v>185</v>
      </c>
      <c r="BV52" s="128" t="s">
        <v>185</v>
      </c>
      <c r="BW52" s="128" t="s">
        <v>185</v>
      </c>
      <c r="BX52" s="128" t="s">
        <v>185</v>
      </c>
      <c r="BY52" s="128" t="s">
        <v>185</v>
      </c>
      <c r="BZ52" s="128" t="s">
        <v>185</v>
      </c>
      <c r="CA52" s="128" t="s">
        <v>185</v>
      </c>
      <c r="CB52" s="128" t="s">
        <v>185</v>
      </c>
      <c r="CC52" s="128" t="s">
        <v>185</v>
      </c>
      <c r="CD52" s="128" t="s">
        <v>185</v>
      </c>
      <c r="CE52" s="128" t="s">
        <v>185</v>
      </c>
      <c r="CF52" s="128" t="s">
        <v>185</v>
      </c>
      <c r="CG52" s="128" t="s">
        <v>185</v>
      </c>
      <c r="CH52" s="128" t="s">
        <v>185</v>
      </c>
      <c r="CI52" s="128" t="s">
        <v>185</v>
      </c>
      <c r="CJ52" s="128" t="s">
        <v>185</v>
      </c>
      <c r="CK52" s="128" t="s">
        <v>185</v>
      </c>
      <c r="CL52" s="128" t="s">
        <v>185</v>
      </c>
      <c r="CM52" s="294">
        <f>273790.47/1000000</f>
        <v>0.27379046999999995</v>
      </c>
      <c r="CN52" s="128" t="s">
        <v>185</v>
      </c>
      <c r="CO52" s="128" t="s">
        <v>185</v>
      </c>
      <c r="CP52" s="294">
        <v>0.156</v>
      </c>
      <c r="CQ52" s="128" t="s">
        <v>185</v>
      </c>
      <c r="CR52" s="128" t="s">
        <v>185</v>
      </c>
      <c r="CS52" s="128" t="s">
        <v>185</v>
      </c>
      <c r="CT52" s="294">
        <f>273790.47/1000000</f>
        <v>0.27379046999999995</v>
      </c>
      <c r="CU52" s="128" t="s">
        <v>185</v>
      </c>
      <c r="CV52" s="128" t="s">
        <v>185</v>
      </c>
      <c r="CW52" s="294">
        <v>0.156</v>
      </c>
      <c r="CX52" s="128" t="s">
        <v>185</v>
      </c>
      <c r="CY52" s="128" t="s">
        <v>185</v>
      </c>
      <c r="CZ52" s="128" t="s">
        <v>185</v>
      </c>
    </row>
    <row r="53" spans="1:104" ht="47.25">
      <c r="A53" s="67" t="s">
        <v>378</v>
      </c>
      <c r="B53" s="68" t="s">
        <v>379</v>
      </c>
      <c r="C53" s="128" t="s">
        <v>185</v>
      </c>
      <c r="D53" s="128" t="s">
        <v>185</v>
      </c>
      <c r="E53" s="128" t="s">
        <v>185</v>
      </c>
      <c r="F53" s="128" t="s">
        <v>185</v>
      </c>
      <c r="G53" s="128" t="s">
        <v>185</v>
      </c>
      <c r="H53" s="128" t="s">
        <v>185</v>
      </c>
      <c r="I53" s="128" t="s">
        <v>185</v>
      </c>
      <c r="J53" s="128" t="s">
        <v>185</v>
      </c>
      <c r="K53" s="128" t="s">
        <v>185</v>
      </c>
      <c r="L53" s="128" t="s">
        <v>185</v>
      </c>
      <c r="M53" s="128" t="s">
        <v>185</v>
      </c>
      <c r="N53" s="128" t="s">
        <v>185</v>
      </c>
      <c r="O53" s="128" t="s">
        <v>185</v>
      </c>
      <c r="P53" s="128" t="s">
        <v>185</v>
      </c>
      <c r="Q53" s="128" t="s">
        <v>185</v>
      </c>
      <c r="R53" s="128" t="s">
        <v>185</v>
      </c>
      <c r="S53" s="128" t="s">
        <v>185</v>
      </c>
      <c r="T53" s="128" t="s">
        <v>185</v>
      </c>
      <c r="U53" s="284" t="s">
        <v>185</v>
      </c>
      <c r="V53" s="128" t="s">
        <v>185</v>
      </c>
      <c r="W53" s="128" t="s">
        <v>185</v>
      </c>
      <c r="X53" s="284" t="s">
        <v>185</v>
      </c>
      <c r="Y53" s="128" t="s">
        <v>185</v>
      </c>
      <c r="Z53" s="128" t="s">
        <v>185</v>
      </c>
      <c r="AA53" s="128" t="s">
        <v>185</v>
      </c>
      <c r="AB53" s="128" t="s">
        <v>185</v>
      </c>
      <c r="AC53" s="128" t="s">
        <v>185</v>
      </c>
      <c r="AD53" s="128" t="s">
        <v>185</v>
      </c>
      <c r="AE53" s="128" t="s">
        <v>185</v>
      </c>
      <c r="AF53" s="128" t="s">
        <v>185</v>
      </c>
      <c r="AG53" s="128" t="s">
        <v>185</v>
      </c>
      <c r="AH53" s="128" t="s">
        <v>185</v>
      </c>
      <c r="AI53" s="128" t="s">
        <v>185</v>
      </c>
      <c r="AJ53" s="128" t="s">
        <v>185</v>
      </c>
      <c r="AK53" s="128" t="s">
        <v>185</v>
      </c>
      <c r="AL53" s="128" t="s">
        <v>185</v>
      </c>
      <c r="AM53" s="128" t="s">
        <v>185</v>
      </c>
      <c r="AN53" s="128" t="s">
        <v>185</v>
      </c>
      <c r="AO53" s="128" t="s">
        <v>185</v>
      </c>
      <c r="AP53" s="128" t="s">
        <v>185</v>
      </c>
      <c r="AQ53" s="128" t="s">
        <v>185</v>
      </c>
      <c r="AR53" s="128" t="s">
        <v>185</v>
      </c>
      <c r="AS53" s="128" t="s">
        <v>185</v>
      </c>
      <c r="AT53" s="128" t="s">
        <v>185</v>
      </c>
      <c r="AU53" s="128" t="s">
        <v>185</v>
      </c>
      <c r="AV53" s="128" t="s">
        <v>185</v>
      </c>
      <c r="AW53" s="293">
        <f>2489339.85/1000000</f>
        <v>2.4893398499999999</v>
      </c>
      <c r="AX53" s="128" t="s">
        <v>185</v>
      </c>
      <c r="AY53" s="128" t="s">
        <v>185</v>
      </c>
      <c r="AZ53" s="294">
        <f>0.608+0.608</f>
        <v>1.216</v>
      </c>
      <c r="BA53" s="128" t="s">
        <v>185</v>
      </c>
      <c r="BB53" s="128" t="s">
        <v>185</v>
      </c>
      <c r="BC53" s="128" t="s">
        <v>185</v>
      </c>
      <c r="BD53" s="128" t="s">
        <v>185</v>
      </c>
      <c r="BE53" s="128" t="s">
        <v>185</v>
      </c>
      <c r="BF53" s="128" t="s">
        <v>185</v>
      </c>
      <c r="BG53" s="128" t="s">
        <v>185</v>
      </c>
      <c r="BH53" s="128" t="s">
        <v>185</v>
      </c>
      <c r="BI53" s="128" t="s">
        <v>185</v>
      </c>
      <c r="BJ53" s="128" t="s">
        <v>185</v>
      </c>
      <c r="BK53" s="131" t="s">
        <v>185</v>
      </c>
      <c r="BL53" s="128" t="s">
        <v>185</v>
      </c>
      <c r="BM53" s="128" t="s">
        <v>185</v>
      </c>
      <c r="BN53" s="128" t="s">
        <v>185</v>
      </c>
      <c r="BO53" s="128" t="s">
        <v>185</v>
      </c>
      <c r="BP53" s="128" t="s">
        <v>185</v>
      </c>
      <c r="BQ53" s="128" t="s">
        <v>185</v>
      </c>
      <c r="BR53" s="128" t="s">
        <v>185</v>
      </c>
      <c r="BS53" s="128" t="s">
        <v>185</v>
      </c>
      <c r="BT53" s="128" t="s">
        <v>185</v>
      </c>
      <c r="BU53" s="128" t="s">
        <v>185</v>
      </c>
      <c r="BV53" s="128" t="s">
        <v>185</v>
      </c>
      <c r="BW53" s="128" t="s">
        <v>185</v>
      </c>
      <c r="BX53" s="128" t="s">
        <v>185</v>
      </c>
      <c r="BY53" s="128" t="s">
        <v>185</v>
      </c>
      <c r="BZ53" s="128" t="s">
        <v>185</v>
      </c>
      <c r="CA53" s="128" t="s">
        <v>185</v>
      </c>
      <c r="CB53" s="128" t="s">
        <v>185</v>
      </c>
      <c r="CC53" s="128" t="s">
        <v>185</v>
      </c>
      <c r="CD53" s="128" t="s">
        <v>185</v>
      </c>
      <c r="CE53" s="128" t="s">
        <v>185</v>
      </c>
      <c r="CF53" s="128" t="s">
        <v>185</v>
      </c>
      <c r="CG53" s="128" t="s">
        <v>185</v>
      </c>
      <c r="CH53" s="128" t="s">
        <v>185</v>
      </c>
      <c r="CI53" s="128" t="s">
        <v>185</v>
      </c>
      <c r="CJ53" s="128" t="s">
        <v>185</v>
      </c>
      <c r="CK53" s="128" t="s">
        <v>185</v>
      </c>
      <c r="CL53" s="128" t="s">
        <v>185</v>
      </c>
      <c r="CM53" s="294">
        <f>2489339.85/1000000</f>
        <v>2.4893398499999999</v>
      </c>
      <c r="CN53" s="128" t="s">
        <v>185</v>
      </c>
      <c r="CO53" s="128" t="s">
        <v>185</v>
      </c>
      <c r="CP53" s="294">
        <f>0.608+0.608</f>
        <v>1.216</v>
      </c>
      <c r="CQ53" s="128" t="s">
        <v>185</v>
      </c>
      <c r="CR53" s="128" t="s">
        <v>185</v>
      </c>
      <c r="CS53" s="128" t="s">
        <v>185</v>
      </c>
      <c r="CT53" s="294">
        <f>2489339.85/1000000</f>
        <v>2.4893398499999999</v>
      </c>
      <c r="CU53" s="128" t="s">
        <v>185</v>
      </c>
      <c r="CV53" s="128" t="s">
        <v>185</v>
      </c>
      <c r="CW53" s="294">
        <f>0.608+0.608</f>
        <v>1.216</v>
      </c>
      <c r="CX53" s="128" t="s">
        <v>185</v>
      </c>
      <c r="CY53" s="128" t="s">
        <v>185</v>
      </c>
      <c r="CZ53" s="128" t="s">
        <v>185</v>
      </c>
    </row>
    <row r="54" spans="1:104" ht="63">
      <c r="A54" s="67" t="s">
        <v>380</v>
      </c>
      <c r="B54" s="68" t="s">
        <v>381</v>
      </c>
      <c r="C54" s="128" t="s">
        <v>185</v>
      </c>
      <c r="D54" s="128" t="s">
        <v>185</v>
      </c>
      <c r="E54" s="128" t="s">
        <v>185</v>
      </c>
      <c r="F54" s="128" t="s">
        <v>185</v>
      </c>
      <c r="G54" s="128" t="s">
        <v>185</v>
      </c>
      <c r="H54" s="128" t="s">
        <v>185</v>
      </c>
      <c r="I54" s="128" t="s">
        <v>185</v>
      </c>
      <c r="J54" s="128" t="s">
        <v>185</v>
      </c>
      <c r="K54" s="128" t="s">
        <v>185</v>
      </c>
      <c r="L54" s="128" t="s">
        <v>185</v>
      </c>
      <c r="M54" s="128" t="s">
        <v>185</v>
      </c>
      <c r="N54" s="128" t="s">
        <v>185</v>
      </c>
      <c r="O54" s="128" t="s">
        <v>185</v>
      </c>
      <c r="P54" s="128" t="s">
        <v>185</v>
      </c>
      <c r="Q54" s="128" t="s">
        <v>185</v>
      </c>
      <c r="R54" s="128" t="s">
        <v>185</v>
      </c>
      <c r="S54" s="128" t="s">
        <v>185</v>
      </c>
      <c r="T54" s="128" t="s">
        <v>185</v>
      </c>
      <c r="U54" s="284" t="s">
        <v>185</v>
      </c>
      <c r="V54" s="128" t="s">
        <v>185</v>
      </c>
      <c r="W54" s="128" t="s">
        <v>185</v>
      </c>
      <c r="X54" s="284" t="s">
        <v>185</v>
      </c>
      <c r="Y54" s="128" t="s">
        <v>185</v>
      </c>
      <c r="Z54" s="128" t="s">
        <v>185</v>
      </c>
      <c r="AA54" s="128" t="s">
        <v>185</v>
      </c>
      <c r="AB54" s="128" t="s">
        <v>185</v>
      </c>
      <c r="AC54" s="128" t="s">
        <v>185</v>
      </c>
      <c r="AD54" s="128" t="s">
        <v>185</v>
      </c>
      <c r="AE54" s="128" t="s">
        <v>185</v>
      </c>
      <c r="AF54" s="128" t="s">
        <v>185</v>
      </c>
      <c r="AG54" s="128" t="s">
        <v>185</v>
      </c>
      <c r="AH54" s="128" t="s">
        <v>185</v>
      </c>
      <c r="AI54" s="128" t="s">
        <v>185</v>
      </c>
      <c r="AJ54" s="128" t="s">
        <v>185</v>
      </c>
      <c r="AK54" s="128" t="s">
        <v>185</v>
      </c>
      <c r="AL54" s="128" t="s">
        <v>185</v>
      </c>
      <c r="AM54" s="128" t="s">
        <v>185</v>
      </c>
      <c r="AN54" s="128" t="s">
        <v>185</v>
      </c>
      <c r="AO54" s="128" t="s">
        <v>185</v>
      </c>
      <c r="AP54" s="128" t="s">
        <v>185</v>
      </c>
      <c r="AQ54" s="128" t="s">
        <v>185</v>
      </c>
      <c r="AR54" s="128" t="s">
        <v>185</v>
      </c>
      <c r="AS54" s="128" t="s">
        <v>185</v>
      </c>
      <c r="AT54" s="128" t="s">
        <v>185</v>
      </c>
      <c r="AU54" s="128" t="s">
        <v>185</v>
      </c>
      <c r="AV54" s="128" t="s">
        <v>185</v>
      </c>
      <c r="AW54" s="128" t="s">
        <v>185</v>
      </c>
      <c r="AX54" s="128" t="s">
        <v>185</v>
      </c>
      <c r="AY54" s="128" t="s">
        <v>185</v>
      </c>
      <c r="AZ54" s="128" t="s">
        <v>185</v>
      </c>
      <c r="BA54" s="128" t="s">
        <v>185</v>
      </c>
      <c r="BB54" s="128" t="s">
        <v>185</v>
      </c>
      <c r="BC54" s="128" t="s">
        <v>185</v>
      </c>
      <c r="BD54" s="128" t="s">
        <v>185</v>
      </c>
      <c r="BE54" s="128" t="s">
        <v>185</v>
      </c>
      <c r="BF54" s="128" t="s">
        <v>185</v>
      </c>
      <c r="BG54" s="128" t="s">
        <v>185</v>
      </c>
      <c r="BH54" s="128" t="s">
        <v>185</v>
      </c>
      <c r="BI54" s="128" t="s">
        <v>185</v>
      </c>
      <c r="BJ54" s="128" t="s">
        <v>185</v>
      </c>
      <c r="BK54" s="131" t="s">
        <v>185</v>
      </c>
      <c r="BL54" s="128" t="s">
        <v>185</v>
      </c>
      <c r="BM54" s="128" t="s">
        <v>185</v>
      </c>
      <c r="BN54" s="128" t="s">
        <v>185</v>
      </c>
      <c r="BO54" s="128" t="s">
        <v>185</v>
      </c>
      <c r="BP54" s="128" t="s">
        <v>185</v>
      </c>
      <c r="BQ54" s="128" t="s">
        <v>185</v>
      </c>
      <c r="BR54" s="128" t="s">
        <v>185</v>
      </c>
      <c r="BS54" s="128" t="s">
        <v>185</v>
      </c>
      <c r="BT54" s="128" t="s">
        <v>185</v>
      </c>
      <c r="BU54" s="128" t="s">
        <v>185</v>
      </c>
      <c r="BV54" s="128" t="s">
        <v>185</v>
      </c>
      <c r="BW54" s="128" t="s">
        <v>185</v>
      </c>
      <c r="BX54" s="128" t="s">
        <v>185</v>
      </c>
      <c r="BY54" s="293">
        <f>357816.58/1000000</f>
        <v>0.35781658</v>
      </c>
      <c r="BZ54" s="128" t="s">
        <v>185</v>
      </c>
      <c r="CA54" s="128" t="s">
        <v>185</v>
      </c>
      <c r="CB54" s="294">
        <v>0.35</v>
      </c>
      <c r="CC54" s="128" t="s">
        <v>185</v>
      </c>
      <c r="CD54" s="128" t="s">
        <v>185</v>
      </c>
      <c r="CE54" s="128" t="s">
        <v>185</v>
      </c>
      <c r="CF54" s="293">
        <f>357816.58/1000000</f>
        <v>0.35781658</v>
      </c>
      <c r="CG54" s="128" t="s">
        <v>185</v>
      </c>
      <c r="CH54" s="128" t="s">
        <v>185</v>
      </c>
      <c r="CI54" s="294">
        <v>0.35</v>
      </c>
      <c r="CJ54" s="128" t="s">
        <v>185</v>
      </c>
      <c r="CK54" s="128" t="s">
        <v>185</v>
      </c>
      <c r="CL54" s="128" t="s">
        <v>185</v>
      </c>
      <c r="CM54" s="294">
        <f>357816.58/1000000</f>
        <v>0.35781658</v>
      </c>
      <c r="CN54" s="128" t="s">
        <v>185</v>
      </c>
      <c r="CO54" s="128" t="s">
        <v>185</v>
      </c>
      <c r="CP54" s="294">
        <v>0.35</v>
      </c>
      <c r="CQ54" s="128" t="s">
        <v>185</v>
      </c>
      <c r="CR54" s="128" t="s">
        <v>185</v>
      </c>
      <c r="CS54" s="128" t="s">
        <v>185</v>
      </c>
      <c r="CT54" s="294">
        <f>357816.58/1000000</f>
        <v>0.35781658</v>
      </c>
      <c r="CU54" s="128" t="s">
        <v>185</v>
      </c>
      <c r="CV54" s="128" t="s">
        <v>185</v>
      </c>
      <c r="CW54" s="294">
        <v>0.35</v>
      </c>
      <c r="CX54" s="128" t="s">
        <v>185</v>
      </c>
      <c r="CY54" s="128" t="s">
        <v>185</v>
      </c>
      <c r="CZ54" s="128" t="s">
        <v>185</v>
      </c>
    </row>
    <row r="55" spans="1:104" ht="63">
      <c r="A55" s="67" t="s">
        <v>214</v>
      </c>
      <c r="B55" s="68" t="s">
        <v>215</v>
      </c>
      <c r="C55" s="128" t="s">
        <v>185</v>
      </c>
      <c r="D55" s="128" t="s">
        <v>185</v>
      </c>
      <c r="E55" s="128" t="s">
        <v>185</v>
      </c>
      <c r="F55" s="128" t="s">
        <v>185</v>
      </c>
      <c r="G55" s="128" t="s">
        <v>185</v>
      </c>
      <c r="H55" s="128" t="s">
        <v>185</v>
      </c>
      <c r="I55" s="128" t="s">
        <v>185</v>
      </c>
      <c r="J55" s="128" t="s">
        <v>185</v>
      </c>
      <c r="K55" s="128" t="s">
        <v>185</v>
      </c>
      <c r="L55" s="128" t="s">
        <v>185</v>
      </c>
      <c r="M55" s="128" t="s">
        <v>185</v>
      </c>
      <c r="N55" s="128" t="s">
        <v>185</v>
      </c>
      <c r="O55" s="128" t="s">
        <v>185</v>
      </c>
      <c r="P55" s="128" t="s">
        <v>185</v>
      </c>
      <c r="Q55" s="128" t="s">
        <v>185</v>
      </c>
      <c r="R55" s="128" t="s">
        <v>185</v>
      </c>
      <c r="S55" s="128" t="s">
        <v>185</v>
      </c>
      <c r="T55" s="128" t="s">
        <v>185</v>
      </c>
      <c r="U55" s="284" t="s">
        <v>185</v>
      </c>
      <c r="V55" s="128" t="s">
        <v>185</v>
      </c>
      <c r="W55" s="128" t="s">
        <v>185</v>
      </c>
      <c r="X55" s="284" t="s">
        <v>185</v>
      </c>
      <c r="Y55" s="128" t="s">
        <v>185</v>
      </c>
      <c r="Z55" s="128" t="s">
        <v>185</v>
      </c>
      <c r="AA55" s="128" t="s">
        <v>185</v>
      </c>
      <c r="AB55" s="128" t="s">
        <v>185</v>
      </c>
      <c r="AC55" s="128" t="s">
        <v>185</v>
      </c>
      <c r="AD55" s="128" t="s">
        <v>185</v>
      </c>
      <c r="AE55" s="128" t="s">
        <v>185</v>
      </c>
      <c r="AF55" s="128" t="s">
        <v>185</v>
      </c>
      <c r="AG55" s="128" t="s">
        <v>185</v>
      </c>
      <c r="AH55" s="128" t="s">
        <v>185</v>
      </c>
      <c r="AI55" s="128" t="s">
        <v>185</v>
      </c>
      <c r="AJ55" s="128" t="s">
        <v>185</v>
      </c>
      <c r="AK55" s="128" t="s">
        <v>185</v>
      </c>
      <c r="AL55" s="128" t="s">
        <v>185</v>
      </c>
      <c r="AM55" s="128" t="s">
        <v>185</v>
      </c>
      <c r="AN55" s="128" t="s">
        <v>185</v>
      </c>
      <c r="AO55" s="128" t="s">
        <v>185</v>
      </c>
      <c r="AP55" s="128" t="s">
        <v>185</v>
      </c>
      <c r="AQ55" s="128" t="s">
        <v>185</v>
      </c>
      <c r="AR55" s="128" t="s">
        <v>185</v>
      </c>
      <c r="AS55" s="128" t="s">
        <v>185</v>
      </c>
      <c r="AT55" s="128" t="s">
        <v>185</v>
      </c>
      <c r="AU55" s="128" t="s">
        <v>185</v>
      </c>
      <c r="AV55" s="128" t="s">
        <v>185</v>
      </c>
      <c r="AW55" s="128" t="s">
        <v>185</v>
      </c>
      <c r="AX55" s="128" t="s">
        <v>185</v>
      </c>
      <c r="AY55" s="128" t="s">
        <v>185</v>
      </c>
      <c r="AZ55" s="128" t="s">
        <v>185</v>
      </c>
      <c r="BA55" s="128" t="s">
        <v>185</v>
      </c>
      <c r="BB55" s="128" t="s">
        <v>185</v>
      </c>
      <c r="BC55" s="128" t="s">
        <v>185</v>
      </c>
      <c r="BD55" s="128" t="s">
        <v>185</v>
      </c>
      <c r="BE55" s="128" t="s">
        <v>185</v>
      </c>
      <c r="BF55" s="128" t="s">
        <v>185</v>
      </c>
      <c r="BG55" s="128" t="s">
        <v>185</v>
      </c>
      <c r="BH55" s="128" t="s">
        <v>185</v>
      </c>
      <c r="BI55" s="128" t="s">
        <v>185</v>
      </c>
      <c r="BJ55" s="128" t="s">
        <v>185</v>
      </c>
      <c r="BK55" s="294">
        <f>416615.21/1000000</f>
        <v>0.41661521000000001</v>
      </c>
      <c r="BL55" s="128" t="s">
        <v>185</v>
      </c>
      <c r="BM55" s="128" t="s">
        <v>185</v>
      </c>
      <c r="BN55" s="294">
        <v>0.41</v>
      </c>
      <c r="BO55" s="128" t="s">
        <v>185</v>
      </c>
      <c r="BP55" s="128" t="s">
        <v>185</v>
      </c>
      <c r="BQ55" s="128" t="s">
        <v>185</v>
      </c>
      <c r="BR55" s="293">
        <f>416615.21/1000000</f>
        <v>0.41661521000000001</v>
      </c>
      <c r="BS55" s="128" t="s">
        <v>185</v>
      </c>
      <c r="BT55" s="128" t="s">
        <v>185</v>
      </c>
      <c r="BU55" s="294">
        <v>0.41</v>
      </c>
      <c r="BV55" s="128" t="s">
        <v>185</v>
      </c>
      <c r="BW55" s="128" t="s">
        <v>185</v>
      </c>
      <c r="BX55" s="128" t="s">
        <v>185</v>
      </c>
      <c r="BY55" s="128" t="s">
        <v>185</v>
      </c>
      <c r="BZ55" s="128" t="s">
        <v>185</v>
      </c>
      <c r="CA55" s="128" t="s">
        <v>185</v>
      </c>
      <c r="CB55" s="128" t="s">
        <v>185</v>
      </c>
      <c r="CC55" s="128" t="s">
        <v>185</v>
      </c>
      <c r="CD55" s="128" t="s">
        <v>185</v>
      </c>
      <c r="CE55" s="128" t="s">
        <v>185</v>
      </c>
      <c r="CF55" s="128" t="s">
        <v>185</v>
      </c>
      <c r="CG55" s="128" t="s">
        <v>185</v>
      </c>
      <c r="CH55" s="128" t="s">
        <v>185</v>
      </c>
      <c r="CI55" s="128" t="s">
        <v>185</v>
      </c>
      <c r="CJ55" s="128" t="s">
        <v>185</v>
      </c>
      <c r="CK55" s="128" t="s">
        <v>185</v>
      </c>
      <c r="CL55" s="128" t="s">
        <v>185</v>
      </c>
      <c r="CM55" s="294">
        <f>416615.21/1000000</f>
        <v>0.41661521000000001</v>
      </c>
      <c r="CN55" s="128" t="s">
        <v>185</v>
      </c>
      <c r="CO55" s="128" t="s">
        <v>185</v>
      </c>
      <c r="CP55" s="294">
        <v>0.41</v>
      </c>
      <c r="CQ55" s="128" t="s">
        <v>185</v>
      </c>
      <c r="CR55" s="128" t="s">
        <v>185</v>
      </c>
      <c r="CS55" s="128" t="s">
        <v>185</v>
      </c>
      <c r="CT55" s="294">
        <f>416615.21/1000000</f>
        <v>0.41661521000000001</v>
      </c>
      <c r="CU55" s="128" t="s">
        <v>185</v>
      </c>
      <c r="CV55" s="128" t="s">
        <v>185</v>
      </c>
      <c r="CW55" s="294">
        <v>0.41</v>
      </c>
      <c r="CX55" s="128" t="s">
        <v>185</v>
      </c>
      <c r="CY55" s="128" t="s">
        <v>185</v>
      </c>
      <c r="CZ55" s="128" t="s">
        <v>185</v>
      </c>
    </row>
    <row r="56" spans="1:104" ht="63">
      <c r="A56" s="67" t="s">
        <v>384</v>
      </c>
      <c r="B56" s="68" t="s">
        <v>385</v>
      </c>
      <c r="C56" s="128" t="s">
        <v>185</v>
      </c>
      <c r="D56" s="128" t="s">
        <v>185</v>
      </c>
      <c r="E56" s="128" t="s">
        <v>185</v>
      </c>
      <c r="F56" s="128" t="s">
        <v>185</v>
      </c>
      <c r="G56" s="128" t="s">
        <v>185</v>
      </c>
      <c r="H56" s="128" t="s">
        <v>185</v>
      </c>
      <c r="I56" s="128" t="s">
        <v>185</v>
      </c>
      <c r="J56" s="128" t="s">
        <v>185</v>
      </c>
      <c r="K56" s="128" t="s">
        <v>185</v>
      </c>
      <c r="L56" s="128" t="s">
        <v>185</v>
      </c>
      <c r="M56" s="128" t="s">
        <v>185</v>
      </c>
      <c r="N56" s="128" t="s">
        <v>185</v>
      </c>
      <c r="O56" s="128" t="s">
        <v>185</v>
      </c>
      <c r="P56" s="128" t="s">
        <v>185</v>
      </c>
      <c r="Q56" s="128" t="s">
        <v>185</v>
      </c>
      <c r="R56" s="128" t="s">
        <v>185</v>
      </c>
      <c r="S56" s="128" t="s">
        <v>185</v>
      </c>
      <c r="T56" s="128" t="s">
        <v>185</v>
      </c>
      <c r="U56" s="293">
        <f>1052611.85/1000000</f>
        <v>1.0526118500000001</v>
      </c>
      <c r="V56" s="128" t="s">
        <v>185</v>
      </c>
      <c r="W56" s="128" t="s">
        <v>185</v>
      </c>
      <c r="X56" s="294">
        <v>0.42</v>
      </c>
      <c r="Y56" s="128" t="s">
        <v>185</v>
      </c>
      <c r="Z56" s="128" t="s">
        <v>185</v>
      </c>
      <c r="AA56" s="128" t="s">
        <v>185</v>
      </c>
      <c r="AB56" s="128" t="s">
        <v>185</v>
      </c>
      <c r="AC56" s="128" t="s">
        <v>185</v>
      </c>
      <c r="AD56" s="128" t="s">
        <v>185</v>
      </c>
      <c r="AE56" s="128" t="s">
        <v>185</v>
      </c>
      <c r="AF56" s="128" t="s">
        <v>185</v>
      </c>
      <c r="AG56" s="128" t="s">
        <v>185</v>
      </c>
      <c r="AH56" s="128" t="s">
        <v>185</v>
      </c>
      <c r="AI56" s="128" t="s">
        <v>185</v>
      </c>
      <c r="AJ56" s="128" t="s">
        <v>185</v>
      </c>
      <c r="AK56" s="128" t="s">
        <v>185</v>
      </c>
      <c r="AL56" s="128" t="s">
        <v>185</v>
      </c>
      <c r="AM56" s="128" t="s">
        <v>185</v>
      </c>
      <c r="AN56" s="128" t="s">
        <v>185</v>
      </c>
      <c r="AO56" s="128" t="s">
        <v>185</v>
      </c>
      <c r="AP56" s="128" t="s">
        <v>185</v>
      </c>
      <c r="AQ56" s="128" t="s">
        <v>185</v>
      </c>
      <c r="AR56" s="128" t="s">
        <v>185</v>
      </c>
      <c r="AS56" s="128" t="s">
        <v>185</v>
      </c>
      <c r="AT56" s="128" t="s">
        <v>185</v>
      </c>
      <c r="AU56" s="128" t="s">
        <v>185</v>
      </c>
      <c r="AV56" s="128" t="s">
        <v>185</v>
      </c>
      <c r="AW56" s="128" t="s">
        <v>185</v>
      </c>
      <c r="AX56" s="128" t="s">
        <v>185</v>
      </c>
      <c r="AY56" s="128" t="s">
        <v>185</v>
      </c>
      <c r="AZ56" s="128" t="s">
        <v>185</v>
      </c>
      <c r="BA56" s="128" t="s">
        <v>185</v>
      </c>
      <c r="BB56" s="128" t="s">
        <v>185</v>
      </c>
      <c r="BC56" s="128" t="s">
        <v>185</v>
      </c>
      <c r="BD56" s="128" t="s">
        <v>185</v>
      </c>
      <c r="BE56" s="128" t="s">
        <v>185</v>
      </c>
      <c r="BF56" s="128" t="s">
        <v>185</v>
      </c>
      <c r="BG56" s="128" t="s">
        <v>185</v>
      </c>
      <c r="BH56" s="128" t="s">
        <v>185</v>
      </c>
      <c r="BI56" s="128" t="s">
        <v>185</v>
      </c>
      <c r="BJ56" s="128" t="s">
        <v>185</v>
      </c>
      <c r="BK56" s="131" t="s">
        <v>185</v>
      </c>
      <c r="BL56" s="128" t="s">
        <v>185</v>
      </c>
      <c r="BM56" s="128" t="s">
        <v>185</v>
      </c>
      <c r="BN56" s="128" t="s">
        <v>185</v>
      </c>
      <c r="BO56" s="128" t="s">
        <v>185</v>
      </c>
      <c r="BP56" s="128" t="s">
        <v>185</v>
      </c>
      <c r="BQ56" s="128" t="s">
        <v>185</v>
      </c>
      <c r="BR56" s="128" t="s">
        <v>185</v>
      </c>
      <c r="BS56" s="128" t="s">
        <v>185</v>
      </c>
      <c r="BT56" s="128" t="s">
        <v>185</v>
      </c>
      <c r="BU56" s="128" t="s">
        <v>185</v>
      </c>
      <c r="BV56" s="128" t="s">
        <v>185</v>
      </c>
      <c r="BW56" s="128" t="s">
        <v>185</v>
      </c>
      <c r="BX56" s="128" t="s">
        <v>185</v>
      </c>
      <c r="BY56" s="128" t="s">
        <v>185</v>
      </c>
      <c r="BZ56" s="128" t="s">
        <v>185</v>
      </c>
      <c r="CA56" s="128" t="s">
        <v>185</v>
      </c>
      <c r="CB56" s="128" t="s">
        <v>185</v>
      </c>
      <c r="CC56" s="128" t="s">
        <v>185</v>
      </c>
      <c r="CD56" s="128" t="s">
        <v>185</v>
      </c>
      <c r="CE56" s="128" t="s">
        <v>185</v>
      </c>
      <c r="CF56" s="128" t="s">
        <v>185</v>
      </c>
      <c r="CG56" s="128" t="s">
        <v>185</v>
      </c>
      <c r="CH56" s="128" t="s">
        <v>185</v>
      </c>
      <c r="CI56" s="128" t="s">
        <v>185</v>
      </c>
      <c r="CJ56" s="128" t="s">
        <v>185</v>
      </c>
      <c r="CK56" s="128" t="s">
        <v>185</v>
      </c>
      <c r="CL56" s="128" t="s">
        <v>185</v>
      </c>
      <c r="CM56" s="294">
        <f>1052611.85/1000000</f>
        <v>1.0526118500000001</v>
      </c>
      <c r="CN56" s="128" t="s">
        <v>185</v>
      </c>
      <c r="CO56" s="128" t="s">
        <v>185</v>
      </c>
      <c r="CP56" s="294">
        <v>0.42</v>
      </c>
      <c r="CQ56" s="128" t="s">
        <v>185</v>
      </c>
      <c r="CR56" s="128" t="s">
        <v>185</v>
      </c>
      <c r="CS56" s="128" t="s">
        <v>185</v>
      </c>
      <c r="CT56" s="294">
        <f>1052611.85/1000000</f>
        <v>1.0526118500000001</v>
      </c>
      <c r="CU56" s="128" t="s">
        <v>185</v>
      </c>
      <c r="CV56" s="128" t="s">
        <v>185</v>
      </c>
      <c r="CW56" s="294">
        <v>0.42</v>
      </c>
      <c r="CX56" s="128" t="s">
        <v>185</v>
      </c>
      <c r="CY56" s="128" t="s">
        <v>185</v>
      </c>
      <c r="CZ56" s="128" t="s">
        <v>185</v>
      </c>
    </row>
    <row r="57" spans="1:104" ht="78.75">
      <c r="A57" s="67" t="s">
        <v>387</v>
      </c>
      <c r="B57" s="68" t="s">
        <v>388</v>
      </c>
      <c r="C57" s="128" t="s">
        <v>185</v>
      </c>
      <c r="D57" s="128" t="s">
        <v>185</v>
      </c>
      <c r="E57" s="128" t="s">
        <v>185</v>
      </c>
      <c r="F57" s="128" t="s">
        <v>185</v>
      </c>
      <c r="G57" s="128" t="s">
        <v>185</v>
      </c>
      <c r="H57" s="128" t="s">
        <v>185</v>
      </c>
      <c r="I57" s="128" t="s">
        <v>185</v>
      </c>
      <c r="J57" s="128" t="s">
        <v>185</v>
      </c>
      <c r="K57" s="128" t="s">
        <v>185</v>
      </c>
      <c r="L57" s="128" t="s">
        <v>185</v>
      </c>
      <c r="M57" s="128" t="s">
        <v>185</v>
      </c>
      <c r="N57" s="128" t="s">
        <v>185</v>
      </c>
      <c r="O57" s="128" t="s">
        <v>185</v>
      </c>
      <c r="P57" s="128" t="s">
        <v>185</v>
      </c>
      <c r="Q57" s="128" t="s">
        <v>185</v>
      </c>
      <c r="R57" s="128" t="s">
        <v>185</v>
      </c>
      <c r="S57" s="128" t="s">
        <v>185</v>
      </c>
      <c r="T57" s="128" t="s">
        <v>185</v>
      </c>
      <c r="U57" s="293">
        <f>1732851.82/1000000</f>
        <v>1.73285182</v>
      </c>
      <c r="V57" s="128" t="s">
        <v>185</v>
      </c>
      <c r="W57" s="128" t="s">
        <v>185</v>
      </c>
      <c r="X57" s="294">
        <v>2.17</v>
      </c>
      <c r="Y57" s="128" t="s">
        <v>185</v>
      </c>
      <c r="Z57" s="128" t="s">
        <v>185</v>
      </c>
      <c r="AA57" s="128" t="s">
        <v>185</v>
      </c>
      <c r="AB57" s="128" t="s">
        <v>185</v>
      </c>
      <c r="AC57" s="128" t="s">
        <v>185</v>
      </c>
      <c r="AD57" s="128" t="s">
        <v>185</v>
      </c>
      <c r="AE57" s="128" t="s">
        <v>185</v>
      </c>
      <c r="AF57" s="128" t="s">
        <v>185</v>
      </c>
      <c r="AG57" s="128" t="s">
        <v>185</v>
      </c>
      <c r="AH57" s="128" t="s">
        <v>185</v>
      </c>
      <c r="AI57" s="128" t="s">
        <v>185</v>
      </c>
      <c r="AJ57" s="128" t="s">
        <v>185</v>
      </c>
      <c r="AK57" s="128" t="s">
        <v>185</v>
      </c>
      <c r="AL57" s="128" t="s">
        <v>185</v>
      </c>
      <c r="AM57" s="128" t="s">
        <v>185</v>
      </c>
      <c r="AN57" s="128" t="s">
        <v>185</v>
      </c>
      <c r="AO57" s="128" t="s">
        <v>185</v>
      </c>
      <c r="AP57" s="128" t="s">
        <v>185</v>
      </c>
      <c r="AQ57" s="128" t="s">
        <v>185</v>
      </c>
      <c r="AR57" s="128" t="s">
        <v>185</v>
      </c>
      <c r="AS57" s="128" t="s">
        <v>185</v>
      </c>
      <c r="AT57" s="128" t="s">
        <v>185</v>
      </c>
      <c r="AU57" s="128" t="s">
        <v>185</v>
      </c>
      <c r="AV57" s="128" t="s">
        <v>185</v>
      </c>
      <c r="AW57" s="128" t="s">
        <v>185</v>
      </c>
      <c r="AX57" s="128" t="s">
        <v>185</v>
      </c>
      <c r="AY57" s="128" t="s">
        <v>185</v>
      </c>
      <c r="AZ57" s="128" t="s">
        <v>185</v>
      </c>
      <c r="BA57" s="128" t="s">
        <v>185</v>
      </c>
      <c r="BB57" s="128" t="s">
        <v>185</v>
      </c>
      <c r="BC57" s="128" t="s">
        <v>185</v>
      </c>
      <c r="BD57" s="128" t="s">
        <v>185</v>
      </c>
      <c r="BE57" s="128" t="s">
        <v>185</v>
      </c>
      <c r="BF57" s="128" t="s">
        <v>185</v>
      </c>
      <c r="BG57" s="128" t="s">
        <v>185</v>
      </c>
      <c r="BH57" s="128" t="s">
        <v>185</v>
      </c>
      <c r="BI57" s="128" t="s">
        <v>185</v>
      </c>
      <c r="BJ57" s="128" t="s">
        <v>185</v>
      </c>
      <c r="BK57" s="131" t="s">
        <v>185</v>
      </c>
      <c r="BL57" s="128" t="s">
        <v>185</v>
      </c>
      <c r="BM57" s="128" t="s">
        <v>185</v>
      </c>
      <c r="BN57" s="128" t="s">
        <v>185</v>
      </c>
      <c r="BO57" s="128" t="s">
        <v>185</v>
      </c>
      <c r="BP57" s="128" t="s">
        <v>185</v>
      </c>
      <c r="BQ57" s="128" t="s">
        <v>185</v>
      </c>
      <c r="BR57" s="128" t="s">
        <v>185</v>
      </c>
      <c r="BS57" s="128" t="s">
        <v>185</v>
      </c>
      <c r="BT57" s="128" t="s">
        <v>185</v>
      </c>
      <c r="BU57" s="128" t="s">
        <v>185</v>
      </c>
      <c r="BV57" s="128" t="s">
        <v>185</v>
      </c>
      <c r="BW57" s="128" t="s">
        <v>185</v>
      </c>
      <c r="BX57" s="128" t="s">
        <v>185</v>
      </c>
      <c r="BY57" s="128" t="s">
        <v>185</v>
      </c>
      <c r="BZ57" s="128" t="s">
        <v>185</v>
      </c>
      <c r="CA57" s="128" t="s">
        <v>185</v>
      </c>
      <c r="CB57" s="128" t="s">
        <v>185</v>
      </c>
      <c r="CC57" s="128" t="s">
        <v>185</v>
      </c>
      <c r="CD57" s="128" t="s">
        <v>185</v>
      </c>
      <c r="CE57" s="128" t="s">
        <v>185</v>
      </c>
      <c r="CF57" s="128" t="s">
        <v>185</v>
      </c>
      <c r="CG57" s="128" t="s">
        <v>185</v>
      </c>
      <c r="CH57" s="128" t="s">
        <v>185</v>
      </c>
      <c r="CI57" s="128" t="s">
        <v>185</v>
      </c>
      <c r="CJ57" s="128" t="s">
        <v>185</v>
      </c>
      <c r="CK57" s="128" t="s">
        <v>185</v>
      </c>
      <c r="CL57" s="128" t="s">
        <v>185</v>
      </c>
      <c r="CM57" s="294">
        <f>1732851.82/1000000</f>
        <v>1.73285182</v>
      </c>
      <c r="CN57" s="128" t="s">
        <v>185</v>
      </c>
      <c r="CO57" s="128" t="s">
        <v>185</v>
      </c>
      <c r="CP57" s="294">
        <v>2.17</v>
      </c>
      <c r="CQ57" s="128" t="s">
        <v>185</v>
      </c>
      <c r="CR57" s="128" t="s">
        <v>185</v>
      </c>
      <c r="CS57" s="128" t="s">
        <v>185</v>
      </c>
      <c r="CT57" s="294">
        <f>1732851.82/1000000</f>
        <v>1.73285182</v>
      </c>
      <c r="CU57" s="128" t="s">
        <v>185</v>
      </c>
      <c r="CV57" s="128" t="s">
        <v>185</v>
      </c>
      <c r="CW57" s="294">
        <v>2.17</v>
      </c>
      <c r="CX57" s="128" t="s">
        <v>185</v>
      </c>
      <c r="CY57" s="128" t="s">
        <v>185</v>
      </c>
      <c r="CZ57" s="128" t="s">
        <v>185</v>
      </c>
    </row>
    <row r="58" spans="1:104" ht="47.25">
      <c r="A58" s="67" t="s">
        <v>391</v>
      </c>
      <c r="B58" s="68" t="s">
        <v>392</v>
      </c>
      <c r="C58" s="128" t="s">
        <v>185</v>
      </c>
      <c r="D58" s="128" t="s">
        <v>185</v>
      </c>
      <c r="E58" s="128" t="s">
        <v>185</v>
      </c>
      <c r="F58" s="128" t="s">
        <v>185</v>
      </c>
      <c r="G58" s="128" t="s">
        <v>185</v>
      </c>
      <c r="H58" s="128" t="s">
        <v>185</v>
      </c>
      <c r="I58" s="128" t="s">
        <v>185</v>
      </c>
      <c r="J58" s="128" t="s">
        <v>185</v>
      </c>
      <c r="K58" s="128" t="s">
        <v>185</v>
      </c>
      <c r="L58" s="128" t="s">
        <v>185</v>
      </c>
      <c r="M58" s="128" t="s">
        <v>185</v>
      </c>
      <c r="N58" s="128" t="s">
        <v>185</v>
      </c>
      <c r="O58" s="128" t="s">
        <v>185</v>
      </c>
      <c r="P58" s="128" t="s">
        <v>185</v>
      </c>
      <c r="Q58" s="128" t="s">
        <v>185</v>
      </c>
      <c r="R58" s="128" t="s">
        <v>185</v>
      </c>
      <c r="S58" s="128" t="s">
        <v>185</v>
      </c>
      <c r="T58" s="128" t="s">
        <v>185</v>
      </c>
      <c r="U58" s="284" t="s">
        <v>185</v>
      </c>
      <c r="V58" s="128" t="s">
        <v>185</v>
      </c>
      <c r="W58" s="128" t="s">
        <v>185</v>
      </c>
      <c r="X58" s="284" t="s">
        <v>185</v>
      </c>
      <c r="Y58" s="128" t="s">
        <v>185</v>
      </c>
      <c r="Z58" s="128" t="s">
        <v>185</v>
      </c>
      <c r="AA58" s="128" t="s">
        <v>185</v>
      </c>
      <c r="AB58" s="128" t="s">
        <v>185</v>
      </c>
      <c r="AC58" s="128" t="s">
        <v>185</v>
      </c>
      <c r="AD58" s="128" t="s">
        <v>185</v>
      </c>
      <c r="AE58" s="128" t="s">
        <v>185</v>
      </c>
      <c r="AF58" s="128" t="s">
        <v>185</v>
      </c>
      <c r="AG58" s="128" t="s">
        <v>185</v>
      </c>
      <c r="AH58" s="128" t="s">
        <v>185</v>
      </c>
      <c r="AI58" s="128" t="s">
        <v>185</v>
      </c>
      <c r="AJ58" s="128" t="s">
        <v>185</v>
      </c>
      <c r="AK58" s="128" t="s">
        <v>185</v>
      </c>
      <c r="AL58" s="128" t="s">
        <v>185</v>
      </c>
      <c r="AM58" s="128" t="s">
        <v>185</v>
      </c>
      <c r="AN58" s="128" t="s">
        <v>185</v>
      </c>
      <c r="AO58" s="128" t="s">
        <v>185</v>
      </c>
      <c r="AP58" s="128" t="s">
        <v>185</v>
      </c>
      <c r="AQ58" s="128" t="s">
        <v>185</v>
      </c>
      <c r="AR58" s="128" t="s">
        <v>185</v>
      </c>
      <c r="AS58" s="128" t="s">
        <v>185</v>
      </c>
      <c r="AT58" s="128" t="s">
        <v>185</v>
      </c>
      <c r="AU58" s="128" t="s">
        <v>185</v>
      </c>
      <c r="AV58" s="128" t="s">
        <v>185</v>
      </c>
      <c r="AW58" s="128" t="s">
        <v>185</v>
      </c>
      <c r="AX58" s="128" t="s">
        <v>185</v>
      </c>
      <c r="AY58" s="128" t="s">
        <v>185</v>
      </c>
      <c r="AZ58" s="128" t="s">
        <v>185</v>
      </c>
      <c r="BA58" s="128" t="s">
        <v>185</v>
      </c>
      <c r="BB58" s="128" t="s">
        <v>185</v>
      </c>
      <c r="BC58" s="128" t="s">
        <v>185</v>
      </c>
      <c r="BD58" s="128" t="s">
        <v>185</v>
      </c>
      <c r="BE58" s="128" t="s">
        <v>185</v>
      </c>
      <c r="BF58" s="128" t="s">
        <v>185</v>
      </c>
      <c r="BG58" s="128" t="s">
        <v>185</v>
      </c>
      <c r="BH58" s="128" t="s">
        <v>185</v>
      </c>
      <c r="BI58" s="128" t="s">
        <v>185</v>
      </c>
      <c r="BJ58" s="128" t="s">
        <v>185</v>
      </c>
      <c r="BK58" s="131" t="s">
        <v>185</v>
      </c>
      <c r="BL58" s="128" t="s">
        <v>185</v>
      </c>
      <c r="BM58" s="128" t="s">
        <v>185</v>
      </c>
      <c r="BN58" s="128" t="s">
        <v>185</v>
      </c>
      <c r="BO58" s="128" t="s">
        <v>185</v>
      </c>
      <c r="BP58" s="128" t="s">
        <v>185</v>
      </c>
      <c r="BQ58" s="128" t="s">
        <v>185</v>
      </c>
      <c r="BR58" s="128" t="s">
        <v>185</v>
      </c>
      <c r="BS58" s="128" t="s">
        <v>185</v>
      </c>
      <c r="BT58" s="128" t="s">
        <v>185</v>
      </c>
      <c r="BU58" s="128" t="s">
        <v>185</v>
      </c>
      <c r="BV58" s="128" t="s">
        <v>185</v>
      </c>
      <c r="BW58" s="128" t="s">
        <v>185</v>
      </c>
      <c r="BX58" s="128" t="s">
        <v>185</v>
      </c>
      <c r="BY58" s="128" t="s">
        <v>185</v>
      </c>
      <c r="BZ58" s="128" t="s">
        <v>185</v>
      </c>
      <c r="CA58" s="128" t="s">
        <v>185</v>
      </c>
      <c r="CB58" s="128" t="s">
        <v>185</v>
      </c>
      <c r="CC58" s="128" t="s">
        <v>185</v>
      </c>
      <c r="CD58" s="128" t="s">
        <v>185</v>
      </c>
      <c r="CE58" s="128" t="s">
        <v>185</v>
      </c>
      <c r="CF58" s="128" t="s">
        <v>185</v>
      </c>
      <c r="CG58" s="128" t="s">
        <v>185</v>
      </c>
      <c r="CH58" s="128" t="s">
        <v>185</v>
      </c>
      <c r="CI58" s="128" t="s">
        <v>185</v>
      </c>
      <c r="CJ58" s="128" t="s">
        <v>185</v>
      </c>
      <c r="CK58" s="128" t="s">
        <v>185</v>
      </c>
      <c r="CL58" s="128" t="s">
        <v>185</v>
      </c>
      <c r="CM58" s="294">
        <f>2984918.81/1000000</f>
        <v>2.9849188099999999</v>
      </c>
      <c r="CN58" s="128" t="s">
        <v>185</v>
      </c>
      <c r="CO58" s="128" t="s">
        <v>185</v>
      </c>
      <c r="CP58" s="294">
        <f>0.405+1.1</f>
        <v>1.5050000000000001</v>
      </c>
      <c r="CQ58" s="128" t="s">
        <v>185</v>
      </c>
      <c r="CR58" s="128" t="s">
        <v>185</v>
      </c>
      <c r="CS58" s="128" t="s">
        <v>185</v>
      </c>
      <c r="CT58" s="294">
        <f>2984918.81/1000000</f>
        <v>2.9849188099999999</v>
      </c>
      <c r="CU58" s="128" t="s">
        <v>185</v>
      </c>
      <c r="CV58" s="128" t="s">
        <v>185</v>
      </c>
      <c r="CW58" s="294">
        <f>0.405+1.1</f>
        <v>1.5050000000000001</v>
      </c>
      <c r="CX58" s="128" t="s">
        <v>185</v>
      </c>
      <c r="CY58" s="128" t="s">
        <v>185</v>
      </c>
      <c r="CZ58" s="128" t="s">
        <v>185</v>
      </c>
    </row>
    <row r="59" spans="1:104" ht="63">
      <c r="A59" s="67" t="s">
        <v>216</v>
      </c>
      <c r="B59" s="68" t="s">
        <v>217</v>
      </c>
      <c r="C59" s="128" t="s">
        <v>185</v>
      </c>
      <c r="D59" s="128" t="s">
        <v>185</v>
      </c>
      <c r="E59" s="128" t="s">
        <v>185</v>
      </c>
      <c r="F59" s="128" t="s">
        <v>185</v>
      </c>
      <c r="G59" s="128" t="s">
        <v>185</v>
      </c>
      <c r="H59" s="128" t="s">
        <v>185</v>
      </c>
      <c r="I59" s="128" t="s">
        <v>185</v>
      </c>
      <c r="J59" s="128" t="s">
        <v>185</v>
      </c>
      <c r="K59" s="128" t="s">
        <v>185</v>
      </c>
      <c r="L59" s="128" t="s">
        <v>185</v>
      </c>
      <c r="M59" s="128" t="s">
        <v>185</v>
      </c>
      <c r="N59" s="128" t="s">
        <v>185</v>
      </c>
      <c r="O59" s="128" t="s">
        <v>185</v>
      </c>
      <c r="P59" s="128" t="s">
        <v>185</v>
      </c>
      <c r="Q59" s="128" t="s">
        <v>185</v>
      </c>
      <c r="R59" s="128" t="s">
        <v>185</v>
      </c>
      <c r="S59" s="128" t="s">
        <v>185</v>
      </c>
      <c r="T59" s="128" t="s">
        <v>185</v>
      </c>
      <c r="U59" s="284" t="s">
        <v>185</v>
      </c>
      <c r="V59" s="128" t="s">
        <v>185</v>
      </c>
      <c r="W59" s="128" t="s">
        <v>185</v>
      </c>
      <c r="X59" s="284" t="s">
        <v>185</v>
      </c>
      <c r="Y59" s="128" t="s">
        <v>185</v>
      </c>
      <c r="Z59" s="128" t="s">
        <v>185</v>
      </c>
      <c r="AA59" s="128" t="s">
        <v>185</v>
      </c>
      <c r="AB59" s="128" t="s">
        <v>185</v>
      </c>
      <c r="AC59" s="128" t="s">
        <v>185</v>
      </c>
      <c r="AD59" s="128" t="s">
        <v>185</v>
      </c>
      <c r="AE59" s="128" t="s">
        <v>185</v>
      </c>
      <c r="AF59" s="128" t="s">
        <v>185</v>
      </c>
      <c r="AG59" s="128" t="s">
        <v>185</v>
      </c>
      <c r="AH59" s="128" t="s">
        <v>185</v>
      </c>
      <c r="AI59" s="128" t="s">
        <v>185</v>
      </c>
      <c r="AJ59" s="128" t="s">
        <v>185</v>
      </c>
      <c r="AK59" s="128" t="s">
        <v>185</v>
      </c>
      <c r="AL59" s="128" t="s">
        <v>185</v>
      </c>
      <c r="AM59" s="128" t="s">
        <v>185</v>
      </c>
      <c r="AN59" s="128" t="s">
        <v>185</v>
      </c>
      <c r="AO59" s="128" t="s">
        <v>185</v>
      </c>
      <c r="AP59" s="128" t="s">
        <v>185</v>
      </c>
      <c r="AQ59" s="128" t="s">
        <v>185</v>
      </c>
      <c r="AR59" s="128" t="s">
        <v>185</v>
      </c>
      <c r="AS59" s="128" t="s">
        <v>185</v>
      </c>
      <c r="AT59" s="128" t="s">
        <v>185</v>
      </c>
      <c r="AU59" s="128" t="s">
        <v>185</v>
      </c>
      <c r="AV59" s="128" t="s">
        <v>185</v>
      </c>
      <c r="AW59" s="128" t="s">
        <v>185</v>
      </c>
      <c r="AX59" s="128" t="s">
        <v>185</v>
      </c>
      <c r="AY59" s="128" t="s">
        <v>185</v>
      </c>
      <c r="AZ59" s="128" t="s">
        <v>185</v>
      </c>
      <c r="BA59" s="128" t="s">
        <v>185</v>
      </c>
      <c r="BB59" s="128" t="s">
        <v>185</v>
      </c>
      <c r="BC59" s="128" t="s">
        <v>185</v>
      </c>
      <c r="BD59" s="128" t="s">
        <v>185</v>
      </c>
      <c r="BE59" s="128" t="s">
        <v>185</v>
      </c>
      <c r="BF59" s="128" t="s">
        <v>185</v>
      </c>
      <c r="BG59" s="128" t="s">
        <v>185</v>
      </c>
      <c r="BH59" s="128" t="s">
        <v>185</v>
      </c>
      <c r="BI59" s="128" t="s">
        <v>185</v>
      </c>
      <c r="BJ59" s="128" t="s">
        <v>185</v>
      </c>
      <c r="BK59" s="294">
        <f>535447.44/1000000</f>
        <v>0.53544744</v>
      </c>
      <c r="BL59" s="128" t="s">
        <v>185</v>
      </c>
      <c r="BM59" s="128" t="s">
        <v>185</v>
      </c>
      <c r="BN59" s="294">
        <v>0.53300000000000003</v>
      </c>
      <c r="BO59" s="128" t="s">
        <v>185</v>
      </c>
      <c r="BP59" s="128" t="s">
        <v>185</v>
      </c>
      <c r="BQ59" s="128" t="s">
        <v>185</v>
      </c>
      <c r="BR59" s="293">
        <f>535447.44/1000000</f>
        <v>0.53544744</v>
      </c>
      <c r="BS59" s="128" t="s">
        <v>185</v>
      </c>
      <c r="BT59" s="128" t="s">
        <v>185</v>
      </c>
      <c r="BU59" s="294">
        <v>0.53300000000000003</v>
      </c>
      <c r="BV59" s="128" t="s">
        <v>185</v>
      </c>
      <c r="BW59" s="128" t="s">
        <v>185</v>
      </c>
      <c r="BX59" s="128" t="s">
        <v>185</v>
      </c>
      <c r="BY59" s="293">
        <f>2984918.81/1000000</f>
        <v>2.9849188099999999</v>
      </c>
      <c r="BZ59" s="128" t="s">
        <v>185</v>
      </c>
      <c r="CA59" s="128" t="s">
        <v>185</v>
      </c>
      <c r="CB59" s="294">
        <f>0.405+1.1</f>
        <v>1.5050000000000001</v>
      </c>
      <c r="CC59" s="128" t="s">
        <v>185</v>
      </c>
      <c r="CD59" s="128" t="s">
        <v>185</v>
      </c>
      <c r="CE59" s="128" t="s">
        <v>185</v>
      </c>
      <c r="CF59" s="293">
        <f>2984918.81/1000000</f>
        <v>2.9849188099999999</v>
      </c>
      <c r="CG59" s="128" t="s">
        <v>185</v>
      </c>
      <c r="CH59" s="128" t="s">
        <v>185</v>
      </c>
      <c r="CI59" s="294">
        <f>0.405+1.1</f>
        <v>1.5050000000000001</v>
      </c>
      <c r="CJ59" s="128" t="s">
        <v>185</v>
      </c>
      <c r="CK59" s="128" t="s">
        <v>185</v>
      </c>
      <c r="CL59" s="128" t="s">
        <v>185</v>
      </c>
      <c r="CM59" s="294">
        <f>535447.44/1000000</f>
        <v>0.53544744</v>
      </c>
      <c r="CN59" s="128" t="s">
        <v>185</v>
      </c>
      <c r="CO59" s="128" t="s">
        <v>185</v>
      </c>
      <c r="CP59" s="294">
        <v>0.53300000000000003</v>
      </c>
      <c r="CQ59" s="128" t="s">
        <v>185</v>
      </c>
      <c r="CR59" s="128" t="s">
        <v>185</v>
      </c>
      <c r="CS59" s="128" t="s">
        <v>185</v>
      </c>
      <c r="CT59" s="294">
        <f>535447.44/1000000</f>
        <v>0.53544744</v>
      </c>
      <c r="CU59" s="128" t="s">
        <v>185</v>
      </c>
      <c r="CV59" s="128" t="s">
        <v>185</v>
      </c>
      <c r="CW59" s="294">
        <v>0.53300000000000003</v>
      </c>
      <c r="CX59" s="128" t="s">
        <v>185</v>
      </c>
      <c r="CY59" s="128" t="s">
        <v>185</v>
      </c>
      <c r="CZ59" s="128" t="s">
        <v>185</v>
      </c>
    </row>
    <row r="60" spans="1:104" ht="63">
      <c r="A60" s="67" t="s">
        <v>218</v>
      </c>
      <c r="B60" s="68" t="s">
        <v>219</v>
      </c>
      <c r="C60" s="128" t="s">
        <v>185</v>
      </c>
      <c r="D60" s="128" t="s">
        <v>185</v>
      </c>
      <c r="E60" s="128" t="s">
        <v>185</v>
      </c>
      <c r="F60" s="128" t="s">
        <v>185</v>
      </c>
      <c r="G60" s="128" t="s">
        <v>185</v>
      </c>
      <c r="H60" s="128" t="s">
        <v>185</v>
      </c>
      <c r="I60" s="128" t="s">
        <v>185</v>
      </c>
      <c r="J60" s="128" t="s">
        <v>185</v>
      </c>
      <c r="K60" s="128" t="s">
        <v>185</v>
      </c>
      <c r="L60" s="128" t="s">
        <v>185</v>
      </c>
      <c r="M60" s="128" t="s">
        <v>185</v>
      </c>
      <c r="N60" s="128" t="s">
        <v>185</v>
      </c>
      <c r="O60" s="128" t="s">
        <v>185</v>
      </c>
      <c r="P60" s="128" t="s">
        <v>185</v>
      </c>
      <c r="Q60" s="128" t="s">
        <v>185</v>
      </c>
      <c r="R60" s="128" t="s">
        <v>185</v>
      </c>
      <c r="S60" s="128" t="s">
        <v>185</v>
      </c>
      <c r="T60" s="128" t="s">
        <v>185</v>
      </c>
      <c r="U60" s="284" t="s">
        <v>185</v>
      </c>
      <c r="V60" s="128" t="s">
        <v>185</v>
      </c>
      <c r="W60" s="128" t="s">
        <v>185</v>
      </c>
      <c r="X60" s="284" t="s">
        <v>185</v>
      </c>
      <c r="Y60" s="128" t="s">
        <v>185</v>
      </c>
      <c r="Z60" s="128" t="s">
        <v>185</v>
      </c>
      <c r="AA60" s="128" t="s">
        <v>185</v>
      </c>
      <c r="AB60" s="128" t="s">
        <v>185</v>
      </c>
      <c r="AC60" s="128" t="s">
        <v>185</v>
      </c>
      <c r="AD60" s="128" t="s">
        <v>185</v>
      </c>
      <c r="AE60" s="128" t="s">
        <v>185</v>
      </c>
      <c r="AF60" s="128" t="s">
        <v>185</v>
      </c>
      <c r="AG60" s="128" t="s">
        <v>185</v>
      </c>
      <c r="AH60" s="128" t="s">
        <v>185</v>
      </c>
      <c r="AI60" s="128" t="s">
        <v>185</v>
      </c>
      <c r="AJ60" s="128" t="s">
        <v>185</v>
      </c>
      <c r="AK60" s="128" t="s">
        <v>185</v>
      </c>
      <c r="AL60" s="128" t="s">
        <v>185</v>
      </c>
      <c r="AM60" s="128" t="s">
        <v>185</v>
      </c>
      <c r="AN60" s="128" t="s">
        <v>185</v>
      </c>
      <c r="AO60" s="128" t="s">
        <v>185</v>
      </c>
      <c r="AP60" s="128" t="s">
        <v>185</v>
      </c>
      <c r="AQ60" s="128" t="s">
        <v>185</v>
      </c>
      <c r="AR60" s="128" t="s">
        <v>185</v>
      </c>
      <c r="AS60" s="128" t="s">
        <v>185</v>
      </c>
      <c r="AT60" s="128" t="s">
        <v>185</v>
      </c>
      <c r="AU60" s="128" t="s">
        <v>185</v>
      </c>
      <c r="AV60" s="128" t="s">
        <v>185</v>
      </c>
      <c r="AW60" s="128" t="s">
        <v>185</v>
      </c>
      <c r="AX60" s="128" t="s">
        <v>185</v>
      </c>
      <c r="AY60" s="128" t="s">
        <v>185</v>
      </c>
      <c r="AZ60" s="128" t="s">
        <v>185</v>
      </c>
      <c r="BA60" s="128" t="s">
        <v>185</v>
      </c>
      <c r="BB60" s="128" t="s">
        <v>185</v>
      </c>
      <c r="BC60" s="128" t="s">
        <v>185</v>
      </c>
      <c r="BD60" s="128" t="s">
        <v>185</v>
      </c>
      <c r="BE60" s="128" t="s">
        <v>185</v>
      </c>
      <c r="BF60" s="128" t="s">
        <v>185</v>
      </c>
      <c r="BG60" s="128" t="s">
        <v>185</v>
      </c>
      <c r="BH60" s="128" t="s">
        <v>185</v>
      </c>
      <c r="BI60" s="128" t="s">
        <v>185</v>
      </c>
      <c r="BJ60" s="128" t="s">
        <v>185</v>
      </c>
      <c r="BK60" s="294">
        <f>1197098.51/1000000</f>
        <v>1.19709851</v>
      </c>
      <c r="BL60" s="128" t="s">
        <v>185</v>
      </c>
      <c r="BM60" s="128" t="s">
        <v>185</v>
      </c>
      <c r="BN60" s="294">
        <v>1.3520000000000001</v>
      </c>
      <c r="BO60" s="128" t="s">
        <v>185</v>
      </c>
      <c r="BP60" s="128" t="s">
        <v>185</v>
      </c>
      <c r="BQ60" s="128" t="s">
        <v>185</v>
      </c>
      <c r="BR60" s="293">
        <f>1197098.51/1000000</f>
        <v>1.19709851</v>
      </c>
      <c r="BS60" s="128" t="s">
        <v>185</v>
      </c>
      <c r="BT60" s="128" t="s">
        <v>185</v>
      </c>
      <c r="BU60" s="294">
        <v>1.3520000000000001</v>
      </c>
      <c r="BV60" s="128" t="s">
        <v>185</v>
      </c>
      <c r="BW60" s="128" t="s">
        <v>185</v>
      </c>
      <c r="BX60" s="128" t="s">
        <v>185</v>
      </c>
      <c r="BY60" s="128" t="s">
        <v>185</v>
      </c>
      <c r="BZ60" s="128" t="s">
        <v>185</v>
      </c>
      <c r="CA60" s="128" t="s">
        <v>185</v>
      </c>
      <c r="CB60" s="128" t="s">
        <v>185</v>
      </c>
      <c r="CC60" s="128" t="s">
        <v>185</v>
      </c>
      <c r="CD60" s="128" t="s">
        <v>185</v>
      </c>
      <c r="CE60" s="128" t="s">
        <v>185</v>
      </c>
      <c r="CF60" s="128" t="s">
        <v>185</v>
      </c>
      <c r="CG60" s="128" t="s">
        <v>185</v>
      </c>
      <c r="CH60" s="128" t="s">
        <v>185</v>
      </c>
      <c r="CI60" s="128" t="s">
        <v>185</v>
      </c>
      <c r="CJ60" s="128" t="s">
        <v>185</v>
      </c>
      <c r="CK60" s="128" t="s">
        <v>185</v>
      </c>
      <c r="CL60" s="128" t="s">
        <v>185</v>
      </c>
      <c r="CM60" s="294">
        <f>1197098.51/1000000</f>
        <v>1.19709851</v>
      </c>
      <c r="CN60" s="128" t="s">
        <v>185</v>
      </c>
      <c r="CO60" s="128" t="s">
        <v>185</v>
      </c>
      <c r="CP60" s="294">
        <v>1.3520000000000001</v>
      </c>
      <c r="CQ60" s="128" t="s">
        <v>185</v>
      </c>
      <c r="CR60" s="128" t="s">
        <v>185</v>
      </c>
      <c r="CS60" s="128" t="s">
        <v>185</v>
      </c>
      <c r="CT60" s="294">
        <f>1197098.51/1000000</f>
        <v>1.19709851</v>
      </c>
      <c r="CU60" s="128" t="s">
        <v>185</v>
      </c>
      <c r="CV60" s="128" t="s">
        <v>185</v>
      </c>
      <c r="CW60" s="294">
        <v>1.3520000000000001</v>
      </c>
      <c r="CX60" s="128" t="s">
        <v>185</v>
      </c>
      <c r="CY60" s="128" t="s">
        <v>185</v>
      </c>
      <c r="CZ60" s="128" t="s">
        <v>185</v>
      </c>
    </row>
    <row r="61" spans="1:104" ht="63">
      <c r="A61" s="67" t="s">
        <v>394</v>
      </c>
      <c r="B61" s="68" t="s">
        <v>395</v>
      </c>
      <c r="C61" s="128" t="s">
        <v>185</v>
      </c>
      <c r="D61" s="128" t="s">
        <v>185</v>
      </c>
      <c r="E61" s="128" t="s">
        <v>185</v>
      </c>
      <c r="F61" s="128" t="s">
        <v>185</v>
      </c>
      <c r="G61" s="128" t="s">
        <v>185</v>
      </c>
      <c r="H61" s="128" t="s">
        <v>185</v>
      </c>
      <c r="I61" s="128" t="s">
        <v>185</v>
      </c>
      <c r="J61" s="128" t="s">
        <v>185</v>
      </c>
      <c r="K61" s="128" t="s">
        <v>185</v>
      </c>
      <c r="L61" s="128" t="s">
        <v>185</v>
      </c>
      <c r="M61" s="128" t="s">
        <v>185</v>
      </c>
      <c r="N61" s="128" t="s">
        <v>185</v>
      </c>
      <c r="O61" s="128" t="s">
        <v>185</v>
      </c>
      <c r="P61" s="128" t="s">
        <v>185</v>
      </c>
      <c r="Q61" s="128" t="s">
        <v>185</v>
      </c>
      <c r="R61" s="128" t="s">
        <v>185</v>
      </c>
      <c r="S61" s="128" t="s">
        <v>185</v>
      </c>
      <c r="T61" s="128" t="s">
        <v>185</v>
      </c>
      <c r="U61" s="284" t="s">
        <v>185</v>
      </c>
      <c r="V61" s="128" t="s">
        <v>185</v>
      </c>
      <c r="W61" s="128" t="s">
        <v>185</v>
      </c>
      <c r="X61" s="284" t="s">
        <v>185</v>
      </c>
      <c r="Y61" s="128" t="s">
        <v>185</v>
      </c>
      <c r="Z61" s="128" t="s">
        <v>185</v>
      </c>
      <c r="AA61" s="128" t="s">
        <v>185</v>
      </c>
      <c r="AB61" s="128" t="s">
        <v>185</v>
      </c>
      <c r="AC61" s="128" t="s">
        <v>185</v>
      </c>
      <c r="AD61" s="128" t="s">
        <v>185</v>
      </c>
      <c r="AE61" s="128" t="s">
        <v>185</v>
      </c>
      <c r="AF61" s="128" t="s">
        <v>185</v>
      </c>
      <c r="AG61" s="128" t="s">
        <v>185</v>
      </c>
      <c r="AH61" s="128" t="s">
        <v>185</v>
      </c>
      <c r="AI61" s="128" t="s">
        <v>185</v>
      </c>
      <c r="AJ61" s="128" t="s">
        <v>185</v>
      </c>
      <c r="AK61" s="128" t="s">
        <v>185</v>
      </c>
      <c r="AL61" s="128" t="s">
        <v>185</v>
      </c>
      <c r="AM61" s="128" t="s">
        <v>185</v>
      </c>
      <c r="AN61" s="128" t="s">
        <v>185</v>
      </c>
      <c r="AO61" s="128" t="s">
        <v>185</v>
      </c>
      <c r="AP61" s="128" t="s">
        <v>185</v>
      </c>
      <c r="AQ61" s="128" t="s">
        <v>185</v>
      </c>
      <c r="AR61" s="128" t="s">
        <v>185</v>
      </c>
      <c r="AS61" s="128" t="s">
        <v>185</v>
      </c>
      <c r="AT61" s="128" t="s">
        <v>185</v>
      </c>
      <c r="AU61" s="128" t="s">
        <v>185</v>
      </c>
      <c r="AV61" s="128" t="s">
        <v>185</v>
      </c>
      <c r="AW61" s="128" t="s">
        <v>185</v>
      </c>
      <c r="AX61" s="128" t="s">
        <v>185</v>
      </c>
      <c r="AY61" s="128" t="s">
        <v>185</v>
      </c>
      <c r="AZ61" s="128" t="s">
        <v>185</v>
      </c>
      <c r="BA61" s="128" t="s">
        <v>185</v>
      </c>
      <c r="BB61" s="128" t="s">
        <v>185</v>
      </c>
      <c r="BC61" s="128" t="s">
        <v>185</v>
      </c>
      <c r="BD61" s="128" t="s">
        <v>185</v>
      </c>
      <c r="BE61" s="128" t="s">
        <v>185</v>
      </c>
      <c r="BF61" s="128" t="s">
        <v>185</v>
      </c>
      <c r="BG61" s="128" t="s">
        <v>185</v>
      </c>
      <c r="BH61" s="128" t="s">
        <v>185</v>
      </c>
      <c r="BI61" s="128" t="s">
        <v>185</v>
      </c>
      <c r="BJ61" s="128" t="s">
        <v>185</v>
      </c>
      <c r="BK61" s="131" t="s">
        <v>185</v>
      </c>
      <c r="BL61" s="128" t="s">
        <v>185</v>
      </c>
      <c r="BM61" s="128" t="s">
        <v>185</v>
      </c>
      <c r="BN61" s="128" t="s">
        <v>185</v>
      </c>
      <c r="BO61" s="128" t="s">
        <v>185</v>
      </c>
      <c r="BP61" s="128" t="s">
        <v>185</v>
      </c>
      <c r="BQ61" s="128" t="s">
        <v>185</v>
      </c>
      <c r="BR61" s="128" t="s">
        <v>185</v>
      </c>
      <c r="BS61" s="128" t="s">
        <v>185</v>
      </c>
      <c r="BT61" s="128" t="s">
        <v>185</v>
      </c>
      <c r="BU61" s="128" t="s">
        <v>185</v>
      </c>
      <c r="BV61" s="128" t="s">
        <v>185</v>
      </c>
      <c r="BW61" s="128" t="s">
        <v>185</v>
      </c>
      <c r="BX61" s="128" t="s">
        <v>185</v>
      </c>
      <c r="BY61" s="293">
        <f>809533.53/1000000</f>
        <v>0.80953353000000006</v>
      </c>
      <c r="BZ61" s="128" t="s">
        <v>185</v>
      </c>
      <c r="CA61" s="128" t="s">
        <v>185</v>
      </c>
      <c r="CB61" s="294">
        <v>0.86499999999999999</v>
      </c>
      <c r="CC61" s="128" t="s">
        <v>185</v>
      </c>
      <c r="CD61" s="128" t="s">
        <v>185</v>
      </c>
      <c r="CE61" s="128" t="s">
        <v>185</v>
      </c>
      <c r="CF61" s="293">
        <f>809533.53/1000000</f>
        <v>0.80953353000000006</v>
      </c>
      <c r="CG61" s="128" t="s">
        <v>185</v>
      </c>
      <c r="CH61" s="128" t="s">
        <v>185</v>
      </c>
      <c r="CI61" s="294">
        <v>0.86499999999999999</v>
      </c>
      <c r="CJ61" s="128" t="s">
        <v>185</v>
      </c>
      <c r="CK61" s="128" t="s">
        <v>185</v>
      </c>
      <c r="CL61" s="128" t="s">
        <v>185</v>
      </c>
      <c r="CM61" s="294">
        <f>809533.53/1000000</f>
        <v>0.80953353000000006</v>
      </c>
      <c r="CN61" s="128" t="s">
        <v>185</v>
      </c>
      <c r="CO61" s="128" t="s">
        <v>185</v>
      </c>
      <c r="CP61" s="294">
        <v>0.86499999999999999</v>
      </c>
      <c r="CQ61" s="128" t="s">
        <v>185</v>
      </c>
      <c r="CR61" s="128" t="s">
        <v>185</v>
      </c>
      <c r="CS61" s="128" t="s">
        <v>185</v>
      </c>
      <c r="CT61" s="294">
        <f>809533.53/1000000</f>
        <v>0.80953353000000006</v>
      </c>
      <c r="CU61" s="128" t="s">
        <v>185</v>
      </c>
      <c r="CV61" s="128" t="s">
        <v>185</v>
      </c>
      <c r="CW61" s="294">
        <v>0.86499999999999999</v>
      </c>
      <c r="CX61" s="128" t="s">
        <v>185</v>
      </c>
      <c r="CY61" s="128" t="s">
        <v>185</v>
      </c>
      <c r="CZ61" s="128" t="s">
        <v>185</v>
      </c>
    </row>
    <row r="62" spans="1:104" ht="63">
      <c r="A62" s="67" t="s">
        <v>396</v>
      </c>
      <c r="B62" s="68" t="s">
        <v>397</v>
      </c>
      <c r="C62" s="128" t="s">
        <v>185</v>
      </c>
      <c r="D62" s="128" t="s">
        <v>185</v>
      </c>
      <c r="E62" s="128" t="s">
        <v>185</v>
      </c>
      <c r="F62" s="128" t="s">
        <v>185</v>
      </c>
      <c r="G62" s="128" t="s">
        <v>185</v>
      </c>
      <c r="H62" s="128" t="s">
        <v>185</v>
      </c>
      <c r="I62" s="128" t="s">
        <v>185</v>
      </c>
      <c r="J62" s="128" t="s">
        <v>185</v>
      </c>
      <c r="K62" s="128" t="s">
        <v>185</v>
      </c>
      <c r="L62" s="128" t="s">
        <v>185</v>
      </c>
      <c r="M62" s="128" t="s">
        <v>185</v>
      </c>
      <c r="N62" s="128" t="s">
        <v>185</v>
      </c>
      <c r="O62" s="128" t="s">
        <v>185</v>
      </c>
      <c r="P62" s="128" t="s">
        <v>185</v>
      </c>
      <c r="Q62" s="128" t="s">
        <v>185</v>
      </c>
      <c r="R62" s="128" t="s">
        <v>185</v>
      </c>
      <c r="S62" s="128" t="s">
        <v>185</v>
      </c>
      <c r="T62" s="128" t="s">
        <v>185</v>
      </c>
      <c r="U62" s="284" t="s">
        <v>185</v>
      </c>
      <c r="V62" s="128" t="s">
        <v>185</v>
      </c>
      <c r="W62" s="128" t="s">
        <v>185</v>
      </c>
      <c r="X62" s="284" t="s">
        <v>185</v>
      </c>
      <c r="Y62" s="128" t="s">
        <v>185</v>
      </c>
      <c r="Z62" s="128" t="s">
        <v>185</v>
      </c>
      <c r="AA62" s="128" t="s">
        <v>185</v>
      </c>
      <c r="AB62" s="128" t="s">
        <v>185</v>
      </c>
      <c r="AC62" s="128" t="s">
        <v>185</v>
      </c>
      <c r="AD62" s="128" t="s">
        <v>185</v>
      </c>
      <c r="AE62" s="128" t="s">
        <v>185</v>
      </c>
      <c r="AF62" s="128" t="s">
        <v>185</v>
      </c>
      <c r="AG62" s="128" t="s">
        <v>185</v>
      </c>
      <c r="AH62" s="128" t="s">
        <v>185</v>
      </c>
      <c r="AI62" s="128" t="s">
        <v>185</v>
      </c>
      <c r="AJ62" s="128" t="s">
        <v>185</v>
      </c>
      <c r="AK62" s="128" t="s">
        <v>185</v>
      </c>
      <c r="AL62" s="128" t="s">
        <v>185</v>
      </c>
      <c r="AM62" s="128" t="s">
        <v>185</v>
      </c>
      <c r="AN62" s="128" t="s">
        <v>185</v>
      </c>
      <c r="AO62" s="128" t="s">
        <v>185</v>
      </c>
      <c r="AP62" s="128" t="s">
        <v>185</v>
      </c>
      <c r="AQ62" s="128" t="s">
        <v>185</v>
      </c>
      <c r="AR62" s="128" t="s">
        <v>185</v>
      </c>
      <c r="AS62" s="128" t="s">
        <v>185</v>
      </c>
      <c r="AT62" s="128" t="s">
        <v>185</v>
      </c>
      <c r="AU62" s="128" t="s">
        <v>185</v>
      </c>
      <c r="AV62" s="128" t="s">
        <v>185</v>
      </c>
      <c r="AW62" s="128" t="s">
        <v>185</v>
      </c>
      <c r="AX62" s="128" t="s">
        <v>185</v>
      </c>
      <c r="AY62" s="128" t="s">
        <v>185</v>
      </c>
      <c r="AZ62" s="128" t="s">
        <v>185</v>
      </c>
      <c r="BA62" s="128" t="s">
        <v>185</v>
      </c>
      <c r="BB62" s="128" t="s">
        <v>185</v>
      </c>
      <c r="BC62" s="128" t="s">
        <v>185</v>
      </c>
      <c r="BD62" s="128" t="s">
        <v>185</v>
      </c>
      <c r="BE62" s="128" t="s">
        <v>185</v>
      </c>
      <c r="BF62" s="128" t="s">
        <v>185</v>
      </c>
      <c r="BG62" s="128" t="s">
        <v>185</v>
      </c>
      <c r="BH62" s="128" t="s">
        <v>185</v>
      </c>
      <c r="BI62" s="128" t="s">
        <v>185</v>
      </c>
      <c r="BJ62" s="128" t="s">
        <v>185</v>
      </c>
      <c r="BK62" s="131" t="s">
        <v>185</v>
      </c>
      <c r="BL62" s="128" t="s">
        <v>185</v>
      </c>
      <c r="BM62" s="128" t="s">
        <v>185</v>
      </c>
      <c r="BN62" s="128" t="s">
        <v>185</v>
      </c>
      <c r="BO62" s="128" t="s">
        <v>185</v>
      </c>
      <c r="BP62" s="128" t="s">
        <v>185</v>
      </c>
      <c r="BQ62" s="128" t="s">
        <v>185</v>
      </c>
      <c r="BR62" s="128" t="s">
        <v>185</v>
      </c>
      <c r="BS62" s="128" t="s">
        <v>185</v>
      </c>
      <c r="BT62" s="128" t="s">
        <v>185</v>
      </c>
      <c r="BU62" s="128" t="s">
        <v>185</v>
      </c>
      <c r="BV62" s="128" t="s">
        <v>185</v>
      </c>
      <c r="BW62" s="128" t="s">
        <v>185</v>
      </c>
      <c r="BX62" s="128" t="s">
        <v>185</v>
      </c>
      <c r="BY62" s="293">
        <f>1367366.78/1000000</f>
        <v>1.36736678</v>
      </c>
      <c r="BZ62" s="128" t="s">
        <v>185</v>
      </c>
      <c r="CA62" s="128" t="s">
        <v>185</v>
      </c>
      <c r="CB62" s="294">
        <v>1.7130000000000001</v>
      </c>
      <c r="CC62" s="128" t="s">
        <v>185</v>
      </c>
      <c r="CD62" s="128" t="s">
        <v>185</v>
      </c>
      <c r="CE62" s="128" t="s">
        <v>185</v>
      </c>
      <c r="CF62" s="293">
        <f>1367366.78/1000000</f>
        <v>1.36736678</v>
      </c>
      <c r="CG62" s="128" t="s">
        <v>185</v>
      </c>
      <c r="CH62" s="128" t="s">
        <v>185</v>
      </c>
      <c r="CI62" s="294">
        <v>1.7130000000000001</v>
      </c>
      <c r="CJ62" s="128" t="s">
        <v>185</v>
      </c>
      <c r="CK62" s="128" t="s">
        <v>185</v>
      </c>
      <c r="CL62" s="128" t="s">
        <v>185</v>
      </c>
      <c r="CM62" s="294">
        <f>1367366.78/1000000</f>
        <v>1.36736678</v>
      </c>
      <c r="CN62" s="128" t="s">
        <v>185</v>
      </c>
      <c r="CO62" s="128" t="s">
        <v>185</v>
      </c>
      <c r="CP62" s="294">
        <v>1.7130000000000001</v>
      </c>
      <c r="CQ62" s="128" t="s">
        <v>185</v>
      </c>
      <c r="CR62" s="128" t="s">
        <v>185</v>
      </c>
      <c r="CS62" s="128" t="s">
        <v>185</v>
      </c>
      <c r="CT62" s="294">
        <f>1367366.78/1000000</f>
        <v>1.36736678</v>
      </c>
      <c r="CU62" s="128" t="s">
        <v>185</v>
      </c>
      <c r="CV62" s="128" t="s">
        <v>185</v>
      </c>
      <c r="CW62" s="294">
        <v>1.7130000000000001</v>
      </c>
      <c r="CX62" s="128" t="s">
        <v>185</v>
      </c>
      <c r="CY62" s="128" t="s">
        <v>185</v>
      </c>
      <c r="CZ62" s="128" t="s">
        <v>185</v>
      </c>
    </row>
    <row r="63" spans="1:104" ht="31.5">
      <c r="A63" s="67" t="s">
        <v>398</v>
      </c>
      <c r="B63" s="72" t="s">
        <v>399</v>
      </c>
      <c r="C63" s="128" t="s">
        <v>185</v>
      </c>
      <c r="D63" s="128" t="s">
        <v>185</v>
      </c>
      <c r="E63" s="128" t="s">
        <v>185</v>
      </c>
      <c r="F63" s="128" t="s">
        <v>185</v>
      </c>
      <c r="G63" s="128" t="s">
        <v>185</v>
      </c>
      <c r="H63" s="128" t="s">
        <v>185</v>
      </c>
      <c r="I63" s="128" t="s">
        <v>185</v>
      </c>
      <c r="J63" s="128" t="s">
        <v>185</v>
      </c>
      <c r="K63" s="128" t="s">
        <v>185</v>
      </c>
      <c r="L63" s="128" t="s">
        <v>185</v>
      </c>
      <c r="M63" s="128" t="s">
        <v>185</v>
      </c>
      <c r="N63" s="128" t="s">
        <v>185</v>
      </c>
      <c r="O63" s="128" t="s">
        <v>185</v>
      </c>
      <c r="P63" s="128" t="s">
        <v>185</v>
      </c>
      <c r="Q63" s="128" t="s">
        <v>185</v>
      </c>
      <c r="R63" s="128" t="s">
        <v>185</v>
      </c>
      <c r="S63" s="128" t="s">
        <v>185</v>
      </c>
      <c r="T63" s="128" t="s">
        <v>185</v>
      </c>
      <c r="U63" s="283">
        <f>689568.49/1000000</f>
        <v>0.68956848999999998</v>
      </c>
      <c r="V63" s="286">
        <v>0.4</v>
      </c>
      <c r="W63" s="128" t="s">
        <v>185</v>
      </c>
      <c r="X63" s="128" t="s">
        <v>185</v>
      </c>
      <c r="Y63" s="128" t="s">
        <v>185</v>
      </c>
      <c r="Z63" s="128" t="s">
        <v>185</v>
      </c>
      <c r="AA63" s="128" t="s">
        <v>185</v>
      </c>
      <c r="AB63" s="128" t="s">
        <v>185</v>
      </c>
      <c r="AC63" s="128" t="s">
        <v>185</v>
      </c>
      <c r="AD63" s="128" t="s">
        <v>185</v>
      </c>
      <c r="AE63" s="128" t="s">
        <v>185</v>
      </c>
      <c r="AF63" s="128" t="s">
        <v>185</v>
      </c>
      <c r="AG63" s="128" t="s">
        <v>185</v>
      </c>
      <c r="AH63" s="128" t="s">
        <v>185</v>
      </c>
      <c r="AI63" s="128" t="s">
        <v>185</v>
      </c>
      <c r="AJ63" s="128" t="s">
        <v>185</v>
      </c>
      <c r="AK63" s="128" t="s">
        <v>185</v>
      </c>
      <c r="AL63" s="128" t="s">
        <v>185</v>
      </c>
      <c r="AM63" s="128" t="s">
        <v>185</v>
      </c>
      <c r="AN63" s="128" t="s">
        <v>185</v>
      </c>
      <c r="AO63" s="128" t="s">
        <v>185</v>
      </c>
      <c r="AP63" s="128" t="s">
        <v>185</v>
      </c>
      <c r="AQ63" s="128" t="s">
        <v>185</v>
      </c>
      <c r="AR63" s="128" t="s">
        <v>185</v>
      </c>
      <c r="AS63" s="128" t="s">
        <v>185</v>
      </c>
      <c r="AT63" s="128" t="s">
        <v>185</v>
      </c>
      <c r="AU63" s="128" t="s">
        <v>185</v>
      </c>
      <c r="AV63" s="128" t="s">
        <v>185</v>
      </c>
      <c r="AW63" s="128" t="s">
        <v>185</v>
      </c>
      <c r="AX63" s="128" t="s">
        <v>185</v>
      </c>
      <c r="AY63" s="128" t="s">
        <v>185</v>
      </c>
      <c r="AZ63" s="128" t="s">
        <v>185</v>
      </c>
      <c r="BA63" s="128" t="s">
        <v>185</v>
      </c>
      <c r="BB63" s="128" t="s">
        <v>185</v>
      </c>
      <c r="BC63" s="128" t="s">
        <v>185</v>
      </c>
      <c r="BD63" s="128" t="s">
        <v>185</v>
      </c>
      <c r="BE63" s="128" t="s">
        <v>185</v>
      </c>
      <c r="BF63" s="128" t="s">
        <v>185</v>
      </c>
      <c r="BG63" s="128" t="s">
        <v>185</v>
      </c>
      <c r="BH63" s="128" t="s">
        <v>185</v>
      </c>
      <c r="BI63" s="128" t="s">
        <v>185</v>
      </c>
      <c r="BJ63" s="128" t="s">
        <v>185</v>
      </c>
      <c r="BK63" s="131" t="s">
        <v>185</v>
      </c>
      <c r="BL63" s="128" t="s">
        <v>185</v>
      </c>
      <c r="BM63" s="128" t="s">
        <v>185</v>
      </c>
      <c r="BN63" s="128" t="s">
        <v>185</v>
      </c>
      <c r="BO63" s="128" t="s">
        <v>185</v>
      </c>
      <c r="BP63" s="128" t="s">
        <v>185</v>
      </c>
      <c r="BQ63" s="128" t="s">
        <v>185</v>
      </c>
      <c r="BR63" s="128" t="s">
        <v>185</v>
      </c>
      <c r="BS63" s="128" t="s">
        <v>185</v>
      </c>
      <c r="BT63" s="128" t="s">
        <v>185</v>
      </c>
      <c r="BU63" s="128" t="s">
        <v>185</v>
      </c>
      <c r="BV63" s="128" t="s">
        <v>185</v>
      </c>
      <c r="BW63" s="128" t="s">
        <v>185</v>
      </c>
      <c r="BX63" s="128" t="s">
        <v>185</v>
      </c>
      <c r="BY63" s="128" t="s">
        <v>185</v>
      </c>
      <c r="BZ63" s="128" t="s">
        <v>185</v>
      </c>
      <c r="CA63" s="128" t="s">
        <v>185</v>
      </c>
      <c r="CB63" s="128" t="s">
        <v>185</v>
      </c>
      <c r="CC63" s="128" t="s">
        <v>185</v>
      </c>
      <c r="CD63" s="128" t="s">
        <v>185</v>
      </c>
      <c r="CE63" s="128" t="s">
        <v>185</v>
      </c>
      <c r="CF63" s="128" t="s">
        <v>185</v>
      </c>
      <c r="CG63" s="128" t="s">
        <v>185</v>
      </c>
      <c r="CH63" s="128" t="s">
        <v>185</v>
      </c>
      <c r="CI63" s="128" t="s">
        <v>185</v>
      </c>
      <c r="CJ63" s="128" t="s">
        <v>185</v>
      </c>
      <c r="CK63" s="128" t="s">
        <v>185</v>
      </c>
      <c r="CL63" s="128" t="s">
        <v>185</v>
      </c>
      <c r="CM63" s="286">
        <f>689568.49/1000000</f>
        <v>0.68956848999999998</v>
      </c>
      <c r="CN63" s="286">
        <v>0.4</v>
      </c>
      <c r="CO63" s="128" t="s">
        <v>185</v>
      </c>
      <c r="CP63" s="128" t="s">
        <v>185</v>
      </c>
      <c r="CQ63" s="128" t="s">
        <v>185</v>
      </c>
      <c r="CR63" s="128" t="s">
        <v>185</v>
      </c>
      <c r="CS63" s="128" t="s">
        <v>185</v>
      </c>
      <c r="CT63" s="286">
        <f>689568.49/1000000</f>
        <v>0.68956848999999998</v>
      </c>
      <c r="CU63" s="286">
        <v>0.4</v>
      </c>
      <c r="CV63" s="128" t="s">
        <v>185</v>
      </c>
      <c r="CW63" s="128" t="s">
        <v>185</v>
      </c>
      <c r="CX63" s="128" t="s">
        <v>185</v>
      </c>
      <c r="CY63" s="128" t="s">
        <v>185</v>
      </c>
      <c r="CZ63" s="128" t="s">
        <v>185</v>
      </c>
    </row>
    <row r="64" spans="1:104" ht="31.5">
      <c r="A64" s="67" t="s">
        <v>401</v>
      </c>
      <c r="B64" s="72" t="s">
        <v>402</v>
      </c>
      <c r="C64" s="128" t="s">
        <v>185</v>
      </c>
      <c r="D64" s="128" t="s">
        <v>185</v>
      </c>
      <c r="E64" s="128" t="s">
        <v>185</v>
      </c>
      <c r="F64" s="128" t="s">
        <v>185</v>
      </c>
      <c r="G64" s="128" t="s">
        <v>185</v>
      </c>
      <c r="H64" s="128" t="s">
        <v>185</v>
      </c>
      <c r="I64" s="128" t="s">
        <v>185</v>
      </c>
      <c r="J64" s="128" t="s">
        <v>185</v>
      </c>
      <c r="K64" s="128" t="s">
        <v>185</v>
      </c>
      <c r="L64" s="128" t="s">
        <v>185</v>
      </c>
      <c r="M64" s="128" t="s">
        <v>185</v>
      </c>
      <c r="N64" s="128" t="s">
        <v>185</v>
      </c>
      <c r="O64" s="128" t="s">
        <v>185</v>
      </c>
      <c r="P64" s="128" t="s">
        <v>185</v>
      </c>
      <c r="Q64" s="128" t="s">
        <v>185</v>
      </c>
      <c r="R64" s="128" t="s">
        <v>185</v>
      </c>
      <c r="S64" s="128" t="s">
        <v>185</v>
      </c>
      <c r="T64" s="128" t="s">
        <v>185</v>
      </c>
      <c r="U64" s="284" t="s">
        <v>185</v>
      </c>
      <c r="V64" s="284" t="s">
        <v>185</v>
      </c>
      <c r="W64" s="128" t="s">
        <v>185</v>
      </c>
      <c r="X64" s="128" t="s">
        <v>185</v>
      </c>
      <c r="Y64" s="128" t="s">
        <v>185</v>
      </c>
      <c r="Z64" s="128" t="s">
        <v>185</v>
      </c>
      <c r="AA64" s="128" t="s">
        <v>185</v>
      </c>
      <c r="AB64" s="128" t="s">
        <v>185</v>
      </c>
      <c r="AC64" s="128" t="s">
        <v>185</v>
      </c>
      <c r="AD64" s="128" t="s">
        <v>185</v>
      </c>
      <c r="AE64" s="128" t="s">
        <v>185</v>
      </c>
      <c r="AF64" s="128" t="s">
        <v>185</v>
      </c>
      <c r="AG64" s="128" t="s">
        <v>185</v>
      </c>
      <c r="AH64" s="128" t="s">
        <v>185</v>
      </c>
      <c r="AI64" s="128" t="s">
        <v>185</v>
      </c>
      <c r="AJ64" s="128" t="s">
        <v>185</v>
      </c>
      <c r="AK64" s="128" t="s">
        <v>185</v>
      </c>
      <c r="AL64" s="128" t="s">
        <v>185</v>
      </c>
      <c r="AM64" s="128" t="s">
        <v>185</v>
      </c>
      <c r="AN64" s="128" t="s">
        <v>185</v>
      </c>
      <c r="AO64" s="128" t="s">
        <v>185</v>
      </c>
      <c r="AP64" s="128" t="s">
        <v>185</v>
      </c>
      <c r="AQ64" s="128" t="s">
        <v>185</v>
      </c>
      <c r="AR64" s="128" t="s">
        <v>185</v>
      </c>
      <c r="AS64" s="128" t="s">
        <v>185</v>
      </c>
      <c r="AT64" s="128" t="s">
        <v>185</v>
      </c>
      <c r="AU64" s="128" t="s">
        <v>185</v>
      </c>
      <c r="AV64" s="128" t="s">
        <v>185</v>
      </c>
      <c r="AW64" s="128" t="s">
        <v>185</v>
      </c>
      <c r="AX64" s="128" t="s">
        <v>185</v>
      </c>
      <c r="AY64" s="128" t="s">
        <v>185</v>
      </c>
      <c r="AZ64" s="128" t="s">
        <v>185</v>
      </c>
      <c r="BA64" s="128" t="s">
        <v>185</v>
      </c>
      <c r="BB64" s="128" t="s">
        <v>185</v>
      </c>
      <c r="BC64" s="128" t="s">
        <v>185</v>
      </c>
      <c r="BD64" s="128" t="s">
        <v>185</v>
      </c>
      <c r="BE64" s="128" t="s">
        <v>185</v>
      </c>
      <c r="BF64" s="128" t="s">
        <v>185</v>
      </c>
      <c r="BG64" s="128" t="s">
        <v>185</v>
      </c>
      <c r="BH64" s="128" t="s">
        <v>185</v>
      </c>
      <c r="BI64" s="128" t="s">
        <v>185</v>
      </c>
      <c r="BJ64" s="128" t="s">
        <v>185</v>
      </c>
      <c r="BK64" s="131" t="s">
        <v>185</v>
      </c>
      <c r="BL64" s="128" t="s">
        <v>185</v>
      </c>
      <c r="BM64" s="128" t="s">
        <v>185</v>
      </c>
      <c r="BN64" s="128" t="s">
        <v>185</v>
      </c>
      <c r="BO64" s="128" t="s">
        <v>185</v>
      </c>
      <c r="BP64" s="128" t="s">
        <v>185</v>
      </c>
      <c r="BQ64" s="128" t="s">
        <v>185</v>
      </c>
      <c r="BR64" s="128" t="s">
        <v>185</v>
      </c>
      <c r="BS64" s="128" t="s">
        <v>185</v>
      </c>
      <c r="BT64" s="128" t="s">
        <v>185</v>
      </c>
      <c r="BU64" s="128" t="s">
        <v>185</v>
      </c>
      <c r="BV64" s="128" t="s">
        <v>185</v>
      </c>
      <c r="BW64" s="128" t="s">
        <v>185</v>
      </c>
      <c r="BX64" s="128" t="s">
        <v>185</v>
      </c>
      <c r="BY64" s="283">
        <f>689568.49/1000000</f>
        <v>0.68956848999999998</v>
      </c>
      <c r="BZ64" s="286">
        <v>0.4</v>
      </c>
      <c r="CA64" s="128" t="s">
        <v>185</v>
      </c>
      <c r="CB64" s="128" t="s">
        <v>185</v>
      </c>
      <c r="CC64" s="128" t="s">
        <v>185</v>
      </c>
      <c r="CD64" s="128" t="s">
        <v>185</v>
      </c>
      <c r="CE64" s="128" t="s">
        <v>185</v>
      </c>
      <c r="CF64" s="283">
        <f>689568.49/1000000</f>
        <v>0.68956848999999998</v>
      </c>
      <c r="CG64" s="286">
        <v>0.4</v>
      </c>
      <c r="CH64" s="128" t="s">
        <v>185</v>
      </c>
      <c r="CI64" s="128" t="s">
        <v>185</v>
      </c>
      <c r="CJ64" s="128" t="s">
        <v>185</v>
      </c>
      <c r="CK64" s="128" t="s">
        <v>185</v>
      </c>
      <c r="CL64" s="128" t="s">
        <v>185</v>
      </c>
      <c r="CM64" s="286">
        <f>689568.49/1000000</f>
        <v>0.68956848999999998</v>
      </c>
      <c r="CN64" s="286">
        <v>0.4</v>
      </c>
      <c r="CO64" s="128" t="s">
        <v>185</v>
      </c>
      <c r="CP64" s="128" t="s">
        <v>185</v>
      </c>
      <c r="CQ64" s="128" t="s">
        <v>185</v>
      </c>
      <c r="CR64" s="128" t="s">
        <v>185</v>
      </c>
      <c r="CS64" s="128" t="s">
        <v>185</v>
      </c>
      <c r="CT64" s="286">
        <f>689568.49/1000000</f>
        <v>0.68956848999999998</v>
      </c>
      <c r="CU64" s="286">
        <v>0.4</v>
      </c>
      <c r="CV64" s="128" t="s">
        <v>185</v>
      </c>
      <c r="CW64" s="128" t="s">
        <v>185</v>
      </c>
      <c r="CX64" s="128" t="s">
        <v>185</v>
      </c>
      <c r="CY64" s="128" t="s">
        <v>185</v>
      </c>
      <c r="CZ64" s="128" t="s">
        <v>185</v>
      </c>
    </row>
    <row r="65" spans="1:104" ht="31.5">
      <c r="A65" s="67" t="s">
        <v>220</v>
      </c>
      <c r="B65" s="72" t="s">
        <v>221</v>
      </c>
      <c r="C65" s="128" t="s">
        <v>185</v>
      </c>
      <c r="D65" s="128" t="s">
        <v>185</v>
      </c>
      <c r="E65" s="128" t="s">
        <v>185</v>
      </c>
      <c r="F65" s="128" t="s">
        <v>185</v>
      </c>
      <c r="G65" s="128" t="s">
        <v>185</v>
      </c>
      <c r="H65" s="128" t="s">
        <v>185</v>
      </c>
      <c r="I65" s="128" t="s">
        <v>185</v>
      </c>
      <c r="J65" s="128" t="s">
        <v>185</v>
      </c>
      <c r="K65" s="128" t="s">
        <v>185</v>
      </c>
      <c r="L65" s="128" t="s">
        <v>185</v>
      </c>
      <c r="M65" s="128" t="s">
        <v>185</v>
      </c>
      <c r="N65" s="128" t="s">
        <v>185</v>
      </c>
      <c r="O65" s="128" t="s">
        <v>185</v>
      </c>
      <c r="P65" s="128" t="s">
        <v>185</v>
      </c>
      <c r="Q65" s="128" t="s">
        <v>185</v>
      </c>
      <c r="R65" s="128" t="s">
        <v>185</v>
      </c>
      <c r="S65" s="128" t="s">
        <v>185</v>
      </c>
      <c r="T65" s="128" t="s">
        <v>185</v>
      </c>
      <c r="U65" s="284" t="s">
        <v>185</v>
      </c>
      <c r="V65" s="284" t="s">
        <v>185</v>
      </c>
      <c r="W65" s="128" t="s">
        <v>185</v>
      </c>
      <c r="X65" s="128" t="s">
        <v>185</v>
      </c>
      <c r="Y65" s="128" t="s">
        <v>185</v>
      </c>
      <c r="Z65" s="128" t="s">
        <v>185</v>
      </c>
      <c r="AA65" s="128" t="s">
        <v>185</v>
      </c>
      <c r="AB65" s="128" t="s">
        <v>185</v>
      </c>
      <c r="AC65" s="128" t="s">
        <v>185</v>
      </c>
      <c r="AD65" s="128" t="s">
        <v>185</v>
      </c>
      <c r="AE65" s="128" t="s">
        <v>185</v>
      </c>
      <c r="AF65" s="128" t="s">
        <v>185</v>
      </c>
      <c r="AG65" s="128" t="s">
        <v>185</v>
      </c>
      <c r="AH65" s="128" t="s">
        <v>185</v>
      </c>
      <c r="AI65" s="128" t="s">
        <v>185</v>
      </c>
      <c r="AJ65" s="128" t="s">
        <v>185</v>
      </c>
      <c r="AK65" s="128" t="s">
        <v>185</v>
      </c>
      <c r="AL65" s="128" t="s">
        <v>185</v>
      </c>
      <c r="AM65" s="128" t="s">
        <v>185</v>
      </c>
      <c r="AN65" s="128" t="s">
        <v>185</v>
      </c>
      <c r="AO65" s="128" t="s">
        <v>185</v>
      </c>
      <c r="AP65" s="128" t="s">
        <v>185</v>
      </c>
      <c r="AQ65" s="128" t="s">
        <v>185</v>
      </c>
      <c r="AR65" s="128" t="s">
        <v>185</v>
      </c>
      <c r="AS65" s="128" t="s">
        <v>185</v>
      </c>
      <c r="AT65" s="128" t="s">
        <v>185</v>
      </c>
      <c r="AU65" s="128" t="s">
        <v>185</v>
      </c>
      <c r="AV65" s="128" t="s">
        <v>185</v>
      </c>
      <c r="AW65" s="128" t="s">
        <v>185</v>
      </c>
      <c r="AX65" s="128" t="s">
        <v>185</v>
      </c>
      <c r="AY65" s="128" t="s">
        <v>185</v>
      </c>
      <c r="AZ65" s="128" t="s">
        <v>185</v>
      </c>
      <c r="BA65" s="128" t="s">
        <v>185</v>
      </c>
      <c r="BB65" s="128" t="s">
        <v>185</v>
      </c>
      <c r="BC65" s="128" t="s">
        <v>185</v>
      </c>
      <c r="BD65" s="128" t="s">
        <v>185</v>
      </c>
      <c r="BE65" s="128" t="s">
        <v>185</v>
      </c>
      <c r="BF65" s="128" t="s">
        <v>185</v>
      </c>
      <c r="BG65" s="128" t="s">
        <v>185</v>
      </c>
      <c r="BH65" s="128" t="s">
        <v>185</v>
      </c>
      <c r="BI65" s="128" t="s">
        <v>185</v>
      </c>
      <c r="BJ65" s="128" t="s">
        <v>185</v>
      </c>
      <c r="BK65" s="286">
        <f>408914.13/1000000</f>
        <v>0.40891412999999999</v>
      </c>
      <c r="BL65" s="286">
        <v>0.25</v>
      </c>
      <c r="BM65" s="128" t="s">
        <v>185</v>
      </c>
      <c r="BN65" s="128" t="s">
        <v>185</v>
      </c>
      <c r="BO65" s="128" t="s">
        <v>185</v>
      </c>
      <c r="BP65" s="128" t="s">
        <v>185</v>
      </c>
      <c r="BQ65" s="128" t="s">
        <v>185</v>
      </c>
      <c r="BR65" s="283">
        <f>408914.13/1000000</f>
        <v>0.40891412999999999</v>
      </c>
      <c r="BS65" s="286">
        <v>0.25</v>
      </c>
      <c r="BT65" s="128" t="s">
        <v>185</v>
      </c>
      <c r="BU65" s="128" t="s">
        <v>185</v>
      </c>
      <c r="BV65" s="128" t="s">
        <v>185</v>
      </c>
      <c r="BW65" s="128" t="s">
        <v>185</v>
      </c>
      <c r="BX65" s="128" t="s">
        <v>185</v>
      </c>
      <c r="BY65" s="128" t="s">
        <v>185</v>
      </c>
      <c r="BZ65" s="128" t="s">
        <v>185</v>
      </c>
      <c r="CA65" s="128" t="s">
        <v>185</v>
      </c>
      <c r="CB65" s="128" t="s">
        <v>185</v>
      </c>
      <c r="CC65" s="128" t="s">
        <v>185</v>
      </c>
      <c r="CD65" s="128" t="s">
        <v>185</v>
      </c>
      <c r="CE65" s="128" t="s">
        <v>185</v>
      </c>
      <c r="CF65" s="128" t="s">
        <v>185</v>
      </c>
      <c r="CG65" s="128" t="s">
        <v>185</v>
      </c>
      <c r="CH65" s="128" t="s">
        <v>185</v>
      </c>
      <c r="CI65" s="128" t="s">
        <v>185</v>
      </c>
      <c r="CJ65" s="128" t="s">
        <v>185</v>
      </c>
      <c r="CK65" s="128" t="s">
        <v>185</v>
      </c>
      <c r="CL65" s="128" t="s">
        <v>185</v>
      </c>
      <c r="CM65" s="286">
        <f>408914.13/1000000</f>
        <v>0.40891412999999999</v>
      </c>
      <c r="CN65" s="286">
        <v>0.25</v>
      </c>
      <c r="CO65" s="128" t="s">
        <v>185</v>
      </c>
      <c r="CP65" s="128" t="s">
        <v>185</v>
      </c>
      <c r="CQ65" s="128" t="s">
        <v>185</v>
      </c>
      <c r="CR65" s="128" t="s">
        <v>185</v>
      </c>
      <c r="CS65" s="128" t="s">
        <v>185</v>
      </c>
      <c r="CT65" s="286">
        <f>408914.13/1000000</f>
        <v>0.40891412999999999</v>
      </c>
      <c r="CU65" s="286">
        <v>0.25</v>
      </c>
      <c r="CV65" s="128" t="s">
        <v>185</v>
      </c>
      <c r="CW65" s="128" t="s">
        <v>185</v>
      </c>
      <c r="CX65" s="128" t="s">
        <v>185</v>
      </c>
      <c r="CY65" s="128" t="s">
        <v>185</v>
      </c>
      <c r="CZ65" s="128" t="s">
        <v>185</v>
      </c>
    </row>
    <row r="66" spans="1:104" ht="47.25">
      <c r="A66" s="67" t="s">
        <v>404</v>
      </c>
      <c r="B66" s="72" t="s">
        <v>405</v>
      </c>
      <c r="C66" s="128" t="s">
        <v>185</v>
      </c>
      <c r="D66" s="128" t="s">
        <v>185</v>
      </c>
      <c r="E66" s="128" t="s">
        <v>185</v>
      </c>
      <c r="F66" s="128" t="s">
        <v>185</v>
      </c>
      <c r="G66" s="128" t="s">
        <v>185</v>
      </c>
      <c r="H66" s="128" t="s">
        <v>185</v>
      </c>
      <c r="I66" s="128" t="s">
        <v>185</v>
      </c>
      <c r="J66" s="128" t="s">
        <v>185</v>
      </c>
      <c r="K66" s="128" t="s">
        <v>185</v>
      </c>
      <c r="L66" s="128" t="s">
        <v>185</v>
      </c>
      <c r="M66" s="128" t="s">
        <v>185</v>
      </c>
      <c r="N66" s="128" t="s">
        <v>185</v>
      </c>
      <c r="O66" s="128" t="s">
        <v>185</v>
      </c>
      <c r="P66" s="128" t="s">
        <v>185</v>
      </c>
      <c r="Q66" s="128" t="s">
        <v>185</v>
      </c>
      <c r="R66" s="128" t="s">
        <v>185</v>
      </c>
      <c r="S66" s="128" t="s">
        <v>185</v>
      </c>
      <c r="T66" s="128" t="s">
        <v>185</v>
      </c>
      <c r="U66" s="283">
        <f>689568.49/1000000</f>
        <v>0.68956848999999998</v>
      </c>
      <c r="V66" s="286">
        <v>0.4</v>
      </c>
      <c r="W66" s="128" t="s">
        <v>185</v>
      </c>
      <c r="X66" s="128" t="s">
        <v>185</v>
      </c>
      <c r="Y66" s="128" t="s">
        <v>185</v>
      </c>
      <c r="Z66" s="128" t="s">
        <v>185</v>
      </c>
      <c r="AA66" s="128" t="s">
        <v>185</v>
      </c>
      <c r="AB66" s="128" t="s">
        <v>185</v>
      </c>
      <c r="AC66" s="128" t="s">
        <v>185</v>
      </c>
      <c r="AD66" s="128" t="s">
        <v>185</v>
      </c>
      <c r="AE66" s="128" t="s">
        <v>185</v>
      </c>
      <c r="AF66" s="128" t="s">
        <v>185</v>
      </c>
      <c r="AG66" s="128" t="s">
        <v>185</v>
      </c>
      <c r="AH66" s="128" t="s">
        <v>185</v>
      </c>
      <c r="AI66" s="128" t="s">
        <v>185</v>
      </c>
      <c r="AJ66" s="128" t="s">
        <v>185</v>
      </c>
      <c r="AK66" s="128" t="s">
        <v>185</v>
      </c>
      <c r="AL66" s="128" t="s">
        <v>185</v>
      </c>
      <c r="AM66" s="128" t="s">
        <v>185</v>
      </c>
      <c r="AN66" s="128" t="s">
        <v>185</v>
      </c>
      <c r="AO66" s="128" t="s">
        <v>185</v>
      </c>
      <c r="AP66" s="128" t="s">
        <v>185</v>
      </c>
      <c r="AQ66" s="128" t="s">
        <v>185</v>
      </c>
      <c r="AR66" s="128" t="s">
        <v>185</v>
      </c>
      <c r="AS66" s="128" t="s">
        <v>185</v>
      </c>
      <c r="AT66" s="128" t="s">
        <v>185</v>
      </c>
      <c r="AU66" s="128" t="s">
        <v>185</v>
      </c>
      <c r="AV66" s="128" t="s">
        <v>185</v>
      </c>
      <c r="AW66" s="128" t="s">
        <v>185</v>
      </c>
      <c r="AX66" s="128" t="s">
        <v>185</v>
      </c>
      <c r="AY66" s="128" t="s">
        <v>185</v>
      </c>
      <c r="AZ66" s="128" t="s">
        <v>185</v>
      </c>
      <c r="BA66" s="128" t="s">
        <v>185</v>
      </c>
      <c r="BB66" s="128" t="s">
        <v>185</v>
      </c>
      <c r="BC66" s="128" t="s">
        <v>185</v>
      </c>
      <c r="BD66" s="128" t="s">
        <v>185</v>
      </c>
      <c r="BE66" s="128" t="s">
        <v>185</v>
      </c>
      <c r="BF66" s="128" t="s">
        <v>185</v>
      </c>
      <c r="BG66" s="128" t="s">
        <v>185</v>
      </c>
      <c r="BH66" s="128" t="s">
        <v>185</v>
      </c>
      <c r="BI66" s="128" t="s">
        <v>185</v>
      </c>
      <c r="BJ66" s="128" t="s">
        <v>185</v>
      </c>
      <c r="BK66" s="131" t="s">
        <v>185</v>
      </c>
      <c r="BL66" s="128" t="s">
        <v>185</v>
      </c>
      <c r="BM66" s="128" t="s">
        <v>185</v>
      </c>
      <c r="BN66" s="128" t="s">
        <v>185</v>
      </c>
      <c r="BO66" s="128" t="s">
        <v>185</v>
      </c>
      <c r="BP66" s="128" t="s">
        <v>185</v>
      </c>
      <c r="BQ66" s="128" t="s">
        <v>185</v>
      </c>
      <c r="BR66" s="128" t="s">
        <v>185</v>
      </c>
      <c r="BS66" s="128" t="s">
        <v>185</v>
      </c>
      <c r="BT66" s="128" t="s">
        <v>185</v>
      </c>
      <c r="BU66" s="128" t="s">
        <v>185</v>
      </c>
      <c r="BV66" s="128" t="s">
        <v>185</v>
      </c>
      <c r="BW66" s="128" t="s">
        <v>185</v>
      </c>
      <c r="BX66" s="128" t="s">
        <v>185</v>
      </c>
      <c r="BY66" s="128" t="s">
        <v>185</v>
      </c>
      <c r="BZ66" s="128" t="s">
        <v>185</v>
      </c>
      <c r="CA66" s="128" t="s">
        <v>185</v>
      </c>
      <c r="CB66" s="128" t="s">
        <v>185</v>
      </c>
      <c r="CC66" s="128" t="s">
        <v>185</v>
      </c>
      <c r="CD66" s="128" t="s">
        <v>185</v>
      </c>
      <c r="CE66" s="128" t="s">
        <v>185</v>
      </c>
      <c r="CF66" s="128" t="s">
        <v>185</v>
      </c>
      <c r="CG66" s="128" t="s">
        <v>185</v>
      </c>
      <c r="CH66" s="128" t="s">
        <v>185</v>
      </c>
      <c r="CI66" s="128" t="s">
        <v>185</v>
      </c>
      <c r="CJ66" s="128" t="s">
        <v>185</v>
      </c>
      <c r="CK66" s="128" t="s">
        <v>185</v>
      </c>
      <c r="CL66" s="128" t="s">
        <v>185</v>
      </c>
      <c r="CM66" s="286">
        <f>689568.49/1000000</f>
        <v>0.68956848999999998</v>
      </c>
      <c r="CN66" s="286">
        <v>0.4</v>
      </c>
      <c r="CO66" s="128" t="s">
        <v>185</v>
      </c>
      <c r="CP66" s="128" t="s">
        <v>185</v>
      </c>
      <c r="CQ66" s="128" t="s">
        <v>185</v>
      </c>
      <c r="CR66" s="128" t="s">
        <v>185</v>
      </c>
      <c r="CS66" s="128" t="s">
        <v>185</v>
      </c>
      <c r="CT66" s="286">
        <f>689568.49/1000000</f>
        <v>0.68956848999999998</v>
      </c>
      <c r="CU66" s="286">
        <v>0.4</v>
      </c>
      <c r="CV66" s="128" t="s">
        <v>185</v>
      </c>
      <c r="CW66" s="128" t="s">
        <v>185</v>
      </c>
      <c r="CX66" s="128" t="s">
        <v>185</v>
      </c>
      <c r="CY66" s="128" t="s">
        <v>185</v>
      </c>
      <c r="CZ66" s="128" t="s">
        <v>185</v>
      </c>
    </row>
    <row r="67" spans="1:104" ht="31.5">
      <c r="A67" s="67" t="s">
        <v>222</v>
      </c>
      <c r="B67" s="72" t="s">
        <v>223</v>
      </c>
      <c r="C67" s="128" t="s">
        <v>185</v>
      </c>
      <c r="D67" s="128" t="s">
        <v>185</v>
      </c>
      <c r="E67" s="128" t="s">
        <v>185</v>
      </c>
      <c r="F67" s="128" t="s">
        <v>185</v>
      </c>
      <c r="G67" s="128" t="s">
        <v>185</v>
      </c>
      <c r="H67" s="128" t="s">
        <v>185</v>
      </c>
      <c r="I67" s="128" t="s">
        <v>185</v>
      </c>
      <c r="J67" s="128" t="s">
        <v>185</v>
      </c>
      <c r="K67" s="128" t="s">
        <v>185</v>
      </c>
      <c r="L67" s="128" t="s">
        <v>185</v>
      </c>
      <c r="M67" s="128" t="s">
        <v>185</v>
      </c>
      <c r="N67" s="128" t="s">
        <v>185</v>
      </c>
      <c r="O67" s="128" t="s">
        <v>185</v>
      </c>
      <c r="P67" s="128" t="s">
        <v>185</v>
      </c>
      <c r="Q67" s="128" t="s">
        <v>185</v>
      </c>
      <c r="R67" s="128" t="s">
        <v>185</v>
      </c>
      <c r="S67" s="128" t="s">
        <v>185</v>
      </c>
      <c r="T67" s="128" t="s">
        <v>185</v>
      </c>
      <c r="U67" s="284" t="s">
        <v>185</v>
      </c>
      <c r="V67" s="284" t="s">
        <v>185</v>
      </c>
      <c r="W67" s="128" t="s">
        <v>185</v>
      </c>
      <c r="X67" s="128" t="s">
        <v>185</v>
      </c>
      <c r="Y67" s="128" t="s">
        <v>185</v>
      </c>
      <c r="Z67" s="128" t="s">
        <v>185</v>
      </c>
      <c r="AA67" s="128" t="s">
        <v>185</v>
      </c>
      <c r="AB67" s="128" t="s">
        <v>185</v>
      </c>
      <c r="AC67" s="128" t="s">
        <v>185</v>
      </c>
      <c r="AD67" s="128" t="s">
        <v>185</v>
      </c>
      <c r="AE67" s="128" t="s">
        <v>185</v>
      </c>
      <c r="AF67" s="128" t="s">
        <v>185</v>
      </c>
      <c r="AG67" s="128" t="s">
        <v>185</v>
      </c>
      <c r="AH67" s="128" t="s">
        <v>185</v>
      </c>
      <c r="AI67" s="128" t="s">
        <v>185</v>
      </c>
      <c r="AJ67" s="128" t="s">
        <v>185</v>
      </c>
      <c r="AK67" s="128" t="s">
        <v>185</v>
      </c>
      <c r="AL67" s="128" t="s">
        <v>185</v>
      </c>
      <c r="AM67" s="128" t="s">
        <v>185</v>
      </c>
      <c r="AN67" s="128" t="s">
        <v>185</v>
      </c>
      <c r="AO67" s="128" t="s">
        <v>185</v>
      </c>
      <c r="AP67" s="128" t="s">
        <v>185</v>
      </c>
      <c r="AQ67" s="128" t="s">
        <v>185</v>
      </c>
      <c r="AR67" s="128" t="s">
        <v>185</v>
      </c>
      <c r="AS67" s="128" t="s">
        <v>185</v>
      </c>
      <c r="AT67" s="128" t="s">
        <v>185</v>
      </c>
      <c r="AU67" s="128" t="s">
        <v>185</v>
      </c>
      <c r="AV67" s="128" t="s">
        <v>185</v>
      </c>
      <c r="AW67" s="128" t="s">
        <v>185</v>
      </c>
      <c r="AX67" s="128" t="s">
        <v>185</v>
      </c>
      <c r="AY67" s="128" t="s">
        <v>185</v>
      </c>
      <c r="AZ67" s="128" t="s">
        <v>185</v>
      </c>
      <c r="BA67" s="128" t="s">
        <v>185</v>
      </c>
      <c r="BB67" s="128" t="s">
        <v>185</v>
      </c>
      <c r="BC67" s="128" t="s">
        <v>185</v>
      </c>
      <c r="BD67" s="128" t="s">
        <v>185</v>
      </c>
      <c r="BE67" s="128" t="s">
        <v>185</v>
      </c>
      <c r="BF67" s="128" t="s">
        <v>185</v>
      </c>
      <c r="BG67" s="128" t="s">
        <v>185</v>
      </c>
      <c r="BH67" s="128" t="s">
        <v>185</v>
      </c>
      <c r="BI67" s="128" t="s">
        <v>185</v>
      </c>
      <c r="BJ67" s="128" t="s">
        <v>185</v>
      </c>
      <c r="BK67" s="286">
        <f>689568.49/1000000</f>
        <v>0.68956848999999998</v>
      </c>
      <c r="BL67" s="286">
        <v>0.4</v>
      </c>
      <c r="BM67" s="128" t="s">
        <v>185</v>
      </c>
      <c r="BN67" s="128" t="s">
        <v>185</v>
      </c>
      <c r="BO67" s="128" t="s">
        <v>185</v>
      </c>
      <c r="BP67" s="128" t="s">
        <v>185</v>
      </c>
      <c r="BQ67" s="128" t="s">
        <v>185</v>
      </c>
      <c r="BR67" s="283">
        <f>689568.49/1000000</f>
        <v>0.68956848999999998</v>
      </c>
      <c r="BS67" s="286">
        <v>0.4</v>
      </c>
      <c r="BT67" s="128" t="s">
        <v>185</v>
      </c>
      <c r="BU67" s="128" t="s">
        <v>185</v>
      </c>
      <c r="BV67" s="128" t="s">
        <v>185</v>
      </c>
      <c r="BW67" s="128" t="s">
        <v>185</v>
      </c>
      <c r="BX67" s="128" t="s">
        <v>185</v>
      </c>
      <c r="BY67" s="128" t="s">
        <v>185</v>
      </c>
      <c r="BZ67" s="128" t="s">
        <v>185</v>
      </c>
      <c r="CA67" s="128" t="s">
        <v>185</v>
      </c>
      <c r="CB67" s="128" t="s">
        <v>185</v>
      </c>
      <c r="CC67" s="128" t="s">
        <v>185</v>
      </c>
      <c r="CD67" s="128" t="s">
        <v>185</v>
      </c>
      <c r="CE67" s="128" t="s">
        <v>185</v>
      </c>
      <c r="CF67" s="128" t="s">
        <v>185</v>
      </c>
      <c r="CG67" s="128" t="s">
        <v>185</v>
      </c>
      <c r="CH67" s="128" t="s">
        <v>185</v>
      </c>
      <c r="CI67" s="128" t="s">
        <v>185</v>
      </c>
      <c r="CJ67" s="128" t="s">
        <v>185</v>
      </c>
      <c r="CK67" s="128" t="s">
        <v>185</v>
      </c>
      <c r="CL67" s="128" t="s">
        <v>185</v>
      </c>
      <c r="CM67" s="286">
        <f>689568.49/1000000</f>
        <v>0.68956848999999998</v>
      </c>
      <c r="CN67" s="286">
        <v>0.4</v>
      </c>
      <c r="CO67" s="128" t="s">
        <v>185</v>
      </c>
      <c r="CP67" s="128" t="s">
        <v>185</v>
      </c>
      <c r="CQ67" s="128" t="s">
        <v>185</v>
      </c>
      <c r="CR67" s="128" t="s">
        <v>185</v>
      </c>
      <c r="CS67" s="128" t="s">
        <v>185</v>
      </c>
      <c r="CT67" s="286">
        <f>689568.49/1000000</f>
        <v>0.68956848999999998</v>
      </c>
      <c r="CU67" s="286">
        <v>0.4</v>
      </c>
      <c r="CV67" s="128" t="s">
        <v>185</v>
      </c>
      <c r="CW67" s="128" t="s">
        <v>185</v>
      </c>
      <c r="CX67" s="128" t="s">
        <v>185</v>
      </c>
      <c r="CY67" s="128" t="s">
        <v>185</v>
      </c>
      <c r="CZ67" s="128" t="s">
        <v>185</v>
      </c>
    </row>
    <row r="68" spans="1:104" ht="31.5">
      <c r="A68" s="67" t="s">
        <v>406</v>
      </c>
      <c r="B68" s="72" t="s">
        <v>407</v>
      </c>
      <c r="C68" s="128" t="s">
        <v>185</v>
      </c>
      <c r="D68" s="128" t="s">
        <v>185</v>
      </c>
      <c r="E68" s="128" t="s">
        <v>185</v>
      </c>
      <c r="F68" s="128" t="s">
        <v>185</v>
      </c>
      <c r="G68" s="128" t="s">
        <v>185</v>
      </c>
      <c r="H68" s="128" t="s">
        <v>185</v>
      </c>
      <c r="I68" s="128" t="s">
        <v>185</v>
      </c>
      <c r="J68" s="128" t="s">
        <v>185</v>
      </c>
      <c r="K68" s="128" t="s">
        <v>185</v>
      </c>
      <c r="L68" s="128" t="s">
        <v>185</v>
      </c>
      <c r="M68" s="128" t="s">
        <v>185</v>
      </c>
      <c r="N68" s="128" t="s">
        <v>185</v>
      </c>
      <c r="O68" s="128" t="s">
        <v>185</v>
      </c>
      <c r="P68" s="128" t="s">
        <v>185</v>
      </c>
      <c r="Q68" s="128" t="s">
        <v>185</v>
      </c>
      <c r="R68" s="128" t="s">
        <v>185</v>
      </c>
      <c r="S68" s="128" t="s">
        <v>185</v>
      </c>
      <c r="T68" s="128" t="s">
        <v>185</v>
      </c>
      <c r="U68" s="284" t="s">
        <v>185</v>
      </c>
      <c r="V68" s="284" t="s">
        <v>185</v>
      </c>
      <c r="W68" s="128" t="s">
        <v>185</v>
      </c>
      <c r="X68" s="128" t="s">
        <v>185</v>
      </c>
      <c r="Y68" s="128" t="s">
        <v>185</v>
      </c>
      <c r="Z68" s="128" t="s">
        <v>185</v>
      </c>
      <c r="AA68" s="128" t="s">
        <v>185</v>
      </c>
      <c r="AB68" s="128" t="s">
        <v>185</v>
      </c>
      <c r="AC68" s="128" t="s">
        <v>185</v>
      </c>
      <c r="AD68" s="128" t="s">
        <v>185</v>
      </c>
      <c r="AE68" s="128" t="s">
        <v>185</v>
      </c>
      <c r="AF68" s="128" t="s">
        <v>185</v>
      </c>
      <c r="AG68" s="128" t="s">
        <v>185</v>
      </c>
      <c r="AH68" s="128" t="s">
        <v>185</v>
      </c>
      <c r="AI68" s="128" t="s">
        <v>185</v>
      </c>
      <c r="AJ68" s="128" t="s">
        <v>185</v>
      </c>
      <c r="AK68" s="128" t="s">
        <v>185</v>
      </c>
      <c r="AL68" s="128" t="s">
        <v>185</v>
      </c>
      <c r="AM68" s="128" t="s">
        <v>185</v>
      </c>
      <c r="AN68" s="128" t="s">
        <v>185</v>
      </c>
      <c r="AO68" s="128" t="s">
        <v>185</v>
      </c>
      <c r="AP68" s="128" t="s">
        <v>185</v>
      </c>
      <c r="AQ68" s="128" t="s">
        <v>185</v>
      </c>
      <c r="AR68" s="128" t="s">
        <v>185</v>
      </c>
      <c r="AS68" s="128" t="s">
        <v>185</v>
      </c>
      <c r="AT68" s="128" t="s">
        <v>185</v>
      </c>
      <c r="AU68" s="128" t="s">
        <v>185</v>
      </c>
      <c r="AV68" s="128" t="s">
        <v>185</v>
      </c>
      <c r="AW68" s="128" t="s">
        <v>185</v>
      </c>
      <c r="AX68" s="128" t="s">
        <v>185</v>
      </c>
      <c r="AY68" s="128" t="s">
        <v>185</v>
      </c>
      <c r="AZ68" s="128" t="s">
        <v>185</v>
      </c>
      <c r="BA68" s="128" t="s">
        <v>185</v>
      </c>
      <c r="BB68" s="128" t="s">
        <v>185</v>
      </c>
      <c r="BC68" s="128" t="s">
        <v>185</v>
      </c>
      <c r="BD68" s="128" t="s">
        <v>185</v>
      </c>
      <c r="BE68" s="128" t="s">
        <v>185</v>
      </c>
      <c r="BF68" s="128" t="s">
        <v>185</v>
      </c>
      <c r="BG68" s="128" t="s">
        <v>185</v>
      </c>
      <c r="BH68" s="128" t="s">
        <v>185</v>
      </c>
      <c r="BI68" s="128" t="s">
        <v>185</v>
      </c>
      <c r="BJ68" s="128" t="s">
        <v>185</v>
      </c>
      <c r="BK68" s="131" t="s">
        <v>185</v>
      </c>
      <c r="BL68" s="128" t="s">
        <v>185</v>
      </c>
      <c r="BM68" s="128" t="s">
        <v>185</v>
      </c>
      <c r="BN68" s="128" t="s">
        <v>185</v>
      </c>
      <c r="BO68" s="128" t="s">
        <v>185</v>
      </c>
      <c r="BP68" s="128" t="s">
        <v>185</v>
      </c>
      <c r="BQ68" s="128" t="s">
        <v>185</v>
      </c>
      <c r="BR68" s="128" t="s">
        <v>185</v>
      </c>
      <c r="BS68" s="128" t="s">
        <v>185</v>
      </c>
      <c r="BT68" s="128" t="s">
        <v>185</v>
      </c>
      <c r="BU68" s="128" t="s">
        <v>185</v>
      </c>
      <c r="BV68" s="128" t="s">
        <v>185</v>
      </c>
      <c r="BW68" s="128" t="s">
        <v>185</v>
      </c>
      <c r="BX68" s="128" t="s">
        <v>185</v>
      </c>
      <c r="BY68" s="283">
        <f>831625.55/1000000</f>
        <v>0.83162555000000005</v>
      </c>
      <c r="BZ68" s="286">
        <v>0.63</v>
      </c>
      <c r="CA68" s="128" t="s">
        <v>185</v>
      </c>
      <c r="CB68" s="128" t="s">
        <v>185</v>
      </c>
      <c r="CC68" s="128" t="s">
        <v>185</v>
      </c>
      <c r="CD68" s="128" t="s">
        <v>185</v>
      </c>
      <c r="CE68" s="128" t="s">
        <v>185</v>
      </c>
      <c r="CF68" s="283">
        <f>831625.55/1000000</f>
        <v>0.83162555000000005</v>
      </c>
      <c r="CG68" s="286">
        <v>0.63</v>
      </c>
      <c r="CH68" s="128" t="s">
        <v>185</v>
      </c>
      <c r="CI68" s="128" t="s">
        <v>185</v>
      </c>
      <c r="CJ68" s="128" t="s">
        <v>185</v>
      </c>
      <c r="CK68" s="128" t="s">
        <v>185</v>
      </c>
      <c r="CL68" s="128" t="s">
        <v>185</v>
      </c>
      <c r="CM68" s="286">
        <f>831625.55/1000000</f>
        <v>0.83162555000000005</v>
      </c>
      <c r="CN68" s="286">
        <v>0.63</v>
      </c>
      <c r="CO68" s="128" t="s">
        <v>185</v>
      </c>
      <c r="CP68" s="128" t="s">
        <v>185</v>
      </c>
      <c r="CQ68" s="128" t="s">
        <v>185</v>
      </c>
      <c r="CR68" s="128" t="s">
        <v>185</v>
      </c>
      <c r="CS68" s="128" t="s">
        <v>185</v>
      </c>
      <c r="CT68" s="286">
        <f>831625.55/1000000</f>
        <v>0.83162555000000005</v>
      </c>
      <c r="CU68" s="286">
        <v>0.63</v>
      </c>
      <c r="CV68" s="128" t="s">
        <v>185</v>
      </c>
      <c r="CW68" s="128" t="s">
        <v>185</v>
      </c>
      <c r="CX68" s="128" t="s">
        <v>185</v>
      </c>
      <c r="CY68" s="128" t="s">
        <v>185</v>
      </c>
      <c r="CZ68" s="128" t="s">
        <v>185</v>
      </c>
    </row>
    <row r="69" spans="1:104" ht="31.5">
      <c r="A69" s="67" t="s">
        <v>408</v>
      </c>
      <c r="B69" s="72" t="s">
        <v>409</v>
      </c>
      <c r="C69" s="128" t="s">
        <v>185</v>
      </c>
      <c r="D69" s="128" t="s">
        <v>185</v>
      </c>
      <c r="E69" s="128" t="s">
        <v>185</v>
      </c>
      <c r="F69" s="128" t="s">
        <v>185</v>
      </c>
      <c r="G69" s="128" t="s">
        <v>185</v>
      </c>
      <c r="H69" s="128" t="s">
        <v>185</v>
      </c>
      <c r="I69" s="128" t="s">
        <v>185</v>
      </c>
      <c r="J69" s="128" t="s">
        <v>185</v>
      </c>
      <c r="K69" s="128" t="s">
        <v>185</v>
      </c>
      <c r="L69" s="128" t="s">
        <v>185</v>
      </c>
      <c r="M69" s="128" t="s">
        <v>185</v>
      </c>
      <c r="N69" s="128" t="s">
        <v>185</v>
      </c>
      <c r="O69" s="128" t="s">
        <v>185</v>
      </c>
      <c r="P69" s="128" t="s">
        <v>185</v>
      </c>
      <c r="Q69" s="128" t="s">
        <v>185</v>
      </c>
      <c r="R69" s="128" t="s">
        <v>185</v>
      </c>
      <c r="S69" s="128" t="s">
        <v>185</v>
      </c>
      <c r="T69" s="128" t="s">
        <v>185</v>
      </c>
      <c r="U69" s="284" t="s">
        <v>185</v>
      </c>
      <c r="V69" s="128" t="s">
        <v>185</v>
      </c>
      <c r="W69" s="128" t="s">
        <v>185</v>
      </c>
      <c r="X69" s="128" t="s">
        <v>185</v>
      </c>
      <c r="Y69" s="128" t="s">
        <v>185</v>
      </c>
      <c r="Z69" s="128" t="s">
        <v>185</v>
      </c>
      <c r="AA69" s="128" t="s">
        <v>185</v>
      </c>
      <c r="AB69" s="128" t="s">
        <v>185</v>
      </c>
      <c r="AC69" s="128" t="s">
        <v>185</v>
      </c>
      <c r="AD69" s="128" t="s">
        <v>185</v>
      </c>
      <c r="AE69" s="128" t="s">
        <v>185</v>
      </c>
      <c r="AF69" s="128" t="s">
        <v>185</v>
      </c>
      <c r="AG69" s="128" t="s">
        <v>185</v>
      </c>
      <c r="AH69" s="128" t="s">
        <v>185</v>
      </c>
      <c r="AI69" s="128" t="s">
        <v>185</v>
      </c>
      <c r="AJ69" s="128" t="s">
        <v>185</v>
      </c>
      <c r="AK69" s="128" t="s">
        <v>185</v>
      </c>
      <c r="AL69" s="128" t="s">
        <v>185</v>
      </c>
      <c r="AM69" s="128" t="s">
        <v>185</v>
      </c>
      <c r="AN69" s="128" t="s">
        <v>185</v>
      </c>
      <c r="AO69" s="128" t="s">
        <v>185</v>
      </c>
      <c r="AP69" s="128" t="s">
        <v>185</v>
      </c>
      <c r="AQ69" s="128" t="s">
        <v>185</v>
      </c>
      <c r="AR69" s="128" t="s">
        <v>185</v>
      </c>
      <c r="AS69" s="128" t="s">
        <v>185</v>
      </c>
      <c r="AT69" s="128" t="s">
        <v>185</v>
      </c>
      <c r="AU69" s="128" t="s">
        <v>185</v>
      </c>
      <c r="AV69" s="128" t="s">
        <v>185</v>
      </c>
      <c r="AW69" s="283">
        <f>615973.89/1000000</f>
        <v>0.61597389000000002</v>
      </c>
      <c r="AX69" s="128" t="s">
        <v>185</v>
      </c>
      <c r="AY69" s="128" t="s">
        <v>185</v>
      </c>
      <c r="AZ69" s="128" t="s">
        <v>185</v>
      </c>
      <c r="BA69" s="128" t="s">
        <v>185</v>
      </c>
      <c r="BB69" s="128">
        <v>1</v>
      </c>
      <c r="BC69" s="128" t="s">
        <v>185</v>
      </c>
      <c r="BD69" s="128" t="s">
        <v>185</v>
      </c>
      <c r="BE69" s="128" t="s">
        <v>185</v>
      </c>
      <c r="BF69" s="128" t="s">
        <v>185</v>
      </c>
      <c r="BG69" s="128" t="s">
        <v>185</v>
      </c>
      <c r="BH69" s="128" t="s">
        <v>185</v>
      </c>
      <c r="BI69" s="128" t="s">
        <v>185</v>
      </c>
      <c r="BJ69" s="128" t="s">
        <v>185</v>
      </c>
      <c r="BK69" s="131" t="s">
        <v>185</v>
      </c>
      <c r="BL69" s="128" t="s">
        <v>185</v>
      </c>
      <c r="BM69" s="128" t="s">
        <v>185</v>
      </c>
      <c r="BN69" s="128" t="s">
        <v>185</v>
      </c>
      <c r="BO69" s="128" t="s">
        <v>185</v>
      </c>
      <c r="BP69" s="128" t="s">
        <v>185</v>
      </c>
      <c r="BQ69" s="128" t="s">
        <v>185</v>
      </c>
      <c r="BR69" s="128" t="s">
        <v>185</v>
      </c>
      <c r="BS69" s="128" t="s">
        <v>185</v>
      </c>
      <c r="BT69" s="128" t="s">
        <v>185</v>
      </c>
      <c r="BU69" s="128" t="s">
        <v>185</v>
      </c>
      <c r="BV69" s="128" t="s">
        <v>185</v>
      </c>
      <c r="BW69" s="128" t="s">
        <v>185</v>
      </c>
      <c r="BX69" s="128" t="s">
        <v>185</v>
      </c>
      <c r="BY69" s="128" t="s">
        <v>185</v>
      </c>
      <c r="BZ69" s="128" t="s">
        <v>185</v>
      </c>
      <c r="CA69" s="128" t="s">
        <v>185</v>
      </c>
      <c r="CB69" s="128" t="s">
        <v>185</v>
      </c>
      <c r="CC69" s="128" t="s">
        <v>185</v>
      </c>
      <c r="CD69" s="128" t="s">
        <v>185</v>
      </c>
      <c r="CE69" s="128" t="s">
        <v>185</v>
      </c>
      <c r="CF69" s="128" t="s">
        <v>185</v>
      </c>
      <c r="CG69" s="128" t="s">
        <v>185</v>
      </c>
      <c r="CH69" s="128" t="s">
        <v>185</v>
      </c>
      <c r="CI69" s="128" t="s">
        <v>185</v>
      </c>
      <c r="CJ69" s="128" t="s">
        <v>185</v>
      </c>
      <c r="CK69" s="128" t="s">
        <v>185</v>
      </c>
      <c r="CL69" s="128" t="s">
        <v>185</v>
      </c>
      <c r="CM69" s="286">
        <f>615973.89/1000000</f>
        <v>0.61597389000000002</v>
      </c>
      <c r="CN69" s="128" t="s">
        <v>185</v>
      </c>
      <c r="CO69" s="128" t="s">
        <v>185</v>
      </c>
      <c r="CP69" s="128" t="s">
        <v>185</v>
      </c>
      <c r="CQ69" s="128" t="s">
        <v>185</v>
      </c>
      <c r="CR69" s="128">
        <v>1</v>
      </c>
      <c r="CS69" s="128" t="s">
        <v>185</v>
      </c>
      <c r="CT69" s="286">
        <f>615973.89/1000000</f>
        <v>0.61597389000000002</v>
      </c>
      <c r="CU69" s="128" t="s">
        <v>185</v>
      </c>
      <c r="CV69" s="128" t="s">
        <v>185</v>
      </c>
      <c r="CW69" s="128" t="s">
        <v>185</v>
      </c>
      <c r="CX69" s="128" t="s">
        <v>185</v>
      </c>
      <c r="CY69" s="128">
        <v>1</v>
      </c>
      <c r="CZ69" s="128" t="s">
        <v>185</v>
      </c>
    </row>
    <row r="70" spans="1:104" ht="31.5">
      <c r="A70" s="67" t="s">
        <v>411</v>
      </c>
      <c r="B70" s="72" t="s">
        <v>412</v>
      </c>
      <c r="C70" s="128" t="s">
        <v>185</v>
      </c>
      <c r="D70" s="128" t="s">
        <v>185</v>
      </c>
      <c r="E70" s="128" t="s">
        <v>185</v>
      </c>
      <c r="F70" s="128" t="s">
        <v>185</v>
      </c>
      <c r="G70" s="128" t="s">
        <v>185</v>
      </c>
      <c r="H70" s="128" t="s">
        <v>185</v>
      </c>
      <c r="I70" s="128" t="s">
        <v>185</v>
      </c>
      <c r="J70" s="128" t="s">
        <v>185</v>
      </c>
      <c r="K70" s="128" t="s">
        <v>185</v>
      </c>
      <c r="L70" s="128" t="s">
        <v>185</v>
      </c>
      <c r="M70" s="128" t="s">
        <v>185</v>
      </c>
      <c r="N70" s="128" t="s">
        <v>185</v>
      </c>
      <c r="O70" s="128" t="s">
        <v>185</v>
      </c>
      <c r="P70" s="128" t="s">
        <v>185</v>
      </c>
      <c r="Q70" s="128" t="s">
        <v>185</v>
      </c>
      <c r="R70" s="128" t="s">
        <v>185</v>
      </c>
      <c r="S70" s="128" t="s">
        <v>185</v>
      </c>
      <c r="T70" s="128" t="s">
        <v>185</v>
      </c>
      <c r="U70" s="284" t="s">
        <v>185</v>
      </c>
      <c r="V70" s="128" t="s">
        <v>185</v>
      </c>
      <c r="W70" s="128" t="s">
        <v>185</v>
      </c>
      <c r="X70" s="128" t="s">
        <v>185</v>
      </c>
      <c r="Y70" s="128" t="s">
        <v>185</v>
      </c>
      <c r="Z70" s="128" t="s">
        <v>185</v>
      </c>
      <c r="AA70" s="128" t="s">
        <v>185</v>
      </c>
      <c r="AB70" s="128" t="s">
        <v>185</v>
      </c>
      <c r="AC70" s="128" t="s">
        <v>185</v>
      </c>
      <c r="AD70" s="128" t="s">
        <v>185</v>
      </c>
      <c r="AE70" s="128" t="s">
        <v>185</v>
      </c>
      <c r="AF70" s="128" t="s">
        <v>185</v>
      </c>
      <c r="AG70" s="128" t="s">
        <v>185</v>
      </c>
      <c r="AH70" s="128" t="s">
        <v>185</v>
      </c>
      <c r="AI70" s="283">
        <f>699390.82/1000000</f>
        <v>0.69939081999999997</v>
      </c>
      <c r="AJ70" s="128" t="s">
        <v>185</v>
      </c>
      <c r="AK70" s="128" t="s">
        <v>185</v>
      </c>
      <c r="AL70" s="128" t="s">
        <v>185</v>
      </c>
      <c r="AM70" s="128" t="s">
        <v>185</v>
      </c>
      <c r="AN70" s="128">
        <v>1</v>
      </c>
      <c r="AO70" s="128" t="s">
        <v>185</v>
      </c>
      <c r="AP70" s="128" t="s">
        <v>185</v>
      </c>
      <c r="AQ70" s="128" t="s">
        <v>185</v>
      </c>
      <c r="AR70" s="128" t="s">
        <v>185</v>
      </c>
      <c r="AS70" s="128" t="s">
        <v>185</v>
      </c>
      <c r="AT70" s="128" t="s">
        <v>185</v>
      </c>
      <c r="AU70" s="128" t="s">
        <v>185</v>
      </c>
      <c r="AV70" s="128" t="s">
        <v>185</v>
      </c>
      <c r="AW70" s="128" t="s">
        <v>185</v>
      </c>
      <c r="AX70" s="128" t="s">
        <v>185</v>
      </c>
      <c r="AY70" s="128" t="s">
        <v>185</v>
      </c>
      <c r="AZ70" s="128" t="s">
        <v>185</v>
      </c>
      <c r="BA70" s="128" t="s">
        <v>185</v>
      </c>
      <c r="BB70" s="128" t="s">
        <v>185</v>
      </c>
      <c r="BC70" s="128" t="s">
        <v>185</v>
      </c>
      <c r="BD70" s="128" t="s">
        <v>185</v>
      </c>
      <c r="BE70" s="128" t="s">
        <v>185</v>
      </c>
      <c r="BF70" s="128" t="s">
        <v>185</v>
      </c>
      <c r="BG70" s="128" t="s">
        <v>185</v>
      </c>
      <c r="BH70" s="128" t="s">
        <v>185</v>
      </c>
      <c r="BI70" s="128" t="s">
        <v>185</v>
      </c>
      <c r="BJ70" s="128" t="s">
        <v>185</v>
      </c>
      <c r="BK70" s="131" t="s">
        <v>185</v>
      </c>
      <c r="BL70" s="128" t="s">
        <v>185</v>
      </c>
      <c r="BM70" s="128" t="s">
        <v>185</v>
      </c>
      <c r="BN70" s="128" t="s">
        <v>185</v>
      </c>
      <c r="BO70" s="128" t="s">
        <v>185</v>
      </c>
      <c r="BP70" s="128" t="s">
        <v>185</v>
      </c>
      <c r="BQ70" s="128" t="s">
        <v>185</v>
      </c>
      <c r="BR70" s="128" t="s">
        <v>185</v>
      </c>
      <c r="BS70" s="128" t="s">
        <v>185</v>
      </c>
      <c r="BT70" s="128" t="s">
        <v>185</v>
      </c>
      <c r="BU70" s="128" t="s">
        <v>185</v>
      </c>
      <c r="BV70" s="128" t="s">
        <v>185</v>
      </c>
      <c r="BW70" s="128" t="s">
        <v>185</v>
      </c>
      <c r="BX70" s="128" t="s">
        <v>185</v>
      </c>
      <c r="BY70" s="128" t="s">
        <v>185</v>
      </c>
      <c r="BZ70" s="128" t="s">
        <v>185</v>
      </c>
      <c r="CA70" s="128" t="s">
        <v>185</v>
      </c>
      <c r="CB70" s="128" t="s">
        <v>185</v>
      </c>
      <c r="CC70" s="128" t="s">
        <v>185</v>
      </c>
      <c r="CD70" s="128" t="s">
        <v>185</v>
      </c>
      <c r="CE70" s="128" t="s">
        <v>185</v>
      </c>
      <c r="CF70" s="128" t="s">
        <v>185</v>
      </c>
      <c r="CG70" s="128" t="s">
        <v>185</v>
      </c>
      <c r="CH70" s="128" t="s">
        <v>185</v>
      </c>
      <c r="CI70" s="128" t="s">
        <v>185</v>
      </c>
      <c r="CJ70" s="128" t="s">
        <v>185</v>
      </c>
      <c r="CK70" s="128" t="s">
        <v>185</v>
      </c>
      <c r="CL70" s="128" t="s">
        <v>185</v>
      </c>
      <c r="CM70" s="286">
        <f>699390.82/1000000</f>
        <v>0.69939081999999997</v>
      </c>
      <c r="CN70" s="128" t="s">
        <v>185</v>
      </c>
      <c r="CO70" s="128" t="s">
        <v>185</v>
      </c>
      <c r="CP70" s="128" t="s">
        <v>185</v>
      </c>
      <c r="CQ70" s="128" t="s">
        <v>185</v>
      </c>
      <c r="CR70" s="128">
        <v>1</v>
      </c>
      <c r="CS70" s="128" t="s">
        <v>185</v>
      </c>
      <c r="CT70" s="286">
        <f>699390.82/1000000</f>
        <v>0.69939081999999997</v>
      </c>
      <c r="CU70" s="128" t="s">
        <v>185</v>
      </c>
      <c r="CV70" s="128" t="s">
        <v>185</v>
      </c>
      <c r="CW70" s="128" t="s">
        <v>185</v>
      </c>
      <c r="CX70" s="128" t="s">
        <v>185</v>
      </c>
      <c r="CY70" s="128">
        <v>1</v>
      </c>
      <c r="CZ70" s="128" t="s">
        <v>185</v>
      </c>
    </row>
    <row r="71" spans="1:104" ht="31.5">
      <c r="A71" s="67" t="s">
        <v>414</v>
      </c>
      <c r="B71" s="72" t="s">
        <v>415</v>
      </c>
      <c r="C71" s="128" t="s">
        <v>185</v>
      </c>
      <c r="D71" s="128" t="s">
        <v>185</v>
      </c>
      <c r="E71" s="128" t="s">
        <v>185</v>
      </c>
      <c r="F71" s="128" t="s">
        <v>185</v>
      </c>
      <c r="G71" s="128" t="s">
        <v>185</v>
      </c>
      <c r="H71" s="128" t="s">
        <v>185</v>
      </c>
      <c r="I71" s="128" t="s">
        <v>185</v>
      </c>
      <c r="J71" s="128" t="s">
        <v>185</v>
      </c>
      <c r="K71" s="128" t="s">
        <v>185</v>
      </c>
      <c r="L71" s="128" t="s">
        <v>185</v>
      </c>
      <c r="M71" s="128" t="s">
        <v>185</v>
      </c>
      <c r="N71" s="128" t="s">
        <v>185</v>
      </c>
      <c r="O71" s="128" t="s">
        <v>185</v>
      </c>
      <c r="P71" s="128" t="s">
        <v>185</v>
      </c>
      <c r="Q71" s="128" t="s">
        <v>185</v>
      </c>
      <c r="R71" s="128" t="s">
        <v>185</v>
      </c>
      <c r="S71" s="128" t="s">
        <v>185</v>
      </c>
      <c r="T71" s="128" t="s">
        <v>185</v>
      </c>
      <c r="U71" s="284" t="s">
        <v>185</v>
      </c>
      <c r="V71" s="128" t="s">
        <v>185</v>
      </c>
      <c r="W71" s="128" t="s">
        <v>185</v>
      </c>
      <c r="X71" s="128" t="s">
        <v>185</v>
      </c>
      <c r="Y71" s="128" t="s">
        <v>185</v>
      </c>
      <c r="Z71" s="128" t="s">
        <v>185</v>
      </c>
      <c r="AA71" s="128" t="s">
        <v>185</v>
      </c>
      <c r="AB71" s="128" t="s">
        <v>185</v>
      </c>
      <c r="AC71" s="128" t="s">
        <v>185</v>
      </c>
      <c r="AD71" s="128" t="s">
        <v>185</v>
      </c>
      <c r="AE71" s="128" t="s">
        <v>185</v>
      </c>
      <c r="AF71" s="128" t="s">
        <v>185</v>
      </c>
      <c r="AG71" s="128" t="s">
        <v>185</v>
      </c>
      <c r="AH71" s="128" t="s">
        <v>185</v>
      </c>
      <c r="AI71" s="128" t="s">
        <v>185</v>
      </c>
      <c r="AJ71" s="128" t="s">
        <v>185</v>
      </c>
      <c r="AK71" s="128" t="s">
        <v>185</v>
      </c>
      <c r="AL71" s="128" t="s">
        <v>185</v>
      </c>
      <c r="AM71" s="128" t="s">
        <v>185</v>
      </c>
      <c r="AN71" s="128" t="s">
        <v>185</v>
      </c>
      <c r="AO71" s="128" t="s">
        <v>185</v>
      </c>
      <c r="AP71" s="128" t="s">
        <v>185</v>
      </c>
      <c r="AQ71" s="128" t="s">
        <v>185</v>
      </c>
      <c r="AR71" s="128" t="s">
        <v>185</v>
      </c>
      <c r="AS71" s="128" t="s">
        <v>185</v>
      </c>
      <c r="AT71" s="128" t="s">
        <v>185</v>
      </c>
      <c r="AU71" s="128" t="s">
        <v>185</v>
      </c>
      <c r="AV71" s="128" t="s">
        <v>185</v>
      </c>
      <c r="AW71" s="283">
        <f>612041.98/1000000</f>
        <v>0.61204197999999999</v>
      </c>
      <c r="AX71" s="128" t="s">
        <v>185</v>
      </c>
      <c r="AY71" s="128" t="s">
        <v>185</v>
      </c>
      <c r="AZ71" s="128" t="s">
        <v>185</v>
      </c>
      <c r="BA71" s="128" t="s">
        <v>185</v>
      </c>
      <c r="BB71" s="128">
        <v>1</v>
      </c>
      <c r="BC71" s="128" t="s">
        <v>185</v>
      </c>
      <c r="BD71" s="128" t="s">
        <v>185</v>
      </c>
      <c r="BE71" s="128" t="s">
        <v>185</v>
      </c>
      <c r="BF71" s="128" t="s">
        <v>185</v>
      </c>
      <c r="BG71" s="128" t="s">
        <v>185</v>
      </c>
      <c r="BH71" s="128" t="s">
        <v>185</v>
      </c>
      <c r="BI71" s="128" t="s">
        <v>185</v>
      </c>
      <c r="BJ71" s="128" t="s">
        <v>185</v>
      </c>
      <c r="BK71" s="131" t="s">
        <v>185</v>
      </c>
      <c r="BL71" s="128" t="s">
        <v>185</v>
      </c>
      <c r="BM71" s="128" t="s">
        <v>185</v>
      </c>
      <c r="BN71" s="128" t="s">
        <v>185</v>
      </c>
      <c r="BO71" s="128" t="s">
        <v>185</v>
      </c>
      <c r="BP71" s="128" t="s">
        <v>185</v>
      </c>
      <c r="BQ71" s="128" t="s">
        <v>185</v>
      </c>
      <c r="BR71" s="128" t="s">
        <v>185</v>
      </c>
      <c r="BS71" s="128" t="s">
        <v>185</v>
      </c>
      <c r="BT71" s="128" t="s">
        <v>185</v>
      </c>
      <c r="BU71" s="128" t="s">
        <v>185</v>
      </c>
      <c r="BV71" s="128" t="s">
        <v>185</v>
      </c>
      <c r="BW71" s="128" t="s">
        <v>185</v>
      </c>
      <c r="BX71" s="128" t="s">
        <v>185</v>
      </c>
      <c r="BY71" s="128" t="s">
        <v>185</v>
      </c>
      <c r="BZ71" s="128" t="s">
        <v>185</v>
      </c>
      <c r="CA71" s="128" t="s">
        <v>185</v>
      </c>
      <c r="CB71" s="128" t="s">
        <v>185</v>
      </c>
      <c r="CC71" s="128" t="s">
        <v>185</v>
      </c>
      <c r="CD71" s="128" t="s">
        <v>185</v>
      </c>
      <c r="CE71" s="128" t="s">
        <v>185</v>
      </c>
      <c r="CF71" s="128" t="s">
        <v>185</v>
      </c>
      <c r="CG71" s="128" t="s">
        <v>185</v>
      </c>
      <c r="CH71" s="128" t="s">
        <v>185</v>
      </c>
      <c r="CI71" s="128" t="s">
        <v>185</v>
      </c>
      <c r="CJ71" s="128" t="s">
        <v>185</v>
      </c>
      <c r="CK71" s="128" t="s">
        <v>185</v>
      </c>
      <c r="CL71" s="128" t="s">
        <v>185</v>
      </c>
      <c r="CM71" s="286">
        <f>612041.98/1000000</f>
        <v>0.61204197999999999</v>
      </c>
      <c r="CN71" s="128" t="s">
        <v>185</v>
      </c>
      <c r="CO71" s="128" t="s">
        <v>185</v>
      </c>
      <c r="CP71" s="128" t="s">
        <v>185</v>
      </c>
      <c r="CQ71" s="128" t="s">
        <v>185</v>
      </c>
      <c r="CR71" s="128">
        <v>1</v>
      </c>
      <c r="CS71" s="128" t="s">
        <v>185</v>
      </c>
      <c r="CT71" s="286">
        <f>612041.98/1000000</f>
        <v>0.61204197999999999</v>
      </c>
      <c r="CU71" s="128" t="s">
        <v>185</v>
      </c>
      <c r="CV71" s="128" t="s">
        <v>185</v>
      </c>
      <c r="CW71" s="128" t="s">
        <v>185</v>
      </c>
      <c r="CX71" s="128" t="s">
        <v>185</v>
      </c>
      <c r="CY71" s="128">
        <v>1</v>
      </c>
      <c r="CZ71" s="128" t="s">
        <v>185</v>
      </c>
    </row>
    <row r="72" spans="1:104" s="282" customFormat="1" ht="31.5">
      <c r="A72" s="54" t="s">
        <v>224</v>
      </c>
      <c r="B72" s="65" t="s">
        <v>225</v>
      </c>
      <c r="C72" s="275" t="s">
        <v>185</v>
      </c>
      <c r="D72" s="275" t="s">
        <v>185</v>
      </c>
      <c r="E72" s="275" t="s">
        <v>185</v>
      </c>
      <c r="F72" s="275" t="s">
        <v>185</v>
      </c>
      <c r="G72" s="275" t="s">
        <v>185</v>
      </c>
      <c r="H72" s="275" t="s">
        <v>185</v>
      </c>
      <c r="I72" s="275" t="s">
        <v>185</v>
      </c>
      <c r="J72" s="275" t="s">
        <v>185</v>
      </c>
      <c r="K72" s="275" t="s">
        <v>185</v>
      </c>
      <c r="L72" s="275" t="s">
        <v>185</v>
      </c>
      <c r="M72" s="275" t="s">
        <v>185</v>
      </c>
      <c r="N72" s="275" t="s">
        <v>185</v>
      </c>
      <c r="O72" s="275" t="s">
        <v>185</v>
      </c>
      <c r="P72" s="275" t="s">
        <v>185</v>
      </c>
      <c r="Q72" s="275" t="s">
        <v>185</v>
      </c>
      <c r="R72" s="275" t="s">
        <v>185</v>
      </c>
      <c r="S72" s="275" t="s">
        <v>185</v>
      </c>
      <c r="T72" s="275" t="s">
        <v>185</v>
      </c>
      <c r="U72" s="275">
        <f>U76+U77</f>
        <v>0.33742213999999998</v>
      </c>
      <c r="V72" s="275" t="s">
        <v>185</v>
      </c>
      <c r="W72" s="275" t="s">
        <v>185</v>
      </c>
      <c r="X72" s="275" t="s">
        <v>185</v>
      </c>
      <c r="Y72" s="275" t="s">
        <v>185</v>
      </c>
      <c r="Z72" s="275">
        <f>Z76+Z77</f>
        <v>11</v>
      </c>
      <c r="AA72" s="275" t="s">
        <v>185</v>
      </c>
      <c r="AB72" s="275" t="s">
        <v>185</v>
      </c>
      <c r="AC72" s="275" t="s">
        <v>185</v>
      </c>
      <c r="AD72" s="275" t="s">
        <v>185</v>
      </c>
      <c r="AE72" s="275" t="s">
        <v>185</v>
      </c>
      <c r="AF72" s="275" t="s">
        <v>185</v>
      </c>
      <c r="AG72" s="275" t="s">
        <v>185</v>
      </c>
      <c r="AH72" s="275" t="s">
        <v>185</v>
      </c>
      <c r="AI72" s="275">
        <f>AI75+AI76</f>
        <v>0.82345631000000008</v>
      </c>
      <c r="AJ72" s="275" t="s">
        <v>185</v>
      </c>
      <c r="AK72" s="275" t="s">
        <v>185</v>
      </c>
      <c r="AL72" s="275" t="s">
        <v>185</v>
      </c>
      <c r="AM72" s="275" t="s">
        <v>185</v>
      </c>
      <c r="AN72" s="275">
        <f>AN75+AN76</f>
        <v>11</v>
      </c>
      <c r="AO72" s="275" t="s">
        <v>185</v>
      </c>
      <c r="AP72" s="275" t="s">
        <v>185</v>
      </c>
      <c r="AQ72" s="275" t="s">
        <v>185</v>
      </c>
      <c r="AR72" s="275" t="s">
        <v>185</v>
      </c>
      <c r="AS72" s="275" t="s">
        <v>185</v>
      </c>
      <c r="AT72" s="275" t="s">
        <v>185</v>
      </c>
      <c r="AU72" s="275" t="s">
        <v>185</v>
      </c>
      <c r="AV72" s="275" t="s">
        <v>185</v>
      </c>
      <c r="AW72" s="275">
        <f>AW73+AW76</f>
        <v>0.82345631000000008</v>
      </c>
      <c r="AX72" s="275" t="s">
        <v>185</v>
      </c>
      <c r="AY72" s="275" t="s">
        <v>185</v>
      </c>
      <c r="AZ72" s="275" t="s">
        <v>185</v>
      </c>
      <c r="BA72" s="275" t="s">
        <v>185</v>
      </c>
      <c r="BB72" s="275">
        <f>BB73+BB76</f>
        <v>11</v>
      </c>
      <c r="BC72" s="275" t="s">
        <v>185</v>
      </c>
      <c r="BD72" s="275" t="s">
        <v>185</v>
      </c>
      <c r="BE72" s="275" t="s">
        <v>185</v>
      </c>
      <c r="BF72" s="275" t="s">
        <v>185</v>
      </c>
      <c r="BG72" s="275" t="s">
        <v>185</v>
      </c>
      <c r="BH72" s="275" t="s">
        <v>185</v>
      </c>
      <c r="BI72" s="275" t="s">
        <v>185</v>
      </c>
      <c r="BJ72" s="275" t="s">
        <v>185</v>
      </c>
      <c r="BK72" s="127">
        <f>BK74+BK76</f>
        <v>0.82345631000000008</v>
      </c>
      <c r="BL72" s="275" t="s">
        <v>185</v>
      </c>
      <c r="BM72" s="275" t="s">
        <v>185</v>
      </c>
      <c r="BN72" s="275" t="s">
        <v>185</v>
      </c>
      <c r="BO72" s="275" t="s">
        <v>185</v>
      </c>
      <c r="BP72" s="275">
        <f>BP74+BP76</f>
        <v>11</v>
      </c>
      <c r="BQ72" s="275" t="s">
        <v>185</v>
      </c>
      <c r="BR72" s="275">
        <f>BR74+BR76+BR78+BR79+BR80+BR81</f>
        <v>3.5458817300000005</v>
      </c>
      <c r="BS72" s="275" t="s">
        <v>185</v>
      </c>
      <c r="BT72" s="275" t="s">
        <v>185</v>
      </c>
      <c r="BU72" s="275" t="s">
        <v>185</v>
      </c>
      <c r="BV72" s="275" t="s">
        <v>185</v>
      </c>
      <c r="BW72" s="275">
        <f>BW74+BW76+BW78+BW79+BW80+BW81</f>
        <v>14</v>
      </c>
      <c r="BX72" s="275" t="s">
        <v>185</v>
      </c>
      <c r="BY72" s="275">
        <f>BY76</f>
        <v>9.7422140000000004E-2</v>
      </c>
      <c r="BZ72" s="275" t="s">
        <v>185</v>
      </c>
      <c r="CA72" s="275" t="s">
        <v>185</v>
      </c>
      <c r="CB72" s="275" t="s">
        <v>185</v>
      </c>
      <c r="CC72" s="275" t="s">
        <v>185</v>
      </c>
      <c r="CD72" s="275">
        <f>CD76</f>
        <v>10</v>
      </c>
      <c r="CE72" s="275" t="s">
        <v>185</v>
      </c>
      <c r="CF72" s="275">
        <f>CF76+CF82+CF83+CF84+CF85+CF86+CF87</f>
        <v>5.5422729799999999</v>
      </c>
      <c r="CG72" s="275" t="s">
        <v>185</v>
      </c>
      <c r="CH72" s="275" t="s">
        <v>185</v>
      </c>
      <c r="CI72" s="275" t="s">
        <v>185</v>
      </c>
      <c r="CJ72" s="275" t="s">
        <v>185</v>
      </c>
      <c r="CK72" s="275">
        <f>CK76+CK82+CK83+CK84+CK85+CK86+CK87</f>
        <v>16</v>
      </c>
      <c r="CL72" s="275" t="s">
        <v>185</v>
      </c>
      <c r="CM72" s="127">
        <f>SUM(CM73:CM77)</f>
        <v>2.9052132100000003</v>
      </c>
      <c r="CN72" s="275" t="s">
        <v>185</v>
      </c>
      <c r="CO72" s="275" t="s">
        <v>185</v>
      </c>
      <c r="CP72" s="275" t="s">
        <v>185</v>
      </c>
      <c r="CQ72" s="275" t="s">
        <v>185</v>
      </c>
      <c r="CR72" s="127">
        <f>SUM(CR73:CR77)</f>
        <v>54</v>
      </c>
      <c r="CS72" s="275" t="s">
        <v>185</v>
      </c>
      <c r="CT72" s="127">
        <f>SUM(CT73:CT87)</f>
        <v>11.072489470000002</v>
      </c>
      <c r="CU72" s="275" t="s">
        <v>185</v>
      </c>
      <c r="CV72" s="275" t="s">
        <v>185</v>
      </c>
      <c r="CW72" s="275" t="s">
        <v>185</v>
      </c>
      <c r="CX72" s="275" t="s">
        <v>185</v>
      </c>
      <c r="CY72" s="127">
        <f>SUM(CY73:CY87)</f>
        <v>63</v>
      </c>
      <c r="CZ72" s="275" t="s">
        <v>185</v>
      </c>
    </row>
    <row r="73" spans="1:104" ht="47.25">
      <c r="A73" s="67" t="s">
        <v>416</v>
      </c>
      <c r="B73" s="68" t="s">
        <v>417</v>
      </c>
      <c r="C73" s="128" t="s">
        <v>185</v>
      </c>
      <c r="D73" s="128" t="s">
        <v>185</v>
      </c>
      <c r="E73" s="128" t="s">
        <v>185</v>
      </c>
      <c r="F73" s="128" t="s">
        <v>185</v>
      </c>
      <c r="G73" s="128" t="s">
        <v>185</v>
      </c>
      <c r="H73" s="128" t="s">
        <v>185</v>
      </c>
      <c r="I73" s="128" t="s">
        <v>185</v>
      </c>
      <c r="J73" s="128" t="s">
        <v>185</v>
      </c>
      <c r="K73" s="128" t="s">
        <v>185</v>
      </c>
      <c r="L73" s="128" t="s">
        <v>185</v>
      </c>
      <c r="M73" s="128" t="s">
        <v>185</v>
      </c>
      <c r="N73" s="128" t="s">
        <v>185</v>
      </c>
      <c r="O73" s="128" t="s">
        <v>185</v>
      </c>
      <c r="P73" s="128" t="s">
        <v>185</v>
      </c>
      <c r="Q73" s="128" t="s">
        <v>185</v>
      </c>
      <c r="R73" s="128" t="s">
        <v>185</v>
      </c>
      <c r="S73" s="128" t="s">
        <v>185</v>
      </c>
      <c r="T73" s="128" t="s">
        <v>185</v>
      </c>
      <c r="U73" s="284" t="s">
        <v>185</v>
      </c>
      <c r="V73" s="128" t="s">
        <v>185</v>
      </c>
      <c r="W73" s="128" t="s">
        <v>185</v>
      </c>
      <c r="X73" s="128" t="s">
        <v>185</v>
      </c>
      <c r="Y73" s="128" t="s">
        <v>185</v>
      </c>
      <c r="Z73" s="284" t="s">
        <v>185</v>
      </c>
      <c r="AA73" s="128" t="s">
        <v>185</v>
      </c>
      <c r="AB73" s="128" t="s">
        <v>185</v>
      </c>
      <c r="AC73" s="128" t="s">
        <v>185</v>
      </c>
      <c r="AD73" s="128" t="s">
        <v>185</v>
      </c>
      <c r="AE73" s="128" t="s">
        <v>185</v>
      </c>
      <c r="AF73" s="128" t="s">
        <v>185</v>
      </c>
      <c r="AG73" s="128" t="s">
        <v>185</v>
      </c>
      <c r="AH73" s="128" t="s">
        <v>185</v>
      </c>
      <c r="AI73" s="128" t="s">
        <v>185</v>
      </c>
      <c r="AJ73" s="128" t="s">
        <v>185</v>
      </c>
      <c r="AK73" s="128" t="s">
        <v>185</v>
      </c>
      <c r="AL73" s="128" t="s">
        <v>185</v>
      </c>
      <c r="AM73" s="128" t="s">
        <v>185</v>
      </c>
      <c r="AN73" s="128" t="s">
        <v>185</v>
      </c>
      <c r="AO73" s="128" t="s">
        <v>185</v>
      </c>
      <c r="AP73" s="128" t="s">
        <v>185</v>
      </c>
      <c r="AQ73" s="128" t="s">
        <v>185</v>
      </c>
      <c r="AR73" s="128" t="s">
        <v>185</v>
      </c>
      <c r="AS73" s="128" t="s">
        <v>185</v>
      </c>
      <c r="AT73" s="128" t="s">
        <v>185</v>
      </c>
      <c r="AU73" s="128" t="s">
        <v>185</v>
      </c>
      <c r="AV73" s="128" t="s">
        <v>185</v>
      </c>
      <c r="AW73" s="283">
        <f>726034.17/1000000</f>
        <v>0.72603417000000003</v>
      </c>
      <c r="AX73" s="128" t="s">
        <v>185</v>
      </c>
      <c r="AY73" s="128" t="s">
        <v>185</v>
      </c>
      <c r="AZ73" s="128" t="s">
        <v>185</v>
      </c>
      <c r="BA73" s="128" t="s">
        <v>185</v>
      </c>
      <c r="BB73" s="128">
        <v>1</v>
      </c>
      <c r="BC73" s="128" t="s">
        <v>185</v>
      </c>
      <c r="BD73" s="128" t="s">
        <v>185</v>
      </c>
      <c r="BE73" s="128" t="s">
        <v>185</v>
      </c>
      <c r="BF73" s="128" t="s">
        <v>185</v>
      </c>
      <c r="BG73" s="128" t="s">
        <v>185</v>
      </c>
      <c r="BH73" s="128" t="s">
        <v>185</v>
      </c>
      <c r="BI73" s="128" t="s">
        <v>185</v>
      </c>
      <c r="BJ73" s="128" t="s">
        <v>185</v>
      </c>
      <c r="BK73" s="131" t="s">
        <v>185</v>
      </c>
      <c r="BL73" s="128" t="s">
        <v>185</v>
      </c>
      <c r="BM73" s="128" t="s">
        <v>185</v>
      </c>
      <c r="BN73" s="128" t="s">
        <v>185</v>
      </c>
      <c r="BO73" s="128" t="s">
        <v>185</v>
      </c>
      <c r="BP73" s="128" t="s">
        <v>185</v>
      </c>
      <c r="BQ73" s="128" t="s">
        <v>185</v>
      </c>
      <c r="BR73" s="128" t="s">
        <v>185</v>
      </c>
      <c r="BS73" s="128" t="s">
        <v>185</v>
      </c>
      <c r="BT73" s="128" t="s">
        <v>185</v>
      </c>
      <c r="BU73" s="128" t="s">
        <v>185</v>
      </c>
      <c r="BV73" s="128" t="s">
        <v>185</v>
      </c>
      <c r="BW73" s="128" t="s">
        <v>185</v>
      </c>
      <c r="BX73" s="128" t="s">
        <v>185</v>
      </c>
      <c r="BY73" s="128" t="s">
        <v>185</v>
      </c>
      <c r="BZ73" s="128" t="s">
        <v>185</v>
      </c>
      <c r="CA73" s="128" t="s">
        <v>185</v>
      </c>
      <c r="CB73" s="128" t="s">
        <v>185</v>
      </c>
      <c r="CC73" s="128" t="s">
        <v>185</v>
      </c>
      <c r="CD73" s="128" t="s">
        <v>185</v>
      </c>
      <c r="CE73" s="128" t="s">
        <v>185</v>
      </c>
      <c r="CF73" s="128" t="s">
        <v>185</v>
      </c>
      <c r="CG73" s="128" t="s">
        <v>185</v>
      </c>
      <c r="CH73" s="128" t="s">
        <v>185</v>
      </c>
      <c r="CI73" s="128" t="s">
        <v>185</v>
      </c>
      <c r="CJ73" s="128" t="s">
        <v>185</v>
      </c>
      <c r="CK73" s="128" t="s">
        <v>185</v>
      </c>
      <c r="CL73" s="128" t="s">
        <v>185</v>
      </c>
      <c r="CM73" s="286">
        <f>726034.17/1000000</f>
        <v>0.72603417000000003</v>
      </c>
      <c r="CN73" s="128" t="s">
        <v>185</v>
      </c>
      <c r="CO73" s="128" t="s">
        <v>185</v>
      </c>
      <c r="CP73" s="128" t="s">
        <v>185</v>
      </c>
      <c r="CQ73" s="128" t="s">
        <v>185</v>
      </c>
      <c r="CR73" s="286">
        <v>1</v>
      </c>
      <c r="CS73" s="128" t="s">
        <v>185</v>
      </c>
      <c r="CT73" s="286">
        <f>726034.17/1000000</f>
        <v>0.72603417000000003</v>
      </c>
      <c r="CU73" s="128" t="s">
        <v>185</v>
      </c>
      <c r="CV73" s="128" t="s">
        <v>185</v>
      </c>
      <c r="CW73" s="128" t="s">
        <v>185</v>
      </c>
      <c r="CX73" s="128" t="s">
        <v>185</v>
      </c>
      <c r="CY73" s="286">
        <v>1</v>
      </c>
      <c r="CZ73" s="128" t="s">
        <v>185</v>
      </c>
    </row>
    <row r="74" spans="1:104" ht="47.25">
      <c r="A74" s="67" t="s">
        <v>226</v>
      </c>
      <c r="B74" s="68" t="s">
        <v>227</v>
      </c>
      <c r="C74" s="128" t="s">
        <v>185</v>
      </c>
      <c r="D74" s="128" t="s">
        <v>185</v>
      </c>
      <c r="E74" s="128" t="s">
        <v>185</v>
      </c>
      <c r="F74" s="128" t="s">
        <v>185</v>
      </c>
      <c r="G74" s="128" t="s">
        <v>185</v>
      </c>
      <c r="H74" s="128" t="s">
        <v>185</v>
      </c>
      <c r="I74" s="128" t="s">
        <v>185</v>
      </c>
      <c r="J74" s="128" t="s">
        <v>185</v>
      </c>
      <c r="K74" s="128" t="s">
        <v>185</v>
      </c>
      <c r="L74" s="128" t="s">
        <v>185</v>
      </c>
      <c r="M74" s="128" t="s">
        <v>185</v>
      </c>
      <c r="N74" s="128" t="s">
        <v>185</v>
      </c>
      <c r="O74" s="128" t="s">
        <v>185</v>
      </c>
      <c r="P74" s="128" t="s">
        <v>185</v>
      </c>
      <c r="Q74" s="128" t="s">
        <v>185</v>
      </c>
      <c r="R74" s="128" t="s">
        <v>185</v>
      </c>
      <c r="S74" s="128" t="s">
        <v>185</v>
      </c>
      <c r="T74" s="128" t="s">
        <v>185</v>
      </c>
      <c r="U74" s="284" t="s">
        <v>185</v>
      </c>
      <c r="V74" s="128" t="s">
        <v>185</v>
      </c>
      <c r="W74" s="128" t="s">
        <v>185</v>
      </c>
      <c r="X74" s="128" t="s">
        <v>185</v>
      </c>
      <c r="Y74" s="128" t="s">
        <v>185</v>
      </c>
      <c r="Z74" s="284" t="s">
        <v>185</v>
      </c>
      <c r="AA74" s="128" t="s">
        <v>185</v>
      </c>
      <c r="AB74" s="128" t="s">
        <v>185</v>
      </c>
      <c r="AC74" s="128" t="s">
        <v>185</v>
      </c>
      <c r="AD74" s="128" t="s">
        <v>185</v>
      </c>
      <c r="AE74" s="128" t="s">
        <v>185</v>
      </c>
      <c r="AF74" s="128" t="s">
        <v>185</v>
      </c>
      <c r="AG74" s="128" t="s">
        <v>185</v>
      </c>
      <c r="AH74" s="128" t="s">
        <v>185</v>
      </c>
      <c r="AI74" s="128" t="s">
        <v>185</v>
      </c>
      <c r="AJ74" s="128" t="s">
        <v>185</v>
      </c>
      <c r="AK74" s="128" t="s">
        <v>185</v>
      </c>
      <c r="AL74" s="128" t="s">
        <v>185</v>
      </c>
      <c r="AM74" s="128" t="s">
        <v>185</v>
      </c>
      <c r="AN74" s="128" t="s">
        <v>185</v>
      </c>
      <c r="AO74" s="128" t="s">
        <v>185</v>
      </c>
      <c r="AP74" s="128" t="s">
        <v>185</v>
      </c>
      <c r="AQ74" s="128" t="s">
        <v>185</v>
      </c>
      <c r="AR74" s="128" t="s">
        <v>185</v>
      </c>
      <c r="AS74" s="128" t="s">
        <v>185</v>
      </c>
      <c r="AT74" s="128" t="s">
        <v>185</v>
      </c>
      <c r="AU74" s="128" t="s">
        <v>185</v>
      </c>
      <c r="AV74" s="128" t="s">
        <v>185</v>
      </c>
      <c r="AW74" s="128" t="s">
        <v>185</v>
      </c>
      <c r="AX74" s="128" t="s">
        <v>185</v>
      </c>
      <c r="AY74" s="128" t="s">
        <v>185</v>
      </c>
      <c r="AZ74" s="128" t="s">
        <v>185</v>
      </c>
      <c r="BA74" s="128" t="s">
        <v>185</v>
      </c>
      <c r="BB74" s="128" t="s">
        <v>185</v>
      </c>
      <c r="BC74" s="128" t="s">
        <v>185</v>
      </c>
      <c r="BD74" s="128" t="s">
        <v>185</v>
      </c>
      <c r="BE74" s="128" t="s">
        <v>185</v>
      </c>
      <c r="BF74" s="128" t="s">
        <v>185</v>
      </c>
      <c r="BG74" s="128" t="s">
        <v>185</v>
      </c>
      <c r="BH74" s="128" t="s">
        <v>185</v>
      </c>
      <c r="BI74" s="128" t="s">
        <v>185</v>
      </c>
      <c r="BJ74" s="128" t="s">
        <v>185</v>
      </c>
      <c r="BK74" s="286">
        <f>726034.17/1000000</f>
        <v>0.72603417000000003</v>
      </c>
      <c r="BL74" s="128" t="s">
        <v>185</v>
      </c>
      <c r="BM74" s="128" t="s">
        <v>185</v>
      </c>
      <c r="BN74" s="128" t="s">
        <v>185</v>
      </c>
      <c r="BO74" s="128" t="s">
        <v>185</v>
      </c>
      <c r="BP74" s="128">
        <v>1</v>
      </c>
      <c r="BQ74" s="128" t="s">
        <v>185</v>
      </c>
      <c r="BR74" s="283">
        <f>726034.17/1000000</f>
        <v>0.72603417000000003</v>
      </c>
      <c r="BS74" s="128" t="s">
        <v>185</v>
      </c>
      <c r="BT74" s="128" t="s">
        <v>185</v>
      </c>
      <c r="BU74" s="128" t="s">
        <v>185</v>
      </c>
      <c r="BV74" s="128" t="s">
        <v>185</v>
      </c>
      <c r="BW74" s="128">
        <v>1</v>
      </c>
      <c r="BX74" s="128" t="s">
        <v>185</v>
      </c>
      <c r="BY74" s="128" t="s">
        <v>185</v>
      </c>
      <c r="BZ74" s="128" t="s">
        <v>185</v>
      </c>
      <c r="CA74" s="128" t="s">
        <v>185</v>
      </c>
      <c r="CB74" s="128" t="s">
        <v>185</v>
      </c>
      <c r="CC74" s="128" t="s">
        <v>185</v>
      </c>
      <c r="CD74" s="128" t="s">
        <v>185</v>
      </c>
      <c r="CE74" s="128" t="s">
        <v>185</v>
      </c>
      <c r="CF74" s="128" t="s">
        <v>185</v>
      </c>
      <c r="CG74" s="128" t="s">
        <v>185</v>
      </c>
      <c r="CH74" s="128" t="s">
        <v>185</v>
      </c>
      <c r="CI74" s="128" t="s">
        <v>185</v>
      </c>
      <c r="CJ74" s="128" t="s">
        <v>185</v>
      </c>
      <c r="CK74" s="128" t="s">
        <v>185</v>
      </c>
      <c r="CL74" s="128" t="s">
        <v>185</v>
      </c>
      <c r="CM74" s="286">
        <f t="shared" ref="CM74:CM75" si="0">726034.17/1000000</f>
        <v>0.72603417000000003</v>
      </c>
      <c r="CN74" s="128" t="s">
        <v>185</v>
      </c>
      <c r="CO74" s="128" t="s">
        <v>185</v>
      </c>
      <c r="CP74" s="128" t="s">
        <v>185</v>
      </c>
      <c r="CQ74" s="128" t="s">
        <v>185</v>
      </c>
      <c r="CR74" s="286">
        <v>1</v>
      </c>
      <c r="CS74" s="128" t="s">
        <v>185</v>
      </c>
      <c r="CT74" s="286">
        <f t="shared" ref="CT74:CT75" si="1">726034.17/1000000</f>
        <v>0.72603417000000003</v>
      </c>
      <c r="CU74" s="128" t="s">
        <v>185</v>
      </c>
      <c r="CV74" s="128" t="s">
        <v>185</v>
      </c>
      <c r="CW74" s="128" t="s">
        <v>185</v>
      </c>
      <c r="CX74" s="128" t="s">
        <v>185</v>
      </c>
      <c r="CY74" s="286">
        <v>1</v>
      </c>
      <c r="CZ74" s="128" t="s">
        <v>185</v>
      </c>
    </row>
    <row r="75" spans="1:104" ht="47.25">
      <c r="A75" s="67" t="s">
        <v>419</v>
      </c>
      <c r="B75" s="68" t="s">
        <v>420</v>
      </c>
      <c r="C75" s="128" t="s">
        <v>185</v>
      </c>
      <c r="D75" s="128" t="s">
        <v>185</v>
      </c>
      <c r="E75" s="128" t="s">
        <v>185</v>
      </c>
      <c r="F75" s="128" t="s">
        <v>185</v>
      </c>
      <c r="G75" s="128" t="s">
        <v>185</v>
      </c>
      <c r="H75" s="128" t="s">
        <v>185</v>
      </c>
      <c r="I75" s="128" t="s">
        <v>185</v>
      </c>
      <c r="J75" s="128" t="s">
        <v>185</v>
      </c>
      <c r="K75" s="128" t="s">
        <v>185</v>
      </c>
      <c r="L75" s="128" t="s">
        <v>185</v>
      </c>
      <c r="M75" s="128" t="s">
        <v>185</v>
      </c>
      <c r="N75" s="128" t="s">
        <v>185</v>
      </c>
      <c r="O75" s="128" t="s">
        <v>185</v>
      </c>
      <c r="P75" s="128" t="s">
        <v>185</v>
      </c>
      <c r="Q75" s="128" t="s">
        <v>185</v>
      </c>
      <c r="R75" s="128" t="s">
        <v>185</v>
      </c>
      <c r="S75" s="128" t="s">
        <v>185</v>
      </c>
      <c r="T75" s="128" t="s">
        <v>185</v>
      </c>
      <c r="U75" s="284" t="s">
        <v>185</v>
      </c>
      <c r="V75" s="128" t="s">
        <v>185</v>
      </c>
      <c r="W75" s="128" t="s">
        <v>185</v>
      </c>
      <c r="X75" s="128" t="s">
        <v>185</v>
      </c>
      <c r="Y75" s="128" t="s">
        <v>185</v>
      </c>
      <c r="Z75" s="284" t="s">
        <v>185</v>
      </c>
      <c r="AA75" s="128" t="s">
        <v>185</v>
      </c>
      <c r="AB75" s="128" t="s">
        <v>185</v>
      </c>
      <c r="AC75" s="128" t="s">
        <v>185</v>
      </c>
      <c r="AD75" s="128" t="s">
        <v>185</v>
      </c>
      <c r="AE75" s="128" t="s">
        <v>185</v>
      </c>
      <c r="AF75" s="128" t="s">
        <v>185</v>
      </c>
      <c r="AG75" s="128" t="s">
        <v>185</v>
      </c>
      <c r="AH75" s="128" t="s">
        <v>185</v>
      </c>
      <c r="AI75" s="283">
        <f>726034.17/1000000</f>
        <v>0.72603417000000003</v>
      </c>
      <c r="AJ75" s="128" t="s">
        <v>185</v>
      </c>
      <c r="AK75" s="128" t="s">
        <v>185</v>
      </c>
      <c r="AL75" s="128" t="s">
        <v>185</v>
      </c>
      <c r="AM75" s="128" t="s">
        <v>185</v>
      </c>
      <c r="AN75" s="128">
        <v>1</v>
      </c>
      <c r="AO75" s="128" t="s">
        <v>185</v>
      </c>
      <c r="AP75" s="128" t="s">
        <v>185</v>
      </c>
      <c r="AQ75" s="128" t="s">
        <v>185</v>
      </c>
      <c r="AR75" s="128" t="s">
        <v>185</v>
      </c>
      <c r="AS75" s="128" t="s">
        <v>185</v>
      </c>
      <c r="AT75" s="128" t="s">
        <v>185</v>
      </c>
      <c r="AU75" s="128" t="s">
        <v>185</v>
      </c>
      <c r="AV75" s="128" t="s">
        <v>185</v>
      </c>
      <c r="AW75" s="128" t="s">
        <v>185</v>
      </c>
      <c r="AX75" s="128" t="s">
        <v>185</v>
      </c>
      <c r="AY75" s="128" t="s">
        <v>185</v>
      </c>
      <c r="AZ75" s="128" t="s">
        <v>185</v>
      </c>
      <c r="BA75" s="128" t="s">
        <v>185</v>
      </c>
      <c r="BB75" s="128" t="s">
        <v>185</v>
      </c>
      <c r="BC75" s="128" t="s">
        <v>185</v>
      </c>
      <c r="BD75" s="128" t="s">
        <v>185</v>
      </c>
      <c r="BE75" s="128" t="s">
        <v>185</v>
      </c>
      <c r="BF75" s="128" t="s">
        <v>185</v>
      </c>
      <c r="BG75" s="128" t="s">
        <v>185</v>
      </c>
      <c r="BH75" s="128" t="s">
        <v>185</v>
      </c>
      <c r="BI75" s="128" t="s">
        <v>185</v>
      </c>
      <c r="BJ75" s="128" t="s">
        <v>185</v>
      </c>
      <c r="BK75" s="131" t="s">
        <v>185</v>
      </c>
      <c r="BL75" s="128" t="s">
        <v>185</v>
      </c>
      <c r="BM75" s="128" t="s">
        <v>185</v>
      </c>
      <c r="BN75" s="128" t="s">
        <v>185</v>
      </c>
      <c r="BO75" s="128" t="s">
        <v>185</v>
      </c>
      <c r="BP75" s="128" t="s">
        <v>185</v>
      </c>
      <c r="BQ75" s="128" t="s">
        <v>185</v>
      </c>
      <c r="BR75" s="128" t="s">
        <v>185</v>
      </c>
      <c r="BS75" s="128" t="s">
        <v>185</v>
      </c>
      <c r="BT75" s="128" t="s">
        <v>185</v>
      </c>
      <c r="BU75" s="128" t="s">
        <v>185</v>
      </c>
      <c r="BV75" s="128" t="s">
        <v>185</v>
      </c>
      <c r="BW75" s="128" t="s">
        <v>185</v>
      </c>
      <c r="BX75" s="128" t="s">
        <v>185</v>
      </c>
      <c r="BY75" s="128" t="s">
        <v>185</v>
      </c>
      <c r="BZ75" s="128" t="s">
        <v>185</v>
      </c>
      <c r="CA75" s="128" t="s">
        <v>185</v>
      </c>
      <c r="CB75" s="128" t="s">
        <v>185</v>
      </c>
      <c r="CC75" s="128" t="s">
        <v>185</v>
      </c>
      <c r="CD75" s="128" t="s">
        <v>185</v>
      </c>
      <c r="CE75" s="128" t="s">
        <v>185</v>
      </c>
      <c r="CF75" s="128" t="s">
        <v>185</v>
      </c>
      <c r="CG75" s="128" t="s">
        <v>185</v>
      </c>
      <c r="CH75" s="128" t="s">
        <v>185</v>
      </c>
      <c r="CI75" s="128" t="s">
        <v>185</v>
      </c>
      <c r="CJ75" s="128" t="s">
        <v>185</v>
      </c>
      <c r="CK75" s="128" t="s">
        <v>185</v>
      </c>
      <c r="CL75" s="128" t="s">
        <v>185</v>
      </c>
      <c r="CM75" s="286">
        <f t="shared" si="0"/>
        <v>0.72603417000000003</v>
      </c>
      <c r="CN75" s="128" t="s">
        <v>185</v>
      </c>
      <c r="CO75" s="128" t="s">
        <v>185</v>
      </c>
      <c r="CP75" s="128" t="s">
        <v>185</v>
      </c>
      <c r="CQ75" s="128" t="s">
        <v>185</v>
      </c>
      <c r="CR75" s="286">
        <v>1</v>
      </c>
      <c r="CS75" s="128" t="s">
        <v>185</v>
      </c>
      <c r="CT75" s="286">
        <f t="shared" si="1"/>
        <v>0.72603417000000003</v>
      </c>
      <c r="CU75" s="128" t="s">
        <v>185</v>
      </c>
      <c r="CV75" s="128" t="s">
        <v>185</v>
      </c>
      <c r="CW75" s="128" t="s">
        <v>185</v>
      </c>
      <c r="CX75" s="128" t="s">
        <v>185</v>
      </c>
      <c r="CY75" s="286">
        <v>1</v>
      </c>
      <c r="CZ75" s="128" t="s">
        <v>185</v>
      </c>
    </row>
    <row r="76" spans="1:104" ht="63">
      <c r="A76" s="67" t="s">
        <v>228</v>
      </c>
      <c r="B76" s="68" t="s">
        <v>229</v>
      </c>
      <c r="C76" s="128" t="s">
        <v>185</v>
      </c>
      <c r="D76" s="128" t="s">
        <v>185</v>
      </c>
      <c r="E76" s="128" t="s">
        <v>185</v>
      </c>
      <c r="F76" s="128" t="s">
        <v>185</v>
      </c>
      <c r="G76" s="128" t="s">
        <v>185</v>
      </c>
      <c r="H76" s="128" t="s">
        <v>185</v>
      </c>
      <c r="I76" s="128" t="s">
        <v>185</v>
      </c>
      <c r="J76" s="128" t="s">
        <v>185</v>
      </c>
      <c r="K76" s="128" t="s">
        <v>185</v>
      </c>
      <c r="L76" s="128" t="s">
        <v>185</v>
      </c>
      <c r="M76" s="128" t="s">
        <v>185</v>
      </c>
      <c r="N76" s="128" t="s">
        <v>185</v>
      </c>
      <c r="O76" s="128" t="s">
        <v>185</v>
      </c>
      <c r="P76" s="128" t="s">
        <v>185</v>
      </c>
      <c r="Q76" s="128" t="s">
        <v>185</v>
      </c>
      <c r="R76" s="128" t="s">
        <v>185</v>
      </c>
      <c r="S76" s="128" t="s">
        <v>185</v>
      </c>
      <c r="T76" s="128" t="s">
        <v>185</v>
      </c>
      <c r="U76" s="283">
        <f>97422.14/1000000</f>
        <v>9.7422140000000004E-2</v>
      </c>
      <c r="V76" s="128" t="s">
        <v>185</v>
      </c>
      <c r="W76" s="128" t="s">
        <v>185</v>
      </c>
      <c r="X76" s="128" t="s">
        <v>185</v>
      </c>
      <c r="Y76" s="128" t="s">
        <v>185</v>
      </c>
      <c r="Z76" s="128">
        <v>10</v>
      </c>
      <c r="AA76" s="128" t="s">
        <v>185</v>
      </c>
      <c r="AB76" s="128" t="s">
        <v>185</v>
      </c>
      <c r="AC76" s="128" t="s">
        <v>185</v>
      </c>
      <c r="AD76" s="128" t="s">
        <v>185</v>
      </c>
      <c r="AE76" s="128" t="s">
        <v>185</v>
      </c>
      <c r="AF76" s="128" t="s">
        <v>185</v>
      </c>
      <c r="AG76" s="128" t="s">
        <v>185</v>
      </c>
      <c r="AH76" s="128" t="s">
        <v>185</v>
      </c>
      <c r="AI76" s="283">
        <f>97422.14/1000000</f>
        <v>9.7422140000000004E-2</v>
      </c>
      <c r="AJ76" s="128" t="s">
        <v>185</v>
      </c>
      <c r="AK76" s="128" t="s">
        <v>185</v>
      </c>
      <c r="AL76" s="128" t="s">
        <v>185</v>
      </c>
      <c r="AM76" s="128" t="s">
        <v>185</v>
      </c>
      <c r="AN76" s="128">
        <v>10</v>
      </c>
      <c r="AO76" s="128" t="s">
        <v>185</v>
      </c>
      <c r="AP76" s="128" t="s">
        <v>185</v>
      </c>
      <c r="AQ76" s="128" t="s">
        <v>185</v>
      </c>
      <c r="AR76" s="128" t="s">
        <v>185</v>
      </c>
      <c r="AS76" s="128" t="s">
        <v>185</v>
      </c>
      <c r="AT76" s="128" t="s">
        <v>185</v>
      </c>
      <c r="AU76" s="128" t="s">
        <v>185</v>
      </c>
      <c r="AV76" s="128" t="s">
        <v>185</v>
      </c>
      <c r="AW76" s="283">
        <f>97422.14/1000000</f>
        <v>9.7422140000000004E-2</v>
      </c>
      <c r="AX76" s="128" t="s">
        <v>185</v>
      </c>
      <c r="AY76" s="128" t="s">
        <v>185</v>
      </c>
      <c r="AZ76" s="128" t="s">
        <v>185</v>
      </c>
      <c r="BA76" s="128" t="s">
        <v>185</v>
      </c>
      <c r="BB76" s="128">
        <v>10</v>
      </c>
      <c r="BC76" s="128" t="s">
        <v>185</v>
      </c>
      <c r="BD76" s="128" t="s">
        <v>185</v>
      </c>
      <c r="BE76" s="128" t="s">
        <v>185</v>
      </c>
      <c r="BF76" s="128" t="s">
        <v>185</v>
      </c>
      <c r="BG76" s="128" t="s">
        <v>185</v>
      </c>
      <c r="BH76" s="128" t="s">
        <v>185</v>
      </c>
      <c r="BI76" s="128" t="s">
        <v>185</v>
      </c>
      <c r="BJ76" s="128" t="s">
        <v>185</v>
      </c>
      <c r="BK76" s="286">
        <f>97422.14/1000000</f>
        <v>9.7422140000000004E-2</v>
      </c>
      <c r="BL76" s="128" t="s">
        <v>185</v>
      </c>
      <c r="BM76" s="128" t="s">
        <v>185</v>
      </c>
      <c r="BN76" s="128" t="s">
        <v>185</v>
      </c>
      <c r="BO76" s="128" t="s">
        <v>185</v>
      </c>
      <c r="BP76" s="128">
        <v>10</v>
      </c>
      <c r="BQ76" s="128" t="s">
        <v>185</v>
      </c>
      <c r="BR76" s="283">
        <f>97422.14/1000000</f>
        <v>9.7422140000000004E-2</v>
      </c>
      <c r="BS76" s="128" t="s">
        <v>185</v>
      </c>
      <c r="BT76" s="128" t="s">
        <v>185</v>
      </c>
      <c r="BU76" s="128" t="s">
        <v>185</v>
      </c>
      <c r="BV76" s="128" t="s">
        <v>185</v>
      </c>
      <c r="BW76" s="128">
        <v>10</v>
      </c>
      <c r="BX76" s="128" t="s">
        <v>185</v>
      </c>
      <c r="BY76" s="283">
        <f>97422.14/1000000</f>
        <v>9.7422140000000004E-2</v>
      </c>
      <c r="BZ76" s="128" t="s">
        <v>185</v>
      </c>
      <c r="CA76" s="128" t="s">
        <v>185</v>
      </c>
      <c r="CB76" s="128" t="s">
        <v>185</v>
      </c>
      <c r="CC76" s="128" t="s">
        <v>185</v>
      </c>
      <c r="CD76" s="128">
        <v>10</v>
      </c>
      <c r="CE76" s="128" t="s">
        <v>185</v>
      </c>
      <c r="CF76" s="283">
        <f>97422.14/1000000</f>
        <v>9.7422140000000004E-2</v>
      </c>
      <c r="CG76" s="128" t="s">
        <v>185</v>
      </c>
      <c r="CH76" s="128" t="s">
        <v>185</v>
      </c>
      <c r="CI76" s="128" t="s">
        <v>185</v>
      </c>
      <c r="CJ76" s="128" t="s">
        <v>185</v>
      </c>
      <c r="CK76" s="128">
        <v>10</v>
      </c>
      <c r="CL76" s="128" t="s">
        <v>185</v>
      </c>
      <c r="CM76" s="131">
        <f>487110.7/1000000</f>
        <v>0.48711070000000001</v>
      </c>
      <c r="CN76" s="128" t="s">
        <v>185</v>
      </c>
      <c r="CO76" s="128" t="s">
        <v>185</v>
      </c>
      <c r="CP76" s="128" t="s">
        <v>185</v>
      </c>
      <c r="CQ76" s="128" t="s">
        <v>185</v>
      </c>
      <c r="CR76" s="128">
        <v>50</v>
      </c>
      <c r="CS76" s="128" t="s">
        <v>185</v>
      </c>
      <c r="CT76" s="131">
        <f>487110.7/1000000</f>
        <v>0.48711070000000001</v>
      </c>
      <c r="CU76" s="128" t="s">
        <v>185</v>
      </c>
      <c r="CV76" s="128" t="s">
        <v>185</v>
      </c>
      <c r="CW76" s="128" t="s">
        <v>185</v>
      </c>
      <c r="CX76" s="128" t="s">
        <v>185</v>
      </c>
      <c r="CY76" s="128">
        <v>50</v>
      </c>
      <c r="CZ76" s="128" t="s">
        <v>185</v>
      </c>
    </row>
    <row r="77" spans="1:104" ht="60" customHeight="1">
      <c r="A77" s="67" t="s">
        <v>422</v>
      </c>
      <c r="B77" s="68" t="s">
        <v>423</v>
      </c>
      <c r="C77" s="128" t="s">
        <v>185</v>
      </c>
      <c r="D77" s="128" t="s">
        <v>185</v>
      </c>
      <c r="E77" s="128" t="s">
        <v>185</v>
      </c>
      <c r="F77" s="128" t="s">
        <v>185</v>
      </c>
      <c r="G77" s="128" t="s">
        <v>185</v>
      </c>
      <c r="H77" s="128" t="s">
        <v>185</v>
      </c>
      <c r="I77" s="128" t="s">
        <v>185</v>
      </c>
      <c r="J77" s="128" t="s">
        <v>185</v>
      </c>
      <c r="K77" s="128" t="s">
        <v>185</v>
      </c>
      <c r="L77" s="128" t="s">
        <v>185</v>
      </c>
      <c r="M77" s="128" t="s">
        <v>185</v>
      </c>
      <c r="N77" s="128" t="s">
        <v>185</v>
      </c>
      <c r="O77" s="128" t="s">
        <v>185</v>
      </c>
      <c r="P77" s="128" t="s">
        <v>185</v>
      </c>
      <c r="Q77" s="128" t="s">
        <v>185</v>
      </c>
      <c r="R77" s="128" t="s">
        <v>185</v>
      </c>
      <c r="S77" s="128" t="s">
        <v>185</v>
      </c>
      <c r="T77" s="128" t="s">
        <v>185</v>
      </c>
      <c r="U77" s="283">
        <v>0.24</v>
      </c>
      <c r="V77" s="128" t="s">
        <v>185</v>
      </c>
      <c r="W77" s="128" t="s">
        <v>185</v>
      </c>
      <c r="X77" s="128" t="s">
        <v>185</v>
      </c>
      <c r="Y77" s="128" t="s">
        <v>185</v>
      </c>
      <c r="Z77" s="128">
        <v>1</v>
      </c>
      <c r="AA77" s="128" t="s">
        <v>185</v>
      </c>
      <c r="AB77" s="128" t="s">
        <v>185</v>
      </c>
      <c r="AC77" s="128" t="s">
        <v>185</v>
      </c>
      <c r="AD77" s="128" t="s">
        <v>185</v>
      </c>
      <c r="AE77" s="128" t="s">
        <v>185</v>
      </c>
      <c r="AF77" s="128" t="s">
        <v>185</v>
      </c>
      <c r="AG77" s="128" t="s">
        <v>185</v>
      </c>
      <c r="AH77" s="128" t="s">
        <v>185</v>
      </c>
      <c r="AI77" s="283" t="s">
        <v>185</v>
      </c>
      <c r="AJ77" s="128" t="s">
        <v>185</v>
      </c>
      <c r="AK77" s="128" t="s">
        <v>185</v>
      </c>
      <c r="AL77" s="128" t="s">
        <v>185</v>
      </c>
      <c r="AM77" s="128" t="s">
        <v>185</v>
      </c>
      <c r="AN77" s="128" t="s">
        <v>185</v>
      </c>
      <c r="AO77" s="128" t="s">
        <v>185</v>
      </c>
      <c r="AP77" s="128" t="s">
        <v>185</v>
      </c>
      <c r="AQ77" s="128" t="s">
        <v>185</v>
      </c>
      <c r="AR77" s="128" t="s">
        <v>185</v>
      </c>
      <c r="AS77" s="128" t="s">
        <v>185</v>
      </c>
      <c r="AT77" s="128" t="s">
        <v>185</v>
      </c>
      <c r="AU77" s="128" t="s">
        <v>185</v>
      </c>
      <c r="AV77" s="128" t="s">
        <v>185</v>
      </c>
      <c r="AW77" s="283" t="s">
        <v>185</v>
      </c>
      <c r="AX77" s="128" t="s">
        <v>185</v>
      </c>
      <c r="AY77" s="128" t="s">
        <v>185</v>
      </c>
      <c r="AZ77" s="128" t="s">
        <v>185</v>
      </c>
      <c r="BA77" s="128" t="s">
        <v>185</v>
      </c>
      <c r="BB77" s="128" t="s">
        <v>185</v>
      </c>
      <c r="BC77" s="128" t="s">
        <v>185</v>
      </c>
      <c r="BD77" s="128" t="s">
        <v>185</v>
      </c>
      <c r="BE77" s="128" t="s">
        <v>185</v>
      </c>
      <c r="BF77" s="128" t="s">
        <v>185</v>
      </c>
      <c r="BG77" s="128" t="s">
        <v>185</v>
      </c>
      <c r="BH77" s="128" t="s">
        <v>185</v>
      </c>
      <c r="BI77" s="128" t="s">
        <v>185</v>
      </c>
      <c r="BJ77" s="128" t="s">
        <v>185</v>
      </c>
      <c r="BK77" s="286" t="s">
        <v>185</v>
      </c>
      <c r="BL77" s="128" t="s">
        <v>185</v>
      </c>
      <c r="BM77" s="128" t="s">
        <v>185</v>
      </c>
      <c r="BN77" s="128" t="s">
        <v>185</v>
      </c>
      <c r="BO77" s="128" t="s">
        <v>185</v>
      </c>
      <c r="BP77" s="128" t="s">
        <v>185</v>
      </c>
      <c r="BQ77" s="128" t="s">
        <v>185</v>
      </c>
      <c r="BR77" s="283" t="s">
        <v>185</v>
      </c>
      <c r="BS77" s="128" t="s">
        <v>185</v>
      </c>
      <c r="BT77" s="128" t="s">
        <v>185</v>
      </c>
      <c r="BU77" s="128" t="s">
        <v>185</v>
      </c>
      <c r="BV77" s="128" t="s">
        <v>185</v>
      </c>
      <c r="BW77" s="128" t="s">
        <v>185</v>
      </c>
      <c r="BX77" s="128" t="s">
        <v>185</v>
      </c>
      <c r="BY77" s="283" t="s">
        <v>185</v>
      </c>
      <c r="BZ77" s="128" t="s">
        <v>185</v>
      </c>
      <c r="CA77" s="128" t="s">
        <v>185</v>
      </c>
      <c r="CB77" s="128" t="s">
        <v>185</v>
      </c>
      <c r="CC77" s="128" t="s">
        <v>185</v>
      </c>
      <c r="CD77" s="128" t="s">
        <v>185</v>
      </c>
      <c r="CE77" s="128" t="s">
        <v>185</v>
      </c>
      <c r="CF77" s="283" t="s">
        <v>185</v>
      </c>
      <c r="CG77" s="128" t="s">
        <v>185</v>
      </c>
      <c r="CH77" s="128" t="s">
        <v>185</v>
      </c>
      <c r="CI77" s="128" t="s">
        <v>185</v>
      </c>
      <c r="CJ77" s="128" t="s">
        <v>185</v>
      </c>
      <c r="CK77" s="128" t="s">
        <v>185</v>
      </c>
      <c r="CL77" s="128" t="s">
        <v>185</v>
      </c>
      <c r="CM77" s="131">
        <v>0.24</v>
      </c>
      <c r="CN77" s="128" t="s">
        <v>185</v>
      </c>
      <c r="CO77" s="128" t="s">
        <v>185</v>
      </c>
      <c r="CP77" s="128" t="s">
        <v>185</v>
      </c>
      <c r="CQ77" s="128" t="s">
        <v>185</v>
      </c>
      <c r="CR77" s="128">
        <v>1</v>
      </c>
      <c r="CS77" s="128" t="s">
        <v>185</v>
      </c>
      <c r="CT77" s="131">
        <v>0.24</v>
      </c>
      <c r="CU77" s="128" t="s">
        <v>185</v>
      </c>
      <c r="CV77" s="128" t="s">
        <v>185</v>
      </c>
      <c r="CW77" s="128" t="s">
        <v>185</v>
      </c>
      <c r="CX77" s="128" t="s">
        <v>185</v>
      </c>
      <c r="CY77" s="128">
        <v>1</v>
      </c>
      <c r="CZ77" s="128" t="s">
        <v>185</v>
      </c>
    </row>
    <row r="78" spans="1:104" s="77" customFormat="1" ht="27" customHeight="1">
      <c r="A78" s="67"/>
      <c r="B78" s="74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284"/>
      <c r="V78" s="128"/>
      <c r="W78" s="128"/>
      <c r="X78" s="128"/>
      <c r="Y78" s="128"/>
      <c r="Z78" s="284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/>
      <c r="AU78" s="128"/>
      <c r="AV78" s="128"/>
      <c r="AW78" s="128"/>
      <c r="AX78" s="128"/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28"/>
      <c r="BK78" s="286"/>
      <c r="BL78" s="128"/>
      <c r="BM78" s="128"/>
      <c r="BN78" s="128"/>
      <c r="BO78" s="128"/>
      <c r="BP78" s="283"/>
      <c r="BQ78" s="128"/>
      <c r="BR78" s="283"/>
      <c r="BS78" s="128"/>
      <c r="BT78" s="128"/>
      <c r="BU78" s="128"/>
      <c r="BV78" s="128"/>
      <c r="BW78" s="128"/>
      <c r="BX78" s="128"/>
      <c r="BY78" s="128"/>
      <c r="BZ78" s="128"/>
      <c r="CA78" s="128"/>
      <c r="CB78" s="128"/>
      <c r="CC78" s="128"/>
      <c r="CD78" s="128"/>
      <c r="CE78" s="128"/>
      <c r="CF78" s="128"/>
      <c r="CG78" s="128"/>
      <c r="CH78" s="128"/>
      <c r="CI78" s="128"/>
      <c r="CJ78" s="128"/>
      <c r="CK78" s="128"/>
      <c r="CL78" s="128"/>
      <c r="CM78" s="286"/>
      <c r="CN78" s="128"/>
      <c r="CO78" s="128"/>
      <c r="CP78" s="128"/>
      <c r="CQ78" s="128"/>
      <c r="CR78" s="283"/>
      <c r="CS78" s="128"/>
      <c r="CT78" s="286"/>
      <c r="CU78" s="128"/>
      <c r="CV78" s="128"/>
      <c r="CW78" s="128"/>
      <c r="CX78" s="128"/>
      <c r="CY78" s="286"/>
      <c r="CZ78" s="198"/>
    </row>
    <row r="79" spans="1:104" ht="204" customHeight="1">
      <c r="A79" s="67" t="s">
        <v>230</v>
      </c>
      <c r="B79" s="74" t="s">
        <v>231</v>
      </c>
      <c r="C79" s="128" t="s">
        <v>185</v>
      </c>
      <c r="D79" s="128" t="s">
        <v>185</v>
      </c>
      <c r="E79" s="128" t="s">
        <v>185</v>
      </c>
      <c r="F79" s="128" t="s">
        <v>185</v>
      </c>
      <c r="G79" s="128" t="s">
        <v>185</v>
      </c>
      <c r="H79" s="128" t="s">
        <v>185</v>
      </c>
      <c r="I79" s="128" t="s">
        <v>185</v>
      </c>
      <c r="J79" s="128" t="s">
        <v>185</v>
      </c>
      <c r="K79" s="128" t="s">
        <v>185</v>
      </c>
      <c r="L79" s="128" t="s">
        <v>185</v>
      </c>
      <c r="M79" s="128" t="s">
        <v>185</v>
      </c>
      <c r="N79" s="128" t="s">
        <v>185</v>
      </c>
      <c r="O79" s="128" t="s">
        <v>185</v>
      </c>
      <c r="P79" s="128" t="s">
        <v>185</v>
      </c>
      <c r="Q79" s="128" t="s">
        <v>185</v>
      </c>
      <c r="R79" s="128" t="s">
        <v>185</v>
      </c>
      <c r="S79" s="128" t="s">
        <v>185</v>
      </c>
      <c r="T79" s="128" t="s">
        <v>185</v>
      </c>
      <c r="U79" s="284" t="s">
        <v>185</v>
      </c>
      <c r="V79" s="128" t="s">
        <v>185</v>
      </c>
      <c r="W79" s="128" t="s">
        <v>185</v>
      </c>
      <c r="X79" s="128" t="s">
        <v>185</v>
      </c>
      <c r="Y79" s="128" t="s">
        <v>185</v>
      </c>
      <c r="Z79" s="284" t="s">
        <v>185</v>
      </c>
      <c r="AA79" s="128" t="s">
        <v>185</v>
      </c>
      <c r="AB79" s="128" t="s">
        <v>185</v>
      </c>
      <c r="AC79" s="128" t="s">
        <v>185</v>
      </c>
      <c r="AD79" s="128" t="s">
        <v>185</v>
      </c>
      <c r="AE79" s="128" t="s">
        <v>185</v>
      </c>
      <c r="AF79" s="128" t="s">
        <v>185</v>
      </c>
      <c r="AG79" s="128" t="s">
        <v>185</v>
      </c>
      <c r="AH79" s="128" t="s">
        <v>185</v>
      </c>
      <c r="AI79" s="128" t="s">
        <v>185</v>
      </c>
      <c r="AJ79" s="128" t="s">
        <v>185</v>
      </c>
      <c r="AK79" s="128" t="s">
        <v>185</v>
      </c>
      <c r="AL79" s="128" t="s">
        <v>185</v>
      </c>
      <c r="AM79" s="128" t="s">
        <v>185</v>
      </c>
      <c r="AN79" s="128" t="s">
        <v>185</v>
      </c>
      <c r="AO79" s="128" t="s">
        <v>185</v>
      </c>
      <c r="AP79" s="128" t="s">
        <v>185</v>
      </c>
      <c r="AQ79" s="128" t="s">
        <v>185</v>
      </c>
      <c r="AR79" s="128" t="s">
        <v>185</v>
      </c>
      <c r="AS79" s="128" t="s">
        <v>185</v>
      </c>
      <c r="AT79" s="128" t="s">
        <v>185</v>
      </c>
      <c r="AU79" s="128" t="s">
        <v>185</v>
      </c>
      <c r="AV79" s="128" t="s">
        <v>185</v>
      </c>
      <c r="AW79" s="128" t="s">
        <v>185</v>
      </c>
      <c r="AX79" s="128" t="s">
        <v>185</v>
      </c>
      <c r="AY79" s="128" t="s">
        <v>185</v>
      </c>
      <c r="AZ79" s="128" t="s">
        <v>185</v>
      </c>
      <c r="BA79" s="128" t="s">
        <v>185</v>
      </c>
      <c r="BB79" s="128" t="s">
        <v>185</v>
      </c>
      <c r="BC79" s="128" t="s">
        <v>185</v>
      </c>
      <c r="BD79" s="128" t="s">
        <v>185</v>
      </c>
      <c r="BE79" s="128" t="s">
        <v>185</v>
      </c>
      <c r="BF79" s="128" t="s">
        <v>185</v>
      </c>
      <c r="BG79" s="128" t="s">
        <v>185</v>
      </c>
      <c r="BH79" s="128" t="s">
        <v>185</v>
      </c>
      <c r="BI79" s="128" t="s">
        <v>185</v>
      </c>
      <c r="BJ79" s="128" t="s">
        <v>185</v>
      </c>
      <c r="BK79" s="286" t="s">
        <v>185</v>
      </c>
      <c r="BL79" s="128" t="s">
        <v>185</v>
      </c>
      <c r="BM79" s="128" t="s">
        <v>185</v>
      </c>
      <c r="BN79" s="128" t="s">
        <v>185</v>
      </c>
      <c r="BO79" s="128" t="s">
        <v>185</v>
      </c>
      <c r="BP79" s="283" t="s">
        <v>185</v>
      </c>
      <c r="BQ79" s="128" t="s">
        <v>185</v>
      </c>
      <c r="BR79" s="283">
        <f t="shared" ref="BR79:BR81" si="2">907475.14/1000000</f>
        <v>0.90747514000000007</v>
      </c>
      <c r="BS79" s="128" t="s">
        <v>185</v>
      </c>
      <c r="BT79" s="128" t="s">
        <v>185</v>
      </c>
      <c r="BU79" s="128" t="s">
        <v>185</v>
      </c>
      <c r="BV79" s="128" t="s">
        <v>185</v>
      </c>
      <c r="BW79" s="128">
        <v>1</v>
      </c>
      <c r="BX79" s="128" t="s">
        <v>185</v>
      </c>
      <c r="BY79" s="128" t="s">
        <v>185</v>
      </c>
      <c r="BZ79" s="128" t="s">
        <v>185</v>
      </c>
      <c r="CA79" s="128" t="s">
        <v>185</v>
      </c>
      <c r="CB79" s="128" t="s">
        <v>185</v>
      </c>
      <c r="CC79" s="128" t="s">
        <v>185</v>
      </c>
      <c r="CD79" s="128" t="s">
        <v>185</v>
      </c>
      <c r="CE79" s="128" t="s">
        <v>185</v>
      </c>
      <c r="CF79" s="128" t="s">
        <v>185</v>
      </c>
      <c r="CG79" s="128" t="s">
        <v>185</v>
      </c>
      <c r="CH79" s="128" t="s">
        <v>185</v>
      </c>
      <c r="CI79" s="128" t="s">
        <v>185</v>
      </c>
      <c r="CJ79" s="128" t="s">
        <v>185</v>
      </c>
      <c r="CK79" s="128" t="s">
        <v>185</v>
      </c>
      <c r="CL79" s="128" t="s">
        <v>185</v>
      </c>
      <c r="CM79" s="286" t="s">
        <v>185</v>
      </c>
      <c r="CN79" s="128" t="s">
        <v>185</v>
      </c>
      <c r="CO79" s="128" t="s">
        <v>185</v>
      </c>
      <c r="CP79" s="128" t="s">
        <v>185</v>
      </c>
      <c r="CQ79" s="128" t="s">
        <v>185</v>
      </c>
      <c r="CR79" s="283" t="s">
        <v>185</v>
      </c>
      <c r="CS79" s="128" t="s">
        <v>185</v>
      </c>
      <c r="CT79" s="286">
        <f t="shared" ref="CT79:CT86" si="3">907475.14/1000000</f>
        <v>0.90747514000000007</v>
      </c>
      <c r="CU79" s="128" t="s">
        <v>185</v>
      </c>
      <c r="CV79" s="128" t="s">
        <v>185</v>
      </c>
      <c r="CW79" s="128" t="s">
        <v>185</v>
      </c>
      <c r="CX79" s="128" t="s">
        <v>185</v>
      </c>
      <c r="CY79" s="286">
        <v>1</v>
      </c>
      <c r="CZ79" s="198" t="s">
        <v>489</v>
      </c>
    </row>
    <row r="80" spans="1:104" ht="204.75">
      <c r="A80" s="67" t="s">
        <v>232</v>
      </c>
      <c r="B80" s="74" t="s">
        <v>233</v>
      </c>
      <c r="C80" s="128" t="s">
        <v>185</v>
      </c>
      <c r="D80" s="128" t="s">
        <v>185</v>
      </c>
      <c r="E80" s="128" t="s">
        <v>185</v>
      </c>
      <c r="F80" s="128" t="s">
        <v>185</v>
      </c>
      <c r="G80" s="128" t="s">
        <v>185</v>
      </c>
      <c r="H80" s="128" t="s">
        <v>185</v>
      </c>
      <c r="I80" s="128" t="s">
        <v>185</v>
      </c>
      <c r="J80" s="128" t="s">
        <v>185</v>
      </c>
      <c r="K80" s="128" t="s">
        <v>185</v>
      </c>
      <c r="L80" s="128" t="s">
        <v>185</v>
      </c>
      <c r="M80" s="128" t="s">
        <v>185</v>
      </c>
      <c r="N80" s="128" t="s">
        <v>185</v>
      </c>
      <c r="O80" s="128" t="s">
        <v>185</v>
      </c>
      <c r="P80" s="128" t="s">
        <v>185</v>
      </c>
      <c r="Q80" s="128" t="s">
        <v>185</v>
      </c>
      <c r="R80" s="128" t="s">
        <v>185</v>
      </c>
      <c r="S80" s="128" t="s">
        <v>185</v>
      </c>
      <c r="T80" s="128" t="s">
        <v>185</v>
      </c>
      <c r="U80" s="284" t="s">
        <v>185</v>
      </c>
      <c r="V80" s="128" t="s">
        <v>185</v>
      </c>
      <c r="W80" s="128" t="s">
        <v>185</v>
      </c>
      <c r="X80" s="128" t="s">
        <v>185</v>
      </c>
      <c r="Y80" s="128" t="s">
        <v>185</v>
      </c>
      <c r="Z80" s="284" t="s">
        <v>185</v>
      </c>
      <c r="AA80" s="128" t="s">
        <v>185</v>
      </c>
      <c r="AB80" s="128" t="s">
        <v>185</v>
      </c>
      <c r="AC80" s="128" t="s">
        <v>185</v>
      </c>
      <c r="AD80" s="128" t="s">
        <v>185</v>
      </c>
      <c r="AE80" s="128" t="s">
        <v>185</v>
      </c>
      <c r="AF80" s="128" t="s">
        <v>185</v>
      </c>
      <c r="AG80" s="128" t="s">
        <v>185</v>
      </c>
      <c r="AH80" s="128" t="s">
        <v>185</v>
      </c>
      <c r="AI80" s="128" t="s">
        <v>185</v>
      </c>
      <c r="AJ80" s="128" t="s">
        <v>185</v>
      </c>
      <c r="AK80" s="128" t="s">
        <v>185</v>
      </c>
      <c r="AL80" s="128" t="s">
        <v>185</v>
      </c>
      <c r="AM80" s="128" t="s">
        <v>185</v>
      </c>
      <c r="AN80" s="128" t="s">
        <v>185</v>
      </c>
      <c r="AO80" s="128" t="s">
        <v>185</v>
      </c>
      <c r="AP80" s="128" t="s">
        <v>185</v>
      </c>
      <c r="AQ80" s="128" t="s">
        <v>185</v>
      </c>
      <c r="AR80" s="128" t="s">
        <v>185</v>
      </c>
      <c r="AS80" s="128" t="s">
        <v>185</v>
      </c>
      <c r="AT80" s="128" t="s">
        <v>185</v>
      </c>
      <c r="AU80" s="128" t="s">
        <v>185</v>
      </c>
      <c r="AV80" s="128" t="s">
        <v>185</v>
      </c>
      <c r="AW80" s="128" t="s">
        <v>185</v>
      </c>
      <c r="AX80" s="128" t="s">
        <v>185</v>
      </c>
      <c r="AY80" s="128" t="s">
        <v>185</v>
      </c>
      <c r="AZ80" s="128" t="s">
        <v>185</v>
      </c>
      <c r="BA80" s="128" t="s">
        <v>185</v>
      </c>
      <c r="BB80" s="128" t="s">
        <v>185</v>
      </c>
      <c r="BC80" s="128" t="s">
        <v>185</v>
      </c>
      <c r="BD80" s="128" t="s">
        <v>185</v>
      </c>
      <c r="BE80" s="128" t="s">
        <v>185</v>
      </c>
      <c r="BF80" s="128" t="s">
        <v>185</v>
      </c>
      <c r="BG80" s="128" t="s">
        <v>185</v>
      </c>
      <c r="BH80" s="128" t="s">
        <v>185</v>
      </c>
      <c r="BI80" s="128" t="s">
        <v>185</v>
      </c>
      <c r="BJ80" s="128" t="s">
        <v>185</v>
      </c>
      <c r="BK80" s="286" t="s">
        <v>185</v>
      </c>
      <c r="BL80" s="128" t="s">
        <v>185</v>
      </c>
      <c r="BM80" s="128" t="s">
        <v>185</v>
      </c>
      <c r="BN80" s="128" t="s">
        <v>185</v>
      </c>
      <c r="BO80" s="128" t="s">
        <v>185</v>
      </c>
      <c r="BP80" s="283" t="s">
        <v>185</v>
      </c>
      <c r="BQ80" s="128" t="s">
        <v>185</v>
      </c>
      <c r="BR80" s="283">
        <f t="shared" si="2"/>
        <v>0.90747514000000007</v>
      </c>
      <c r="BS80" s="128" t="s">
        <v>185</v>
      </c>
      <c r="BT80" s="128" t="s">
        <v>185</v>
      </c>
      <c r="BU80" s="128" t="s">
        <v>185</v>
      </c>
      <c r="BV80" s="128" t="s">
        <v>185</v>
      </c>
      <c r="BW80" s="128">
        <v>1</v>
      </c>
      <c r="BX80" s="128" t="s">
        <v>185</v>
      </c>
      <c r="BY80" s="128" t="s">
        <v>185</v>
      </c>
      <c r="BZ80" s="128" t="s">
        <v>185</v>
      </c>
      <c r="CA80" s="128" t="s">
        <v>185</v>
      </c>
      <c r="CB80" s="128" t="s">
        <v>185</v>
      </c>
      <c r="CC80" s="128" t="s">
        <v>185</v>
      </c>
      <c r="CD80" s="128" t="s">
        <v>185</v>
      </c>
      <c r="CE80" s="128" t="s">
        <v>185</v>
      </c>
      <c r="CF80" s="128" t="s">
        <v>185</v>
      </c>
      <c r="CG80" s="128" t="s">
        <v>185</v>
      </c>
      <c r="CH80" s="128" t="s">
        <v>185</v>
      </c>
      <c r="CI80" s="128" t="s">
        <v>185</v>
      </c>
      <c r="CJ80" s="128" t="s">
        <v>185</v>
      </c>
      <c r="CK80" s="128" t="s">
        <v>185</v>
      </c>
      <c r="CL80" s="128" t="s">
        <v>185</v>
      </c>
      <c r="CM80" s="286" t="s">
        <v>185</v>
      </c>
      <c r="CN80" s="128" t="s">
        <v>185</v>
      </c>
      <c r="CO80" s="128" t="s">
        <v>185</v>
      </c>
      <c r="CP80" s="128" t="s">
        <v>185</v>
      </c>
      <c r="CQ80" s="128" t="s">
        <v>185</v>
      </c>
      <c r="CR80" s="283" t="s">
        <v>185</v>
      </c>
      <c r="CS80" s="128" t="s">
        <v>185</v>
      </c>
      <c r="CT80" s="286">
        <f t="shared" si="3"/>
        <v>0.90747514000000007</v>
      </c>
      <c r="CU80" s="128" t="s">
        <v>185</v>
      </c>
      <c r="CV80" s="128" t="s">
        <v>185</v>
      </c>
      <c r="CW80" s="128" t="s">
        <v>185</v>
      </c>
      <c r="CX80" s="128" t="s">
        <v>185</v>
      </c>
      <c r="CY80" s="286">
        <v>1</v>
      </c>
      <c r="CZ80" s="198" t="s">
        <v>489</v>
      </c>
    </row>
    <row r="81" spans="1:104" ht="204.75">
      <c r="A81" s="67" t="s">
        <v>234</v>
      </c>
      <c r="B81" s="74" t="s">
        <v>235</v>
      </c>
      <c r="C81" s="128" t="s">
        <v>185</v>
      </c>
      <c r="D81" s="128" t="s">
        <v>185</v>
      </c>
      <c r="E81" s="128" t="s">
        <v>185</v>
      </c>
      <c r="F81" s="128" t="s">
        <v>185</v>
      </c>
      <c r="G81" s="128" t="s">
        <v>185</v>
      </c>
      <c r="H81" s="128" t="s">
        <v>185</v>
      </c>
      <c r="I81" s="128" t="s">
        <v>185</v>
      </c>
      <c r="J81" s="128" t="s">
        <v>185</v>
      </c>
      <c r="K81" s="128" t="s">
        <v>185</v>
      </c>
      <c r="L81" s="128" t="s">
        <v>185</v>
      </c>
      <c r="M81" s="128" t="s">
        <v>185</v>
      </c>
      <c r="N81" s="128" t="s">
        <v>185</v>
      </c>
      <c r="O81" s="128" t="s">
        <v>185</v>
      </c>
      <c r="P81" s="128" t="s">
        <v>185</v>
      </c>
      <c r="Q81" s="128" t="s">
        <v>185</v>
      </c>
      <c r="R81" s="128" t="s">
        <v>185</v>
      </c>
      <c r="S81" s="128" t="s">
        <v>185</v>
      </c>
      <c r="T81" s="128" t="s">
        <v>185</v>
      </c>
      <c r="U81" s="284" t="s">
        <v>185</v>
      </c>
      <c r="V81" s="128" t="s">
        <v>185</v>
      </c>
      <c r="W81" s="128" t="s">
        <v>185</v>
      </c>
      <c r="X81" s="128" t="s">
        <v>185</v>
      </c>
      <c r="Y81" s="128" t="s">
        <v>185</v>
      </c>
      <c r="Z81" s="284" t="s">
        <v>185</v>
      </c>
      <c r="AA81" s="128" t="s">
        <v>185</v>
      </c>
      <c r="AB81" s="128" t="s">
        <v>185</v>
      </c>
      <c r="AC81" s="128" t="s">
        <v>185</v>
      </c>
      <c r="AD81" s="128" t="s">
        <v>185</v>
      </c>
      <c r="AE81" s="128" t="s">
        <v>185</v>
      </c>
      <c r="AF81" s="128" t="s">
        <v>185</v>
      </c>
      <c r="AG81" s="128" t="s">
        <v>185</v>
      </c>
      <c r="AH81" s="128" t="s">
        <v>185</v>
      </c>
      <c r="AI81" s="128" t="s">
        <v>185</v>
      </c>
      <c r="AJ81" s="128" t="s">
        <v>185</v>
      </c>
      <c r="AK81" s="128" t="s">
        <v>185</v>
      </c>
      <c r="AL81" s="128" t="s">
        <v>185</v>
      </c>
      <c r="AM81" s="128" t="s">
        <v>185</v>
      </c>
      <c r="AN81" s="128" t="s">
        <v>185</v>
      </c>
      <c r="AO81" s="128" t="s">
        <v>185</v>
      </c>
      <c r="AP81" s="128" t="s">
        <v>185</v>
      </c>
      <c r="AQ81" s="128" t="s">
        <v>185</v>
      </c>
      <c r="AR81" s="128" t="s">
        <v>185</v>
      </c>
      <c r="AS81" s="128" t="s">
        <v>185</v>
      </c>
      <c r="AT81" s="128" t="s">
        <v>185</v>
      </c>
      <c r="AU81" s="128" t="s">
        <v>185</v>
      </c>
      <c r="AV81" s="128" t="s">
        <v>185</v>
      </c>
      <c r="AW81" s="128" t="s">
        <v>185</v>
      </c>
      <c r="AX81" s="128" t="s">
        <v>185</v>
      </c>
      <c r="AY81" s="128" t="s">
        <v>185</v>
      </c>
      <c r="AZ81" s="128" t="s">
        <v>185</v>
      </c>
      <c r="BA81" s="128" t="s">
        <v>185</v>
      </c>
      <c r="BB81" s="128" t="s">
        <v>185</v>
      </c>
      <c r="BC81" s="128" t="s">
        <v>185</v>
      </c>
      <c r="BD81" s="128" t="s">
        <v>185</v>
      </c>
      <c r="BE81" s="128" t="s">
        <v>185</v>
      </c>
      <c r="BF81" s="128" t="s">
        <v>185</v>
      </c>
      <c r="BG81" s="128" t="s">
        <v>185</v>
      </c>
      <c r="BH81" s="128" t="s">
        <v>185</v>
      </c>
      <c r="BI81" s="128" t="s">
        <v>185</v>
      </c>
      <c r="BJ81" s="128" t="s">
        <v>185</v>
      </c>
      <c r="BK81" s="286" t="s">
        <v>185</v>
      </c>
      <c r="BL81" s="128" t="s">
        <v>185</v>
      </c>
      <c r="BM81" s="128" t="s">
        <v>185</v>
      </c>
      <c r="BN81" s="128" t="s">
        <v>185</v>
      </c>
      <c r="BO81" s="128" t="s">
        <v>185</v>
      </c>
      <c r="BP81" s="283" t="s">
        <v>185</v>
      </c>
      <c r="BQ81" s="128" t="s">
        <v>185</v>
      </c>
      <c r="BR81" s="283">
        <f t="shared" si="2"/>
        <v>0.90747514000000007</v>
      </c>
      <c r="BS81" s="128" t="s">
        <v>185</v>
      </c>
      <c r="BT81" s="128" t="s">
        <v>185</v>
      </c>
      <c r="BU81" s="128" t="s">
        <v>185</v>
      </c>
      <c r="BV81" s="128" t="s">
        <v>185</v>
      </c>
      <c r="BW81" s="128">
        <v>1</v>
      </c>
      <c r="BX81" s="128" t="s">
        <v>185</v>
      </c>
      <c r="BY81" s="128" t="s">
        <v>185</v>
      </c>
      <c r="BZ81" s="128" t="s">
        <v>185</v>
      </c>
      <c r="CA81" s="128" t="s">
        <v>185</v>
      </c>
      <c r="CB81" s="128" t="s">
        <v>185</v>
      </c>
      <c r="CC81" s="128" t="s">
        <v>185</v>
      </c>
      <c r="CD81" s="128" t="s">
        <v>185</v>
      </c>
      <c r="CE81" s="128" t="s">
        <v>185</v>
      </c>
      <c r="CF81" s="128" t="s">
        <v>185</v>
      </c>
      <c r="CG81" s="128" t="s">
        <v>185</v>
      </c>
      <c r="CH81" s="128" t="s">
        <v>185</v>
      </c>
      <c r="CI81" s="128" t="s">
        <v>185</v>
      </c>
      <c r="CJ81" s="128" t="s">
        <v>185</v>
      </c>
      <c r="CK81" s="128" t="s">
        <v>185</v>
      </c>
      <c r="CL81" s="128" t="s">
        <v>185</v>
      </c>
      <c r="CM81" s="286" t="s">
        <v>185</v>
      </c>
      <c r="CN81" s="128" t="s">
        <v>185</v>
      </c>
      <c r="CO81" s="128" t="s">
        <v>185</v>
      </c>
      <c r="CP81" s="128" t="s">
        <v>185</v>
      </c>
      <c r="CQ81" s="128" t="s">
        <v>185</v>
      </c>
      <c r="CR81" s="283" t="s">
        <v>185</v>
      </c>
      <c r="CS81" s="128" t="s">
        <v>185</v>
      </c>
      <c r="CT81" s="286">
        <f t="shared" si="3"/>
        <v>0.90747514000000007</v>
      </c>
      <c r="CU81" s="128" t="s">
        <v>185</v>
      </c>
      <c r="CV81" s="128" t="s">
        <v>185</v>
      </c>
      <c r="CW81" s="128" t="s">
        <v>185</v>
      </c>
      <c r="CX81" s="128" t="s">
        <v>185</v>
      </c>
      <c r="CY81" s="286">
        <v>1</v>
      </c>
      <c r="CZ81" s="198" t="s">
        <v>489</v>
      </c>
    </row>
    <row r="82" spans="1:104" ht="204.75">
      <c r="A82" s="67" t="s">
        <v>427</v>
      </c>
      <c r="B82" s="74" t="s">
        <v>428</v>
      </c>
      <c r="C82" s="128" t="s">
        <v>185</v>
      </c>
      <c r="D82" s="128" t="s">
        <v>185</v>
      </c>
      <c r="E82" s="128" t="s">
        <v>185</v>
      </c>
      <c r="F82" s="128" t="s">
        <v>185</v>
      </c>
      <c r="G82" s="128" t="s">
        <v>185</v>
      </c>
      <c r="H82" s="128" t="s">
        <v>185</v>
      </c>
      <c r="I82" s="128" t="s">
        <v>185</v>
      </c>
      <c r="J82" s="128" t="s">
        <v>185</v>
      </c>
      <c r="K82" s="128" t="s">
        <v>185</v>
      </c>
      <c r="L82" s="128" t="s">
        <v>185</v>
      </c>
      <c r="M82" s="128" t="s">
        <v>185</v>
      </c>
      <c r="N82" s="128" t="s">
        <v>185</v>
      </c>
      <c r="O82" s="128" t="s">
        <v>185</v>
      </c>
      <c r="P82" s="128" t="s">
        <v>185</v>
      </c>
      <c r="Q82" s="128" t="s">
        <v>185</v>
      </c>
      <c r="R82" s="128" t="s">
        <v>185</v>
      </c>
      <c r="S82" s="128" t="s">
        <v>185</v>
      </c>
      <c r="T82" s="128" t="s">
        <v>185</v>
      </c>
      <c r="U82" s="284" t="s">
        <v>185</v>
      </c>
      <c r="V82" s="128" t="s">
        <v>185</v>
      </c>
      <c r="W82" s="128" t="s">
        <v>185</v>
      </c>
      <c r="X82" s="128" t="s">
        <v>185</v>
      </c>
      <c r="Y82" s="128" t="s">
        <v>185</v>
      </c>
      <c r="Z82" s="284" t="s">
        <v>185</v>
      </c>
      <c r="AA82" s="128" t="s">
        <v>185</v>
      </c>
      <c r="AB82" s="128" t="s">
        <v>185</v>
      </c>
      <c r="AC82" s="128" t="s">
        <v>185</v>
      </c>
      <c r="AD82" s="128" t="s">
        <v>185</v>
      </c>
      <c r="AE82" s="128" t="s">
        <v>185</v>
      </c>
      <c r="AF82" s="128" t="s">
        <v>185</v>
      </c>
      <c r="AG82" s="128" t="s">
        <v>185</v>
      </c>
      <c r="AH82" s="128" t="s">
        <v>185</v>
      </c>
      <c r="AI82" s="128" t="s">
        <v>185</v>
      </c>
      <c r="AJ82" s="128" t="s">
        <v>185</v>
      </c>
      <c r="AK82" s="128" t="s">
        <v>185</v>
      </c>
      <c r="AL82" s="128" t="s">
        <v>185</v>
      </c>
      <c r="AM82" s="128" t="s">
        <v>185</v>
      </c>
      <c r="AN82" s="128" t="s">
        <v>185</v>
      </c>
      <c r="AO82" s="128" t="s">
        <v>185</v>
      </c>
      <c r="AP82" s="128" t="s">
        <v>185</v>
      </c>
      <c r="AQ82" s="128" t="s">
        <v>185</v>
      </c>
      <c r="AR82" s="128" t="s">
        <v>185</v>
      </c>
      <c r="AS82" s="128" t="s">
        <v>185</v>
      </c>
      <c r="AT82" s="128" t="s">
        <v>185</v>
      </c>
      <c r="AU82" s="128" t="s">
        <v>185</v>
      </c>
      <c r="AV82" s="128" t="s">
        <v>185</v>
      </c>
      <c r="AW82" s="128" t="s">
        <v>185</v>
      </c>
      <c r="AX82" s="128" t="s">
        <v>185</v>
      </c>
      <c r="AY82" s="128" t="s">
        <v>185</v>
      </c>
      <c r="AZ82" s="128" t="s">
        <v>185</v>
      </c>
      <c r="BA82" s="128" t="s">
        <v>185</v>
      </c>
      <c r="BB82" s="128" t="s">
        <v>185</v>
      </c>
      <c r="BC82" s="128" t="s">
        <v>185</v>
      </c>
      <c r="BD82" s="128" t="s">
        <v>185</v>
      </c>
      <c r="BE82" s="128" t="s">
        <v>185</v>
      </c>
      <c r="BF82" s="128" t="s">
        <v>185</v>
      </c>
      <c r="BG82" s="128" t="s">
        <v>185</v>
      </c>
      <c r="BH82" s="128" t="s">
        <v>185</v>
      </c>
      <c r="BI82" s="128" t="s">
        <v>185</v>
      </c>
      <c r="BJ82" s="128" t="s">
        <v>185</v>
      </c>
      <c r="BK82" s="286" t="s">
        <v>185</v>
      </c>
      <c r="BL82" s="128" t="s">
        <v>185</v>
      </c>
      <c r="BM82" s="128" t="s">
        <v>185</v>
      </c>
      <c r="BN82" s="128" t="s">
        <v>185</v>
      </c>
      <c r="BO82" s="128" t="s">
        <v>185</v>
      </c>
      <c r="BP82" s="283" t="s">
        <v>185</v>
      </c>
      <c r="BQ82" s="128" t="s">
        <v>185</v>
      </c>
      <c r="BR82" s="283" t="s">
        <v>185</v>
      </c>
      <c r="BS82" s="128" t="s">
        <v>185</v>
      </c>
      <c r="BT82" s="128" t="s">
        <v>185</v>
      </c>
      <c r="BU82" s="128" t="s">
        <v>185</v>
      </c>
      <c r="BV82" s="128" t="s">
        <v>185</v>
      </c>
      <c r="BW82" s="128" t="s">
        <v>185</v>
      </c>
      <c r="BX82" s="128" t="s">
        <v>185</v>
      </c>
      <c r="BY82" s="128" t="s">
        <v>185</v>
      </c>
      <c r="BZ82" s="128" t="s">
        <v>185</v>
      </c>
      <c r="CA82" s="128" t="s">
        <v>185</v>
      </c>
      <c r="CB82" s="128" t="s">
        <v>185</v>
      </c>
      <c r="CC82" s="128" t="s">
        <v>185</v>
      </c>
      <c r="CD82" s="128" t="s">
        <v>185</v>
      </c>
      <c r="CE82" s="128" t="s">
        <v>185</v>
      </c>
      <c r="CF82" s="283">
        <f>907475.14/1000000</f>
        <v>0.90747514000000007</v>
      </c>
      <c r="CG82" s="128" t="s">
        <v>185</v>
      </c>
      <c r="CH82" s="128" t="s">
        <v>185</v>
      </c>
      <c r="CI82" s="128" t="s">
        <v>185</v>
      </c>
      <c r="CJ82" s="128" t="s">
        <v>185</v>
      </c>
      <c r="CK82" s="128">
        <v>1</v>
      </c>
      <c r="CL82" s="128" t="s">
        <v>185</v>
      </c>
      <c r="CM82" s="286" t="s">
        <v>185</v>
      </c>
      <c r="CN82" s="128" t="s">
        <v>185</v>
      </c>
      <c r="CO82" s="128" t="s">
        <v>185</v>
      </c>
      <c r="CP82" s="128" t="s">
        <v>185</v>
      </c>
      <c r="CQ82" s="128" t="s">
        <v>185</v>
      </c>
      <c r="CR82" s="283" t="s">
        <v>185</v>
      </c>
      <c r="CS82" s="128" t="s">
        <v>185</v>
      </c>
      <c r="CT82" s="286">
        <f t="shared" si="3"/>
        <v>0.90747514000000007</v>
      </c>
      <c r="CU82" s="128" t="s">
        <v>185</v>
      </c>
      <c r="CV82" s="128" t="s">
        <v>185</v>
      </c>
      <c r="CW82" s="128" t="s">
        <v>185</v>
      </c>
      <c r="CX82" s="128" t="s">
        <v>185</v>
      </c>
      <c r="CY82" s="286">
        <v>1</v>
      </c>
      <c r="CZ82" s="198" t="s">
        <v>489</v>
      </c>
    </row>
    <row r="83" spans="1:104" ht="204.75">
      <c r="A83" s="67" t="s">
        <v>429</v>
      </c>
      <c r="B83" s="74" t="s">
        <v>430</v>
      </c>
      <c r="C83" s="128" t="s">
        <v>185</v>
      </c>
      <c r="D83" s="128" t="s">
        <v>185</v>
      </c>
      <c r="E83" s="128" t="s">
        <v>185</v>
      </c>
      <c r="F83" s="128" t="s">
        <v>185</v>
      </c>
      <c r="G83" s="128" t="s">
        <v>185</v>
      </c>
      <c r="H83" s="128" t="s">
        <v>185</v>
      </c>
      <c r="I83" s="128" t="s">
        <v>185</v>
      </c>
      <c r="J83" s="128" t="s">
        <v>185</v>
      </c>
      <c r="K83" s="128" t="s">
        <v>185</v>
      </c>
      <c r="L83" s="128" t="s">
        <v>185</v>
      </c>
      <c r="M83" s="128" t="s">
        <v>185</v>
      </c>
      <c r="N83" s="128" t="s">
        <v>185</v>
      </c>
      <c r="O83" s="128" t="s">
        <v>185</v>
      </c>
      <c r="P83" s="128" t="s">
        <v>185</v>
      </c>
      <c r="Q83" s="128" t="s">
        <v>185</v>
      </c>
      <c r="R83" s="128" t="s">
        <v>185</v>
      </c>
      <c r="S83" s="128" t="s">
        <v>185</v>
      </c>
      <c r="T83" s="128" t="s">
        <v>185</v>
      </c>
      <c r="U83" s="284" t="s">
        <v>185</v>
      </c>
      <c r="V83" s="128" t="s">
        <v>185</v>
      </c>
      <c r="W83" s="128" t="s">
        <v>185</v>
      </c>
      <c r="X83" s="128" t="s">
        <v>185</v>
      </c>
      <c r="Y83" s="128" t="s">
        <v>185</v>
      </c>
      <c r="Z83" s="284" t="s">
        <v>185</v>
      </c>
      <c r="AA83" s="128" t="s">
        <v>185</v>
      </c>
      <c r="AB83" s="128" t="s">
        <v>185</v>
      </c>
      <c r="AC83" s="128" t="s">
        <v>185</v>
      </c>
      <c r="AD83" s="128" t="s">
        <v>185</v>
      </c>
      <c r="AE83" s="128" t="s">
        <v>185</v>
      </c>
      <c r="AF83" s="128" t="s">
        <v>185</v>
      </c>
      <c r="AG83" s="128" t="s">
        <v>185</v>
      </c>
      <c r="AH83" s="128" t="s">
        <v>185</v>
      </c>
      <c r="AI83" s="128" t="s">
        <v>185</v>
      </c>
      <c r="AJ83" s="128" t="s">
        <v>185</v>
      </c>
      <c r="AK83" s="128" t="s">
        <v>185</v>
      </c>
      <c r="AL83" s="128" t="s">
        <v>185</v>
      </c>
      <c r="AM83" s="128" t="s">
        <v>185</v>
      </c>
      <c r="AN83" s="128" t="s">
        <v>185</v>
      </c>
      <c r="AO83" s="128" t="s">
        <v>185</v>
      </c>
      <c r="AP83" s="128" t="s">
        <v>185</v>
      </c>
      <c r="AQ83" s="128" t="s">
        <v>185</v>
      </c>
      <c r="AR83" s="128" t="s">
        <v>185</v>
      </c>
      <c r="AS83" s="128" t="s">
        <v>185</v>
      </c>
      <c r="AT83" s="128" t="s">
        <v>185</v>
      </c>
      <c r="AU83" s="128" t="s">
        <v>185</v>
      </c>
      <c r="AV83" s="128" t="s">
        <v>185</v>
      </c>
      <c r="AW83" s="128" t="s">
        <v>185</v>
      </c>
      <c r="AX83" s="128" t="s">
        <v>185</v>
      </c>
      <c r="AY83" s="128" t="s">
        <v>185</v>
      </c>
      <c r="AZ83" s="128" t="s">
        <v>185</v>
      </c>
      <c r="BA83" s="128" t="s">
        <v>185</v>
      </c>
      <c r="BB83" s="128" t="s">
        <v>185</v>
      </c>
      <c r="BC83" s="128" t="s">
        <v>185</v>
      </c>
      <c r="BD83" s="128" t="s">
        <v>185</v>
      </c>
      <c r="BE83" s="128" t="s">
        <v>185</v>
      </c>
      <c r="BF83" s="128" t="s">
        <v>185</v>
      </c>
      <c r="BG83" s="128" t="s">
        <v>185</v>
      </c>
      <c r="BH83" s="128" t="s">
        <v>185</v>
      </c>
      <c r="BI83" s="128" t="s">
        <v>185</v>
      </c>
      <c r="BJ83" s="128" t="s">
        <v>185</v>
      </c>
      <c r="BK83" s="286" t="s">
        <v>185</v>
      </c>
      <c r="BL83" s="128" t="s">
        <v>185</v>
      </c>
      <c r="BM83" s="128" t="s">
        <v>185</v>
      </c>
      <c r="BN83" s="128" t="s">
        <v>185</v>
      </c>
      <c r="BO83" s="128" t="s">
        <v>185</v>
      </c>
      <c r="BP83" s="283" t="s">
        <v>185</v>
      </c>
      <c r="BQ83" s="128" t="s">
        <v>185</v>
      </c>
      <c r="BR83" s="283" t="s">
        <v>185</v>
      </c>
      <c r="BS83" s="128" t="s">
        <v>185</v>
      </c>
      <c r="BT83" s="128" t="s">
        <v>185</v>
      </c>
      <c r="BU83" s="128" t="s">
        <v>185</v>
      </c>
      <c r="BV83" s="128" t="s">
        <v>185</v>
      </c>
      <c r="BW83" s="128" t="s">
        <v>185</v>
      </c>
      <c r="BX83" s="128" t="s">
        <v>185</v>
      </c>
      <c r="BY83" s="128" t="s">
        <v>185</v>
      </c>
      <c r="BZ83" s="128" t="s">
        <v>185</v>
      </c>
      <c r="CA83" s="128" t="s">
        <v>185</v>
      </c>
      <c r="CB83" s="128" t="s">
        <v>185</v>
      </c>
      <c r="CC83" s="128" t="s">
        <v>185</v>
      </c>
      <c r="CD83" s="128" t="s">
        <v>185</v>
      </c>
      <c r="CE83" s="128" t="s">
        <v>185</v>
      </c>
      <c r="CF83" s="283">
        <f t="shared" ref="CF83:CF87" si="4">907475.14/1000000</f>
        <v>0.90747514000000007</v>
      </c>
      <c r="CG83" s="128" t="s">
        <v>185</v>
      </c>
      <c r="CH83" s="128" t="s">
        <v>185</v>
      </c>
      <c r="CI83" s="128" t="s">
        <v>185</v>
      </c>
      <c r="CJ83" s="128" t="s">
        <v>185</v>
      </c>
      <c r="CK83" s="128">
        <v>1</v>
      </c>
      <c r="CL83" s="128" t="s">
        <v>185</v>
      </c>
      <c r="CM83" s="286" t="s">
        <v>185</v>
      </c>
      <c r="CN83" s="128" t="s">
        <v>185</v>
      </c>
      <c r="CO83" s="128" t="s">
        <v>185</v>
      </c>
      <c r="CP83" s="128" t="s">
        <v>185</v>
      </c>
      <c r="CQ83" s="128" t="s">
        <v>185</v>
      </c>
      <c r="CR83" s="283" t="s">
        <v>185</v>
      </c>
      <c r="CS83" s="128" t="s">
        <v>185</v>
      </c>
      <c r="CT83" s="286">
        <f t="shared" si="3"/>
        <v>0.90747514000000007</v>
      </c>
      <c r="CU83" s="128" t="s">
        <v>185</v>
      </c>
      <c r="CV83" s="128" t="s">
        <v>185</v>
      </c>
      <c r="CW83" s="128" t="s">
        <v>185</v>
      </c>
      <c r="CX83" s="128" t="s">
        <v>185</v>
      </c>
      <c r="CY83" s="286">
        <v>1</v>
      </c>
      <c r="CZ83" s="198" t="s">
        <v>489</v>
      </c>
    </row>
    <row r="84" spans="1:104" ht="204.75">
      <c r="A84" s="67" t="s">
        <v>431</v>
      </c>
      <c r="B84" s="74" t="s">
        <v>432</v>
      </c>
      <c r="C84" s="128" t="s">
        <v>185</v>
      </c>
      <c r="D84" s="128" t="s">
        <v>185</v>
      </c>
      <c r="E84" s="128" t="s">
        <v>185</v>
      </c>
      <c r="F84" s="128" t="s">
        <v>185</v>
      </c>
      <c r="G84" s="128" t="s">
        <v>185</v>
      </c>
      <c r="H84" s="128" t="s">
        <v>185</v>
      </c>
      <c r="I84" s="128" t="s">
        <v>185</v>
      </c>
      <c r="J84" s="128" t="s">
        <v>185</v>
      </c>
      <c r="K84" s="128" t="s">
        <v>185</v>
      </c>
      <c r="L84" s="128" t="s">
        <v>185</v>
      </c>
      <c r="M84" s="128" t="s">
        <v>185</v>
      </c>
      <c r="N84" s="128" t="s">
        <v>185</v>
      </c>
      <c r="O84" s="128" t="s">
        <v>185</v>
      </c>
      <c r="P84" s="128" t="s">
        <v>185</v>
      </c>
      <c r="Q84" s="128" t="s">
        <v>185</v>
      </c>
      <c r="R84" s="128" t="s">
        <v>185</v>
      </c>
      <c r="S84" s="128" t="s">
        <v>185</v>
      </c>
      <c r="T84" s="128" t="s">
        <v>185</v>
      </c>
      <c r="U84" s="284" t="s">
        <v>185</v>
      </c>
      <c r="V84" s="128" t="s">
        <v>185</v>
      </c>
      <c r="W84" s="128" t="s">
        <v>185</v>
      </c>
      <c r="X84" s="128" t="s">
        <v>185</v>
      </c>
      <c r="Y84" s="128" t="s">
        <v>185</v>
      </c>
      <c r="Z84" s="284" t="s">
        <v>185</v>
      </c>
      <c r="AA84" s="128" t="s">
        <v>185</v>
      </c>
      <c r="AB84" s="128" t="s">
        <v>185</v>
      </c>
      <c r="AC84" s="128" t="s">
        <v>185</v>
      </c>
      <c r="AD84" s="128" t="s">
        <v>185</v>
      </c>
      <c r="AE84" s="128" t="s">
        <v>185</v>
      </c>
      <c r="AF84" s="128" t="s">
        <v>185</v>
      </c>
      <c r="AG84" s="128" t="s">
        <v>185</v>
      </c>
      <c r="AH84" s="128" t="s">
        <v>185</v>
      </c>
      <c r="AI84" s="128" t="s">
        <v>185</v>
      </c>
      <c r="AJ84" s="128" t="s">
        <v>185</v>
      </c>
      <c r="AK84" s="128" t="s">
        <v>185</v>
      </c>
      <c r="AL84" s="128" t="s">
        <v>185</v>
      </c>
      <c r="AM84" s="128" t="s">
        <v>185</v>
      </c>
      <c r="AN84" s="128" t="s">
        <v>185</v>
      </c>
      <c r="AO84" s="128" t="s">
        <v>185</v>
      </c>
      <c r="AP84" s="128" t="s">
        <v>185</v>
      </c>
      <c r="AQ84" s="128" t="s">
        <v>185</v>
      </c>
      <c r="AR84" s="128" t="s">
        <v>185</v>
      </c>
      <c r="AS84" s="128" t="s">
        <v>185</v>
      </c>
      <c r="AT84" s="128" t="s">
        <v>185</v>
      </c>
      <c r="AU84" s="128" t="s">
        <v>185</v>
      </c>
      <c r="AV84" s="128" t="s">
        <v>185</v>
      </c>
      <c r="AW84" s="128" t="s">
        <v>185</v>
      </c>
      <c r="AX84" s="128" t="s">
        <v>185</v>
      </c>
      <c r="AY84" s="128" t="s">
        <v>185</v>
      </c>
      <c r="AZ84" s="128" t="s">
        <v>185</v>
      </c>
      <c r="BA84" s="128" t="s">
        <v>185</v>
      </c>
      <c r="BB84" s="128" t="s">
        <v>185</v>
      </c>
      <c r="BC84" s="128" t="s">
        <v>185</v>
      </c>
      <c r="BD84" s="128" t="s">
        <v>185</v>
      </c>
      <c r="BE84" s="128" t="s">
        <v>185</v>
      </c>
      <c r="BF84" s="128" t="s">
        <v>185</v>
      </c>
      <c r="BG84" s="128" t="s">
        <v>185</v>
      </c>
      <c r="BH84" s="128" t="s">
        <v>185</v>
      </c>
      <c r="BI84" s="128" t="s">
        <v>185</v>
      </c>
      <c r="BJ84" s="128" t="s">
        <v>185</v>
      </c>
      <c r="BK84" s="286" t="s">
        <v>185</v>
      </c>
      <c r="BL84" s="128" t="s">
        <v>185</v>
      </c>
      <c r="BM84" s="128" t="s">
        <v>185</v>
      </c>
      <c r="BN84" s="128" t="s">
        <v>185</v>
      </c>
      <c r="BO84" s="128" t="s">
        <v>185</v>
      </c>
      <c r="BP84" s="283" t="s">
        <v>185</v>
      </c>
      <c r="BQ84" s="128" t="s">
        <v>185</v>
      </c>
      <c r="BR84" s="283" t="s">
        <v>185</v>
      </c>
      <c r="BS84" s="128" t="s">
        <v>185</v>
      </c>
      <c r="BT84" s="128" t="s">
        <v>185</v>
      </c>
      <c r="BU84" s="128" t="s">
        <v>185</v>
      </c>
      <c r="BV84" s="128" t="s">
        <v>185</v>
      </c>
      <c r="BW84" s="128" t="s">
        <v>185</v>
      </c>
      <c r="BX84" s="128" t="s">
        <v>185</v>
      </c>
      <c r="BY84" s="128" t="s">
        <v>185</v>
      </c>
      <c r="BZ84" s="128" t="s">
        <v>185</v>
      </c>
      <c r="CA84" s="128" t="s">
        <v>185</v>
      </c>
      <c r="CB84" s="128" t="s">
        <v>185</v>
      </c>
      <c r="CC84" s="128" t="s">
        <v>185</v>
      </c>
      <c r="CD84" s="128" t="s">
        <v>185</v>
      </c>
      <c r="CE84" s="128" t="s">
        <v>185</v>
      </c>
      <c r="CF84" s="283">
        <f t="shared" si="4"/>
        <v>0.90747514000000007</v>
      </c>
      <c r="CG84" s="128" t="s">
        <v>185</v>
      </c>
      <c r="CH84" s="128" t="s">
        <v>185</v>
      </c>
      <c r="CI84" s="128" t="s">
        <v>185</v>
      </c>
      <c r="CJ84" s="128" t="s">
        <v>185</v>
      </c>
      <c r="CK84" s="128">
        <v>1</v>
      </c>
      <c r="CL84" s="128" t="s">
        <v>185</v>
      </c>
      <c r="CM84" s="286" t="s">
        <v>185</v>
      </c>
      <c r="CN84" s="128" t="s">
        <v>185</v>
      </c>
      <c r="CO84" s="128" t="s">
        <v>185</v>
      </c>
      <c r="CP84" s="128" t="s">
        <v>185</v>
      </c>
      <c r="CQ84" s="128" t="s">
        <v>185</v>
      </c>
      <c r="CR84" s="283" t="s">
        <v>185</v>
      </c>
      <c r="CS84" s="128" t="s">
        <v>185</v>
      </c>
      <c r="CT84" s="286">
        <f t="shared" si="3"/>
        <v>0.90747514000000007</v>
      </c>
      <c r="CU84" s="128" t="s">
        <v>185</v>
      </c>
      <c r="CV84" s="128" t="s">
        <v>185</v>
      </c>
      <c r="CW84" s="128" t="s">
        <v>185</v>
      </c>
      <c r="CX84" s="128" t="s">
        <v>185</v>
      </c>
      <c r="CY84" s="286">
        <v>1</v>
      </c>
      <c r="CZ84" s="198" t="s">
        <v>489</v>
      </c>
    </row>
    <row r="85" spans="1:104" ht="204.75">
      <c r="A85" s="67" t="s">
        <v>433</v>
      </c>
      <c r="B85" s="74" t="s">
        <v>434</v>
      </c>
      <c r="C85" s="128" t="s">
        <v>185</v>
      </c>
      <c r="D85" s="128" t="s">
        <v>185</v>
      </c>
      <c r="E85" s="128" t="s">
        <v>185</v>
      </c>
      <c r="F85" s="128" t="s">
        <v>185</v>
      </c>
      <c r="G85" s="128" t="s">
        <v>185</v>
      </c>
      <c r="H85" s="128" t="s">
        <v>185</v>
      </c>
      <c r="I85" s="128" t="s">
        <v>185</v>
      </c>
      <c r="J85" s="128" t="s">
        <v>185</v>
      </c>
      <c r="K85" s="128" t="s">
        <v>185</v>
      </c>
      <c r="L85" s="128" t="s">
        <v>185</v>
      </c>
      <c r="M85" s="128" t="s">
        <v>185</v>
      </c>
      <c r="N85" s="128" t="s">
        <v>185</v>
      </c>
      <c r="O85" s="128" t="s">
        <v>185</v>
      </c>
      <c r="P85" s="128" t="s">
        <v>185</v>
      </c>
      <c r="Q85" s="128" t="s">
        <v>185</v>
      </c>
      <c r="R85" s="128" t="s">
        <v>185</v>
      </c>
      <c r="S85" s="128" t="s">
        <v>185</v>
      </c>
      <c r="T85" s="128" t="s">
        <v>185</v>
      </c>
      <c r="U85" s="284" t="s">
        <v>185</v>
      </c>
      <c r="V85" s="128" t="s">
        <v>185</v>
      </c>
      <c r="W85" s="128" t="s">
        <v>185</v>
      </c>
      <c r="X85" s="128" t="s">
        <v>185</v>
      </c>
      <c r="Y85" s="128" t="s">
        <v>185</v>
      </c>
      <c r="Z85" s="284" t="s">
        <v>185</v>
      </c>
      <c r="AA85" s="128" t="s">
        <v>185</v>
      </c>
      <c r="AB85" s="128" t="s">
        <v>185</v>
      </c>
      <c r="AC85" s="128" t="s">
        <v>185</v>
      </c>
      <c r="AD85" s="128" t="s">
        <v>185</v>
      </c>
      <c r="AE85" s="128" t="s">
        <v>185</v>
      </c>
      <c r="AF85" s="128" t="s">
        <v>185</v>
      </c>
      <c r="AG85" s="128" t="s">
        <v>185</v>
      </c>
      <c r="AH85" s="128" t="s">
        <v>185</v>
      </c>
      <c r="AI85" s="128" t="s">
        <v>185</v>
      </c>
      <c r="AJ85" s="128" t="s">
        <v>185</v>
      </c>
      <c r="AK85" s="128" t="s">
        <v>185</v>
      </c>
      <c r="AL85" s="128" t="s">
        <v>185</v>
      </c>
      <c r="AM85" s="128" t="s">
        <v>185</v>
      </c>
      <c r="AN85" s="128" t="s">
        <v>185</v>
      </c>
      <c r="AO85" s="128" t="s">
        <v>185</v>
      </c>
      <c r="AP85" s="128" t="s">
        <v>185</v>
      </c>
      <c r="AQ85" s="128" t="s">
        <v>185</v>
      </c>
      <c r="AR85" s="128" t="s">
        <v>185</v>
      </c>
      <c r="AS85" s="128" t="s">
        <v>185</v>
      </c>
      <c r="AT85" s="128" t="s">
        <v>185</v>
      </c>
      <c r="AU85" s="128" t="s">
        <v>185</v>
      </c>
      <c r="AV85" s="128" t="s">
        <v>185</v>
      </c>
      <c r="AW85" s="128" t="s">
        <v>185</v>
      </c>
      <c r="AX85" s="128" t="s">
        <v>185</v>
      </c>
      <c r="AY85" s="128" t="s">
        <v>185</v>
      </c>
      <c r="AZ85" s="128" t="s">
        <v>185</v>
      </c>
      <c r="BA85" s="128" t="s">
        <v>185</v>
      </c>
      <c r="BB85" s="128" t="s">
        <v>185</v>
      </c>
      <c r="BC85" s="128" t="s">
        <v>185</v>
      </c>
      <c r="BD85" s="128" t="s">
        <v>185</v>
      </c>
      <c r="BE85" s="128" t="s">
        <v>185</v>
      </c>
      <c r="BF85" s="128" t="s">
        <v>185</v>
      </c>
      <c r="BG85" s="128" t="s">
        <v>185</v>
      </c>
      <c r="BH85" s="128" t="s">
        <v>185</v>
      </c>
      <c r="BI85" s="128" t="s">
        <v>185</v>
      </c>
      <c r="BJ85" s="128" t="s">
        <v>185</v>
      </c>
      <c r="BK85" s="286" t="s">
        <v>185</v>
      </c>
      <c r="BL85" s="128" t="s">
        <v>185</v>
      </c>
      <c r="BM85" s="128" t="s">
        <v>185</v>
      </c>
      <c r="BN85" s="128" t="s">
        <v>185</v>
      </c>
      <c r="BO85" s="128" t="s">
        <v>185</v>
      </c>
      <c r="BP85" s="283" t="s">
        <v>185</v>
      </c>
      <c r="BQ85" s="128" t="s">
        <v>185</v>
      </c>
      <c r="BR85" s="283" t="s">
        <v>185</v>
      </c>
      <c r="BS85" s="128" t="s">
        <v>185</v>
      </c>
      <c r="BT85" s="128" t="s">
        <v>185</v>
      </c>
      <c r="BU85" s="128" t="s">
        <v>185</v>
      </c>
      <c r="BV85" s="128" t="s">
        <v>185</v>
      </c>
      <c r="BW85" s="128" t="s">
        <v>185</v>
      </c>
      <c r="BX85" s="128" t="s">
        <v>185</v>
      </c>
      <c r="BY85" s="128" t="s">
        <v>185</v>
      </c>
      <c r="BZ85" s="128" t="s">
        <v>185</v>
      </c>
      <c r="CA85" s="128" t="s">
        <v>185</v>
      </c>
      <c r="CB85" s="128" t="s">
        <v>185</v>
      </c>
      <c r="CC85" s="128" t="s">
        <v>185</v>
      </c>
      <c r="CD85" s="128" t="s">
        <v>185</v>
      </c>
      <c r="CE85" s="128" t="s">
        <v>185</v>
      </c>
      <c r="CF85" s="283">
        <f t="shared" si="4"/>
        <v>0.90747514000000007</v>
      </c>
      <c r="CG85" s="128" t="s">
        <v>185</v>
      </c>
      <c r="CH85" s="128" t="s">
        <v>185</v>
      </c>
      <c r="CI85" s="128" t="s">
        <v>185</v>
      </c>
      <c r="CJ85" s="128" t="s">
        <v>185</v>
      </c>
      <c r="CK85" s="128">
        <v>1</v>
      </c>
      <c r="CL85" s="128" t="s">
        <v>185</v>
      </c>
      <c r="CM85" s="286" t="s">
        <v>185</v>
      </c>
      <c r="CN85" s="128" t="s">
        <v>185</v>
      </c>
      <c r="CO85" s="128" t="s">
        <v>185</v>
      </c>
      <c r="CP85" s="128" t="s">
        <v>185</v>
      </c>
      <c r="CQ85" s="128" t="s">
        <v>185</v>
      </c>
      <c r="CR85" s="283" t="s">
        <v>185</v>
      </c>
      <c r="CS85" s="128" t="s">
        <v>185</v>
      </c>
      <c r="CT85" s="286">
        <f t="shared" si="3"/>
        <v>0.90747514000000007</v>
      </c>
      <c r="CU85" s="128" t="s">
        <v>185</v>
      </c>
      <c r="CV85" s="128" t="s">
        <v>185</v>
      </c>
      <c r="CW85" s="128" t="s">
        <v>185</v>
      </c>
      <c r="CX85" s="128" t="s">
        <v>185</v>
      </c>
      <c r="CY85" s="286">
        <v>1</v>
      </c>
      <c r="CZ85" s="198" t="s">
        <v>489</v>
      </c>
    </row>
    <row r="86" spans="1:104" ht="204.75">
      <c r="A86" s="67" t="s">
        <v>435</v>
      </c>
      <c r="B86" s="74" t="s">
        <v>436</v>
      </c>
      <c r="C86" s="128" t="s">
        <v>185</v>
      </c>
      <c r="D86" s="128" t="s">
        <v>185</v>
      </c>
      <c r="E86" s="128" t="s">
        <v>185</v>
      </c>
      <c r="F86" s="128" t="s">
        <v>185</v>
      </c>
      <c r="G86" s="128" t="s">
        <v>185</v>
      </c>
      <c r="H86" s="128" t="s">
        <v>185</v>
      </c>
      <c r="I86" s="128" t="s">
        <v>185</v>
      </c>
      <c r="J86" s="128" t="s">
        <v>185</v>
      </c>
      <c r="K86" s="128" t="s">
        <v>185</v>
      </c>
      <c r="L86" s="128" t="s">
        <v>185</v>
      </c>
      <c r="M86" s="128" t="s">
        <v>185</v>
      </c>
      <c r="N86" s="128" t="s">
        <v>185</v>
      </c>
      <c r="O86" s="128" t="s">
        <v>185</v>
      </c>
      <c r="P86" s="128" t="s">
        <v>185</v>
      </c>
      <c r="Q86" s="128" t="s">
        <v>185</v>
      </c>
      <c r="R86" s="128" t="s">
        <v>185</v>
      </c>
      <c r="S86" s="128" t="s">
        <v>185</v>
      </c>
      <c r="T86" s="128" t="s">
        <v>185</v>
      </c>
      <c r="U86" s="284" t="s">
        <v>185</v>
      </c>
      <c r="V86" s="128" t="s">
        <v>185</v>
      </c>
      <c r="W86" s="128" t="s">
        <v>185</v>
      </c>
      <c r="X86" s="128" t="s">
        <v>185</v>
      </c>
      <c r="Y86" s="128" t="s">
        <v>185</v>
      </c>
      <c r="Z86" s="284" t="s">
        <v>185</v>
      </c>
      <c r="AA86" s="128" t="s">
        <v>185</v>
      </c>
      <c r="AB86" s="128" t="s">
        <v>185</v>
      </c>
      <c r="AC86" s="128" t="s">
        <v>185</v>
      </c>
      <c r="AD86" s="128" t="s">
        <v>185</v>
      </c>
      <c r="AE86" s="128" t="s">
        <v>185</v>
      </c>
      <c r="AF86" s="128" t="s">
        <v>185</v>
      </c>
      <c r="AG86" s="128" t="s">
        <v>185</v>
      </c>
      <c r="AH86" s="128" t="s">
        <v>185</v>
      </c>
      <c r="AI86" s="128" t="s">
        <v>185</v>
      </c>
      <c r="AJ86" s="128" t="s">
        <v>185</v>
      </c>
      <c r="AK86" s="128" t="s">
        <v>185</v>
      </c>
      <c r="AL86" s="128" t="s">
        <v>185</v>
      </c>
      <c r="AM86" s="128" t="s">
        <v>185</v>
      </c>
      <c r="AN86" s="128" t="s">
        <v>185</v>
      </c>
      <c r="AO86" s="128" t="s">
        <v>185</v>
      </c>
      <c r="AP86" s="128" t="s">
        <v>185</v>
      </c>
      <c r="AQ86" s="128" t="s">
        <v>185</v>
      </c>
      <c r="AR86" s="128" t="s">
        <v>185</v>
      </c>
      <c r="AS86" s="128" t="s">
        <v>185</v>
      </c>
      <c r="AT86" s="128" t="s">
        <v>185</v>
      </c>
      <c r="AU86" s="128" t="s">
        <v>185</v>
      </c>
      <c r="AV86" s="128" t="s">
        <v>185</v>
      </c>
      <c r="AW86" s="128" t="s">
        <v>185</v>
      </c>
      <c r="AX86" s="128" t="s">
        <v>185</v>
      </c>
      <c r="AY86" s="128" t="s">
        <v>185</v>
      </c>
      <c r="AZ86" s="128" t="s">
        <v>185</v>
      </c>
      <c r="BA86" s="128" t="s">
        <v>185</v>
      </c>
      <c r="BB86" s="128" t="s">
        <v>185</v>
      </c>
      <c r="BC86" s="128" t="s">
        <v>185</v>
      </c>
      <c r="BD86" s="128" t="s">
        <v>185</v>
      </c>
      <c r="BE86" s="128" t="s">
        <v>185</v>
      </c>
      <c r="BF86" s="128" t="s">
        <v>185</v>
      </c>
      <c r="BG86" s="128" t="s">
        <v>185</v>
      </c>
      <c r="BH86" s="128" t="s">
        <v>185</v>
      </c>
      <c r="BI86" s="128" t="s">
        <v>185</v>
      </c>
      <c r="BJ86" s="128" t="s">
        <v>185</v>
      </c>
      <c r="BK86" s="286" t="s">
        <v>185</v>
      </c>
      <c r="BL86" s="128" t="s">
        <v>185</v>
      </c>
      <c r="BM86" s="128" t="s">
        <v>185</v>
      </c>
      <c r="BN86" s="128" t="s">
        <v>185</v>
      </c>
      <c r="BO86" s="128" t="s">
        <v>185</v>
      </c>
      <c r="BP86" s="283" t="s">
        <v>185</v>
      </c>
      <c r="BQ86" s="128" t="s">
        <v>185</v>
      </c>
      <c r="BR86" s="283" t="s">
        <v>185</v>
      </c>
      <c r="BS86" s="128" t="s">
        <v>185</v>
      </c>
      <c r="BT86" s="128" t="s">
        <v>185</v>
      </c>
      <c r="BU86" s="128" t="s">
        <v>185</v>
      </c>
      <c r="BV86" s="128" t="s">
        <v>185</v>
      </c>
      <c r="BW86" s="128" t="s">
        <v>185</v>
      </c>
      <c r="BX86" s="128" t="s">
        <v>185</v>
      </c>
      <c r="BY86" s="128" t="s">
        <v>185</v>
      </c>
      <c r="BZ86" s="128" t="s">
        <v>185</v>
      </c>
      <c r="CA86" s="128" t="s">
        <v>185</v>
      </c>
      <c r="CB86" s="128" t="s">
        <v>185</v>
      </c>
      <c r="CC86" s="128" t="s">
        <v>185</v>
      </c>
      <c r="CD86" s="128" t="s">
        <v>185</v>
      </c>
      <c r="CE86" s="128" t="s">
        <v>185</v>
      </c>
      <c r="CF86" s="283">
        <f t="shared" si="4"/>
        <v>0.90747514000000007</v>
      </c>
      <c r="CG86" s="128" t="s">
        <v>185</v>
      </c>
      <c r="CH86" s="128" t="s">
        <v>185</v>
      </c>
      <c r="CI86" s="128" t="s">
        <v>185</v>
      </c>
      <c r="CJ86" s="128" t="s">
        <v>185</v>
      </c>
      <c r="CK86" s="128">
        <v>1</v>
      </c>
      <c r="CL86" s="128" t="s">
        <v>185</v>
      </c>
      <c r="CM86" s="286" t="s">
        <v>185</v>
      </c>
      <c r="CN86" s="128" t="s">
        <v>185</v>
      </c>
      <c r="CO86" s="128" t="s">
        <v>185</v>
      </c>
      <c r="CP86" s="128" t="s">
        <v>185</v>
      </c>
      <c r="CQ86" s="128" t="s">
        <v>185</v>
      </c>
      <c r="CR86" s="283" t="s">
        <v>185</v>
      </c>
      <c r="CS86" s="128" t="s">
        <v>185</v>
      </c>
      <c r="CT86" s="286">
        <f t="shared" si="3"/>
        <v>0.90747514000000007</v>
      </c>
      <c r="CU86" s="128" t="s">
        <v>185</v>
      </c>
      <c r="CV86" s="128" t="s">
        <v>185</v>
      </c>
      <c r="CW86" s="128" t="s">
        <v>185</v>
      </c>
      <c r="CX86" s="128" t="s">
        <v>185</v>
      </c>
      <c r="CY86" s="286">
        <v>1</v>
      </c>
      <c r="CZ86" s="198" t="s">
        <v>489</v>
      </c>
    </row>
    <row r="87" spans="1:104" ht="204.75">
      <c r="A87" s="67" t="s">
        <v>437</v>
      </c>
      <c r="B87" s="74" t="s">
        <v>438</v>
      </c>
      <c r="C87" s="128" t="s">
        <v>185</v>
      </c>
      <c r="D87" s="128" t="s">
        <v>185</v>
      </c>
      <c r="E87" s="128" t="s">
        <v>185</v>
      </c>
      <c r="F87" s="128" t="s">
        <v>185</v>
      </c>
      <c r="G87" s="128" t="s">
        <v>185</v>
      </c>
      <c r="H87" s="128" t="s">
        <v>185</v>
      </c>
      <c r="I87" s="128" t="s">
        <v>185</v>
      </c>
      <c r="J87" s="128" t="s">
        <v>185</v>
      </c>
      <c r="K87" s="128" t="s">
        <v>185</v>
      </c>
      <c r="L87" s="128" t="s">
        <v>185</v>
      </c>
      <c r="M87" s="128" t="s">
        <v>185</v>
      </c>
      <c r="N87" s="128" t="s">
        <v>185</v>
      </c>
      <c r="O87" s="128" t="s">
        <v>185</v>
      </c>
      <c r="P87" s="128" t="s">
        <v>185</v>
      </c>
      <c r="Q87" s="128" t="s">
        <v>185</v>
      </c>
      <c r="R87" s="128" t="s">
        <v>185</v>
      </c>
      <c r="S87" s="128" t="s">
        <v>185</v>
      </c>
      <c r="T87" s="128" t="s">
        <v>185</v>
      </c>
      <c r="U87" s="284" t="s">
        <v>185</v>
      </c>
      <c r="V87" s="128" t="s">
        <v>185</v>
      </c>
      <c r="W87" s="128" t="s">
        <v>185</v>
      </c>
      <c r="X87" s="128" t="s">
        <v>185</v>
      </c>
      <c r="Y87" s="128" t="s">
        <v>185</v>
      </c>
      <c r="Z87" s="284" t="s">
        <v>185</v>
      </c>
      <c r="AA87" s="128" t="s">
        <v>185</v>
      </c>
      <c r="AB87" s="128" t="s">
        <v>185</v>
      </c>
      <c r="AC87" s="128" t="s">
        <v>185</v>
      </c>
      <c r="AD87" s="128" t="s">
        <v>185</v>
      </c>
      <c r="AE87" s="128" t="s">
        <v>185</v>
      </c>
      <c r="AF87" s="128" t="s">
        <v>185</v>
      </c>
      <c r="AG87" s="128" t="s">
        <v>185</v>
      </c>
      <c r="AH87" s="128" t="s">
        <v>185</v>
      </c>
      <c r="AI87" s="128" t="s">
        <v>185</v>
      </c>
      <c r="AJ87" s="128" t="s">
        <v>185</v>
      </c>
      <c r="AK87" s="128" t="s">
        <v>185</v>
      </c>
      <c r="AL87" s="128" t="s">
        <v>185</v>
      </c>
      <c r="AM87" s="128" t="s">
        <v>185</v>
      </c>
      <c r="AN87" s="128" t="s">
        <v>185</v>
      </c>
      <c r="AO87" s="128" t="s">
        <v>185</v>
      </c>
      <c r="AP87" s="128" t="s">
        <v>185</v>
      </c>
      <c r="AQ87" s="128" t="s">
        <v>185</v>
      </c>
      <c r="AR87" s="128" t="s">
        <v>185</v>
      </c>
      <c r="AS87" s="128" t="s">
        <v>185</v>
      </c>
      <c r="AT87" s="128" t="s">
        <v>185</v>
      </c>
      <c r="AU87" s="128" t="s">
        <v>185</v>
      </c>
      <c r="AV87" s="128" t="s">
        <v>185</v>
      </c>
      <c r="AW87" s="128" t="s">
        <v>185</v>
      </c>
      <c r="AX87" s="128" t="s">
        <v>185</v>
      </c>
      <c r="AY87" s="128" t="s">
        <v>185</v>
      </c>
      <c r="AZ87" s="128" t="s">
        <v>185</v>
      </c>
      <c r="BA87" s="128" t="s">
        <v>185</v>
      </c>
      <c r="BB87" s="128" t="s">
        <v>185</v>
      </c>
      <c r="BC87" s="128" t="s">
        <v>185</v>
      </c>
      <c r="BD87" s="128" t="s">
        <v>185</v>
      </c>
      <c r="BE87" s="128" t="s">
        <v>185</v>
      </c>
      <c r="BF87" s="128" t="s">
        <v>185</v>
      </c>
      <c r="BG87" s="128" t="s">
        <v>185</v>
      </c>
      <c r="BH87" s="128" t="s">
        <v>185</v>
      </c>
      <c r="BI87" s="128" t="s">
        <v>185</v>
      </c>
      <c r="BJ87" s="128" t="s">
        <v>185</v>
      </c>
      <c r="BK87" s="286" t="s">
        <v>185</v>
      </c>
      <c r="BL87" s="128" t="s">
        <v>185</v>
      </c>
      <c r="BM87" s="128" t="s">
        <v>185</v>
      </c>
      <c r="BN87" s="128" t="s">
        <v>185</v>
      </c>
      <c r="BO87" s="128" t="s">
        <v>185</v>
      </c>
      <c r="BP87" s="283" t="s">
        <v>185</v>
      </c>
      <c r="BQ87" s="128" t="s">
        <v>185</v>
      </c>
      <c r="BR87" s="283" t="s">
        <v>185</v>
      </c>
      <c r="BS87" s="128" t="s">
        <v>185</v>
      </c>
      <c r="BT87" s="128" t="s">
        <v>185</v>
      </c>
      <c r="BU87" s="128" t="s">
        <v>185</v>
      </c>
      <c r="BV87" s="128" t="s">
        <v>185</v>
      </c>
      <c r="BW87" s="128" t="s">
        <v>185</v>
      </c>
      <c r="BX87" s="128" t="s">
        <v>185</v>
      </c>
      <c r="BY87" s="128" t="s">
        <v>185</v>
      </c>
      <c r="BZ87" s="128" t="s">
        <v>185</v>
      </c>
      <c r="CA87" s="128" t="s">
        <v>185</v>
      </c>
      <c r="CB87" s="128" t="s">
        <v>185</v>
      </c>
      <c r="CC87" s="128" t="s">
        <v>185</v>
      </c>
      <c r="CD87" s="128" t="s">
        <v>185</v>
      </c>
      <c r="CE87" s="128" t="s">
        <v>185</v>
      </c>
      <c r="CF87" s="283">
        <f t="shared" si="4"/>
        <v>0.90747514000000007</v>
      </c>
      <c r="CG87" s="128" t="s">
        <v>185</v>
      </c>
      <c r="CH87" s="128" t="s">
        <v>185</v>
      </c>
      <c r="CI87" s="128" t="s">
        <v>185</v>
      </c>
      <c r="CJ87" s="128" t="s">
        <v>185</v>
      </c>
      <c r="CK87" s="128">
        <v>1</v>
      </c>
      <c r="CL87" s="128" t="s">
        <v>185</v>
      </c>
      <c r="CM87" s="286" t="s">
        <v>185</v>
      </c>
      <c r="CN87" s="128" t="s">
        <v>185</v>
      </c>
      <c r="CO87" s="128" t="s">
        <v>185</v>
      </c>
      <c r="CP87" s="128" t="s">
        <v>185</v>
      </c>
      <c r="CQ87" s="128" t="s">
        <v>185</v>
      </c>
      <c r="CR87" s="283" t="s">
        <v>185</v>
      </c>
      <c r="CS87" s="128" t="s">
        <v>185</v>
      </c>
      <c r="CT87" s="286">
        <f>907475.14/1000000</f>
        <v>0.90747514000000007</v>
      </c>
      <c r="CU87" s="128" t="s">
        <v>185</v>
      </c>
      <c r="CV87" s="128" t="s">
        <v>185</v>
      </c>
      <c r="CW87" s="128" t="s">
        <v>185</v>
      </c>
      <c r="CX87" s="128" t="s">
        <v>185</v>
      </c>
      <c r="CY87" s="286">
        <v>1</v>
      </c>
      <c r="CZ87" s="198" t="s">
        <v>489</v>
      </c>
    </row>
    <row r="89" spans="1:104" s="300" customFormat="1" ht="18.75">
      <c r="A89" s="296"/>
      <c r="B89" s="663" t="s">
        <v>240</v>
      </c>
      <c r="C89" s="664"/>
      <c r="D89" s="664"/>
      <c r="E89" s="664"/>
      <c r="F89" s="664"/>
      <c r="G89" s="664"/>
      <c r="H89" s="664"/>
      <c r="I89" s="664"/>
      <c r="J89" s="664"/>
      <c r="K89" s="664"/>
      <c r="L89" s="664"/>
      <c r="M89" s="664"/>
      <c r="N89" s="664"/>
      <c r="O89" s="664"/>
      <c r="P89" s="664"/>
      <c r="Q89" s="664"/>
      <c r="R89" s="664"/>
      <c r="S89" s="296"/>
      <c r="T89" s="296"/>
      <c r="U89" s="296"/>
      <c r="V89" s="297"/>
      <c r="W89" s="296"/>
      <c r="X89" s="298"/>
      <c r="Y89" s="296"/>
      <c r="Z89" s="296"/>
      <c r="AA89" s="296"/>
      <c r="AB89" s="296"/>
      <c r="AC89" s="296"/>
      <c r="AD89" s="296"/>
      <c r="AE89" s="296"/>
      <c r="AF89" s="296"/>
      <c r="AG89" s="296"/>
      <c r="AH89" s="296"/>
      <c r="AI89" s="296"/>
      <c r="AJ89" s="297"/>
      <c r="AK89" s="296"/>
      <c r="AL89" s="296"/>
      <c r="AM89" s="296"/>
      <c r="AN89" s="296"/>
      <c r="AO89" s="296"/>
      <c r="AP89" s="296"/>
      <c r="AQ89" s="296"/>
      <c r="AR89" s="296"/>
      <c r="AS89" s="296"/>
      <c r="AT89" s="296"/>
      <c r="AU89" s="296"/>
      <c r="AV89" s="296"/>
      <c r="AW89" s="296"/>
      <c r="AX89" s="297"/>
      <c r="AY89" s="296"/>
      <c r="AZ89" s="296"/>
      <c r="BA89" s="296"/>
      <c r="BB89" s="296"/>
      <c r="BC89" s="298"/>
      <c r="BD89" s="298"/>
      <c r="BE89" s="298"/>
      <c r="BF89" s="298"/>
      <c r="BG89" s="298"/>
      <c r="BH89" s="298"/>
      <c r="BI89" s="298"/>
      <c r="BJ89" s="298"/>
      <c r="BK89" s="298"/>
      <c r="BL89" s="297"/>
      <c r="BM89" s="298"/>
      <c r="BN89" s="298"/>
      <c r="BO89" s="298"/>
      <c r="BP89" s="299"/>
      <c r="BQ89" s="298"/>
      <c r="BR89" s="298"/>
      <c r="BS89" s="298"/>
      <c r="BT89" s="298"/>
      <c r="BU89" s="298"/>
      <c r="BV89" s="298"/>
      <c r="BW89" s="298"/>
      <c r="BX89" s="298"/>
      <c r="BY89" s="298"/>
      <c r="BZ89" s="297"/>
      <c r="CA89" s="298"/>
      <c r="CB89" s="298"/>
      <c r="CC89" s="298"/>
      <c r="CD89" s="299"/>
      <c r="CE89" s="298"/>
      <c r="CF89" s="298"/>
      <c r="CG89" s="298"/>
      <c r="CH89" s="298"/>
      <c r="CI89" s="298"/>
      <c r="CJ89" s="298"/>
      <c r="CK89" s="298"/>
      <c r="CL89" s="298"/>
      <c r="CM89" s="298"/>
      <c r="CN89" s="297"/>
      <c r="CO89" s="298"/>
      <c r="CP89" s="298"/>
      <c r="CQ89" s="298"/>
      <c r="CR89" s="299"/>
      <c r="CS89" s="298"/>
      <c r="CT89" s="298"/>
      <c r="CU89" s="298"/>
      <c r="CV89" s="298"/>
      <c r="CW89" s="298"/>
      <c r="CX89" s="298"/>
      <c r="CY89" s="298"/>
      <c r="CZ89" s="296"/>
    </row>
    <row r="90" spans="1:104" s="307" customFormat="1" ht="20.25">
      <c r="A90" s="301"/>
      <c r="B90" s="301"/>
      <c r="C90" s="301"/>
      <c r="D90" s="301"/>
      <c r="E90" s="301"/>
      <c r="F90" s="301"/>
      <c r="G90" s="301"/>
      <c r="H90" s="301"/>
      <c r="I90" s="301"/>
      <c r="J90" s="301"/>
      <c r="K90" s="301"/>
      <c r="L90" s="301"/>
      <c r="M90" s="301"/>
      <c r="N90" s="301"/>
      <c r="O90" s="301"/>
      <c r="P90" s="301"/>
      <c r="Q90" s="301"/>
      <c r="R90" s="301"/>
      <c r="S90" s="301"/>
      <c r="T90" s="301"/>
      <c r="U90" s="302"/>
      <c r="V90" s="303"/>
      <c r="W90" s="301"/>
      <c r="X90" s="304"/>
      <c r="Y90" s="301"/>
      <c r="Z90" s="301"/>
      <c r="AA90" s="301"/>
      <c r="AB90" s="301"/>
      <c r="AC90" s="301"/>
      <c r="AD90" s="301"/>
      <c r="AE90" s="301"/>
      <c r="AF90" s="301"/>
      <c r="AG90" s="301"/>
      <c r="AH90" s="301"/>
      <c r="AI90" s="302"/>
      <c r="AJ90" s="303"/>
      <c r="AK90" s="301"/>
      <c r="AL90" s="301"/>
      <c r="AM90" s="301"/>
      <c r="AN90" s="301"/>
      <c r="AO90" s="301"/>
      <c r="AP90" s="301"/>
      <c r="AQ90" s="301"/>
      <c r="AR90" s="301"/>
      <c r="AS90" s="301"/>
      <c r="AT90" s="301"/>
      <c r="AU90" s="301"/>
      <c r="AV90" s="302"/>
      <c r="AW90" s="302"/>
      <c r="AX90" s="303"/>
      <c r="AY90" s="302"/>
      <c r="AZ90" s="302"/>
      <c r="BA90" s="302"/>
      <c r="BB90" s="302"/>
      <c r="BC90" s="304"/>
      <c r="BD90" s="304"/>
      <c r="BE90" s="304"/>
      <c r="BF90" s="305"/>
      <c r="BG90" s="305"/>
      <c r="BH90" s="305"/>
      <c r="BI90" s="305"/>
      <c r="BJ90" s="305"/>
      <c r="BK90" s="304"/>
      <c r="BL90" s="303"/>
      <c r="BM90" s="304"/>
      <c r="BN90" s="304"/>
      <c r="BO90" s="304"/>
      <c r="BP90" s="306"/>
      <c r="BQ90" s="304"/>
      <c r="BR90" s="304"/>
      <c r="BS90" s="304"/>
      <c r="BT90" s="304"/>
      <c r="BU90" s="304"/>
      <c r="BV90" s="304"/>
      <c r="BW90" s="304"/>
      <c r="BX90" s="304"/>
      <c r="BY90" s="304"/>
      <c r="BZ90" s="303"/>
      <c r="CA90" s="304"/>
      <c r="CB90" s="304"/>
      <c r="CC90" s="304"/>
      <c r="CD90" s="306"/>
      <c r="CE90" s="304"/>
      <c r="CF90" s="304"/>
      <c r="CG90" s="304"/>
      <c r="CH90" s="304"/>
      <c r="CI90" s="304"/>
      <c r="CJ90" s="304"/>
      <c r="CK90" s="304"/>
      <c r="CL90" s="304"/>
      <c r="CM90" s="304"/>
      <c r="CN90" s="303"/>
      <c r="CO90" s="304"/>
      <c r="CP90" s="304"/>
      <c r="CQ90" s="304"/>
      <c r="CR90" s="306"/>
      <c r="CS90" s="304"/>
      <c r="CT90" s="304"/>
      <c r="CU90" s="304"/>
      <c r="CV90" s="304"/>
      <c r="CW90" s="304"/>
      <c r="CX90" s="304"/>
      <c r="CY90" s="304"/>
      <c r="CZ90" s="302"/>
    </row>
  </sheetData>
  <mergeCells count="55">
    <mergeCell ref="BK17:BP17"/>
    <mergeCell ref="BR17:BW17"/>
    <mergeCell ref="D17:D18"/>
    <mergeCell ref="E17:E18"/>
    <mergeCell ref="G17:L17"/>
    <mergeCell ref="N17:S17"/>
    <mergeCell ref="U17:Z17"/>
    <mergeCell ref="B89:R89"/>
    <mergeCell ref="AI17:AN17"/>
    <mergeCell ref="AP17:AU17"/>
    <mergeCell ref="AW17:BB17"/>
    <mergeCell ref="BD17:BI17"/>
    <mergeCell ref="CE16:CK16"/>
    <mergeCell ref="BY17:CD17"/>
    <mergeCell ref="CF17:CK17"/>
    <mergeCell ref="CM17:CR17"/>
    <mergeCell ref="CT17:CY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CL16:CR16"/>
    <mergeCell ref="CS16:CY16"/>
    <mergeCell ref="T16:Z16"/>
    <mergeCell ref="AA16:AG16"/>
    <mergeCell ref="AH16:AN16"/>
    <mergeCell ref="AO16:AU16"/>
    <mergeCell ref="AB17:AG17"/>
    <mergeCell ref="A10:AH10"/>
    <mergeCell ref="A11:AH11"/>
    <mergeCell ref="A12:AH12"/>
    <mergeCell ref="A13:CX13"/>
    <mergeCell ref="A14:A18"/>
    <mergeCell ref="B14:B18"/>
    <mergeCell ref="C14:C18"/>
    <mergeCell ref="D14:E16"/>
    <mergeCell ref="F14:S15"/>
    <mergeCell ref="T14:AG14"/>
    <mergeCell ref="AH14:CY14"/>
    <mergeCell ref="F16:L16"/>
    <mergeCell ref="M16:S16"/>
    <mergeCell ref="BJ16:BP16"/>
    <mergeCell ref="BQ16:BW16"/>
    <mergeCell ref="BX16:CD16"/>
    <mergeCell ref="A9:AH9"/>
    <mergeCell ref="A4:AG4"/>
    <mergeCell ref="A5:AG5"/>
    <mergeCell ref="A6:AH6"/>
    <mergeCell ref="A7:AH7"/>
    <mergeCell ref="A8:AH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T52"/>
  <sheetViews>
    <sheetView topLeftCell="K19" workbookViewId="0">
      <selection activeCell="AG26" sqref="AG26"/>
    </sheetView>
  </sheetViews>
  <sheetFormatPr defaultRowHeight="15.7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20.5703125" style="1" customWidth="1"/>
    <col min="26" max="31" width="6.85546875" style="1" customWidth="1"/>
    <col min="32" max="32" width="20.5703125" style="1" customWidth="1"/>
    <col min="33" max="33" width="8.7109375" style="1" customWidth="1"/>
    <col min="34" max="38" width="6.8554687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7" width="5.7109375" style="1" customWidth="1"/>
    <col min="48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6" width="6.85546875" style="1" customWidth="1"/>
    <col min="267" max="267" width="20.5703125" style="1" customWidth="1"/>
    <col min="268" max="273" width="6.85546875" style="1" customWidth="1"/>
    <col min="274" max="274" width="20.5703125" style="1" customWidth="1"/>
    <col min="275" max="280" width="6.85546875" style="1" customWidth="1"/>
    <col min="281" max="281" width="20.5703125" style="1" customWidth="1"/>
    <col min="282" max="287" width="6.85546875" style="1" customWidth="1"/>
    <col min="288" max="288" width="20.5703125" style="1" customWidth="1"/>
    <col min="289" max="294" width="6.85546875" style="1" customWidth="1"/>
    <col min="295" max="295" width="4" style="1" customWidth="1"/>
    <col min="296" max="296" width="6.5703125" style="1" customWidth="1"/>
    <col min="297" max="297" width="18.42578125" style="1" customWidth="1"/>
    <col min="298" max="298" width="24.28515625" style="1" customWidth="1"/>
    <col min="299" max="303" width="5.7109375" style="1" customWidth="1"/>
    <col min="304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2" width="6.85546875" style="1" customWidth="1"/>
    <col min="523" max="523" width="20.5703125" style="1" customWidth="1"/>
    <col min="524" max="529" width="6.85546875" style="1" customWidth="1"/>
    <col min="530" max="530" width="20.5703125" style="1" customWidth="1"/>
    <col min="531" max="536" width="6.85546875" style="1" customWidth="1"/>
    <col min="537" max="537" width="20.5703125" style="1" customWidth="1"/>
    <col min="538" max="543" width="6.85546875" style="1" customWidth="1"/>
    <col min="544" max="544" width="20.5703125" style="1" customWidth="1"/>
    <col min="545" max="550" width="6.85546875" style="1" customWidth="1"/>
    <col min="551" max="551" width="4" style="1" customWidth="1"/>
    <col min="552" max="552" width="6.5703125" style="1" customWidth="1"/>
    <col min="553" max="553" width="18.42578125" style="1" customWidth="1"/>
    <col min="554" max="554" width="24.28515625" style="1" customWidth="1"/>
    <col min="555" max="559" width="5.7109375" style="1" customWidth="1"/>
    <col min="560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8" width="6.85546875" style="1" customWidth="1"/>
    <col min="779" max="779" width="20.5703125" style="1" customWidth="1"/>
    <col min="780" max="785" width="6.85546875" style="1" customWidth="1"/>
    <col min="786" max="786" width="20.5703125" style="1" customWidth="1"/>
    <col min="787" max="792" width="6.85546875" style="1" customWidth="1"/>
    <col min="793" max="793" width="20.5703125" style="1" customWidth="1"/>
    <col min="794" max="799" width="6.85546875" style="1" customWidth="1"/>
    <col min="800" max="800" width="20.5703125" style="1" customWidth="1"/>
    <col min="801" max="806" width="6.85546875" style="1" customWidth="1"/>
    <col min="807" max="807" width="4" style="1" customWidth="1"/>
    <col min="808" max="808" width="6.5703125" style="1" customWidth="1"/>
    <col min="809" max="809" width="18.42578125" style="1" customWidth="1"/>
    <col min="810" max="810" width="24.28515625" style="1" customWidth="1"/>
    <col min="811" max="815" width="5.7109375" style="1" customWidth="1"/>
    <col min="816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4" width="6.85546875" style="1" customWidth="1"/>
    <col min="1035" max="1035" width="20.5703125" style="1" customWidth="1"/>
    <col min="1036" max="1041" width="6.85546875" style="1" customWidth="1"/>
    <col min="1042" max="1042" width="20.5703125" style="1" customWidth="1"/>
    <col min="1043" max="1048" width="6.85546875" style="1" customWidth="1"/>
    <col min="1049" max="1049" width="20.5703125" style="1" customWidth="1"/>
    <col min="1050" max="1055" width="6.85546875" style="1" customWidth="1"/>
    <col min="1056" max="1056" width="20.5703125" style="1" customWidth="1"/>
    <col min="1057" max="1062" width="6.85546875" style="1" customWidth="1"/>
    <col min="1063" max="1063" width="4" style="1" customWidth="1"/>
    <col min="1064" max="1064" width="6.5703125" style="1" customWidth="1"/>
    <col min="1065" max="1065" width="18.42578125" style="1" customWidth="1"/>
    <col min="1066" max="1066" width="24.28515625" style="1" customWidth="1"/>
    <col min="1067" max="1071" width="5.7109375" style="1" customWidth="1"/>
    <col min="1072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90" width="6.85546875" style="1" customWidth="1"/>
    <col min="1291" max="1291" width="20.5703125" style="1" customWidth="1"/>
    <col min="1292" max="1297" width="6.85546875" style="1" customWidth="1"/>
    <col min="1298" max="1298" width="20.5703125" style="1" customWidth="1"/>
    <col min="1299" max="1304" width="6.85546875" style="1" customWidth="1"/>
    <col min="1305" max="1305" width="20.5703125" style="1" customWidth="1"/>
    <col min="1306" max="1311" width="6.85546875" style="1" customWidth="1"/>
    <col min="1312" max="1312" width="20.5703125" style="1" customWidth="1"/>
    <col min="1313" max="1318" width="6.85546875" style="1" customWidth="1"/>
    <col min="1319" max="1319" width="4" style="1" customWidth="1"/>
    <col min="1320" max="1320" width="6.5703125" style="1" customWidth="1"/>
    <col min="1321" max="1321" width="18.42578125" style="1" customWidth="1"/>
    <col min="1322" max="1322" width="24.28515625" style="1" customWidth="1"/>
    <col min="1323" max="1327" width="5.7109375" style="1" customWidth="1"/>
    <col min="1328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6" width="6.85546875" style="1" customWidth="1"/>
    <col min="1547" max="1547" width="20.5703125" style="1" customWidth="1"/>
    <col min="1548" max="1553" width="6.85546875" style="1" customWidth="1"/>
    <col min="1554" max="1554" width="20.5703125" style="1" customWidth="1"/>
    <col min="1555" max="1560" width="6.85546875" style="1" customWidth="1"/>
    <col min="1561" max="1561" width="20.5703125" style="1" customWidth="1"/>
    <col min="1562" max="1567" width="6.85546875" style="1" customWidth="1"/>
    <col min="1568" max="1568" width="20.5703125" style="1" customWidth="1"/>
    <col min="1569" max="1574" width="6.85546875" style="1" customWidth="1"/>
    <col min="1575" max="1575" width="4" style="1" customWidth="1"/>
    <col min="1576" max="1576" width="6.5703125" style="1" customWidth="1"/>
    <col min="1577" max="1577" width="18.42578125" style="1" customWidth="1"/>
    <col min="1578" max="1578" width="24.28515625" style="1" customWidth="1"/>
    <col min="1579" max="1583" width="5.7109375" style="1" customWidth="1"/>
    <col min="1584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2" width="6.85546875" style="1" customWidth="1"/>
    <col min="1803" max="1803" width="20.5703125" style="1" customWidth="1"/>
    <col min="1804" max="1809" width="6.85546875" style="1" customWidth="1"/>
    <col min="1810" max="1810" width="20.5703125" style="1" customWidth="1"/>
    <col min="1811" max="1816" width="6.85546875" style="1" customWidth="1"/>
    <col min="1817" max="1817" width="20.5703125" style="1" customWidth="1"/>
    <col min="1818" max="1823" width="6.85546875" style="1" customWidth="1"/>
    <col min="1824" max="1824" width="20.5703125" style="1" customWidth="1"/>
    <col min="1825" max="1830" width="6.85546875" style="1" customWidth="1"/>
    <col min="1831" max="1831" width="4" style="1" customWidth="1"/>
    <col min="1832" max="1832" width="6.5703125" style="1" customWidth="1"/>
    <col min="1833" max="1833" width="18.42578125" style="1" customWidth="1"/>
    <col min="1834" max="1834" width="24.28515625" style="1" customWidth="1"/>
    <col min="1835" max="1839" width="5.7109375" style="1" customWidth="1"/>
    <col min="1840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8" width="6.85546875" style="1" customWidth="1"/>
    <col min="2059" max="2059" width="20.5703125" style="1" customWidth="1"/>
    <col min="2060" max="2065" width="6.85546875" style="1" customWidth="1"/>
    <col min="2066" max="2066" width="20.5703125" style="1" customWidth="1"/>
    <col min="2067" max="2072" width="6.85546875" style="1" customWidth="1"/>
    <col min="2073" max="2073" width="20.5703125" style="1" customWidth="1"/>
    <col min="2074" max="2079" width="6.85546875" style="1" customWidth="1"/>
    <col min="2080" max="2080" width="20.5703125" style="1" customWidth="1"/>
    <col min="2081" max="2086" width="6.85546875" style="1" customWidth="1"/>
    <col min="2087" max="2087" width="4" style="1" customWidth="1"/>
    <col min="2088" max="2088" width="6.5703125" style="1" customWidth="1"/>
    <col min="2089" max="2089" width="18.42578125" style="1" customWidth="1"/>
    <col min="2090" max="2090" width="24.28515625" style="1" customWidth="1"/>
    <col min="2091" max="2095" width="5.7109375" style="1" customWidth="1"/>
    <col min="2096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4" width="6.85546875" style="1" customWidth="1"/>
    <col min="2315" max="2315" width="20.5703125" style="1" customWidth="1"/>
    <col min="2316" max="2321" width="6.85546875" style="1" customWidth="1"/>
    <col min="2322" max="2322" width="20.5703125" style="1" customWidth="1"/>
    <col min="2323" max="2328" width="6.85546875" style="1" customWidth="1"/>
    <col min="2329" max="2329" width="20.5703125" style="1" customWidth="1"/>
    <col min="2330" max="2335" width="6.85546875" style="1" customWidth="1"/>
    <col min="2336" max="2336" width="20.5703125" style="1" customWidth="1"/>
    <col min="2337" max="2342" width="6.85546875" style="1" customWidth="1"/>
    <col min="2343" max="2343" width="4" style="1" customWidth="1"/>
    <col min="2344" max="2344" width="6.5703125" style="1" customWidth="1"/>
    <col min="2345" max="2345" width="18.42578125" style="1" customWidth="1"/>
    <col min="2346" max="2346" width="24.28515625" style="1" customWidth="1"/>
    <col min="2347" max="2351" width="5.7109375" style="1" customWidth="1"/>
    <col min="2352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70" width="6.85546875" style="1" customWidth="1"/>
    <col min="2571" max="2571" width="20.5703125" style="1" customWidth="1"/>
    <col min="2572" max="2577" width="6.85546875" style="1" customWidth="1"/>
    <col min="2578" max="2578" width="20.5703125" style="1" customWidth="1"/>
    <col min="2579" max="2584" width="6.85546875" style="1" customWidth="1"/>
    <col min="2585" max="2585" width="20.5703125" style="1" customWidth="1"/>
    <col min="2586" max="2591" width="6.85546875" style="1" customWidth="1"/>
    <col min="2592" max="2592" width="20.5703125" style="1" customWidth="1"/>
    <col min="2593" max="2598" width="6.85546875" style="1" customWidth="1"/>
    <col min="2599" max="2599" width="4" style="1" customWidth="1"/>
    <col min="2600" max="2600" width="6.5703125" style="1" customWidth="1"/>
    <col min="2601" max="2601" width="18.42578125" style="1" customWidth="1"/>
    <col min="2602" max="2602" width="24.28515625" style="1" customWidth="1"/>
    <col min="2603" max="2607" width="5.7109375" style="1" customWidth="1"/>
    <col min="2608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6" width="6.85546875" style="1" customWidth="1"/>
    <col min="2827" max="2827" width="20.5703125" style="1" customWidth="1"/>
    <col min="2828" max="2833" width="6.85546875" style="1" customWidth="1"/>
    <col min="2834" max="2834" width="20.5703125" style="1" customWidth="1"/>
    <col min="2835" max="2840" width="6.85546875" style="1" customWidth="1"/>
    <col min="2841" max="2841" width="20.5703125" style="1" customWidth="1"/>
    <col min="2842" max="2847" width="6.85546875" style="1" customWidth="1"/>
    <col min="2848" max="2848" width="20.5703125" style="1" customWidth="1"/>
    <col min="2849" max="2854" width="6.85546875" style="1" customWidth="1"/>
    <col min="2855" max="2855" width="4" style="1" customWidth="1"/>
    <col min="2856" max="2856" width="6.5703125" style="1" customWidth="1"/>
    <col min="2857" max="2857" width="18.42578125" style="1" customWidth="1"/>
    <col min="2858" max="2858" width="24.28515625" style="1" customWidth="1"/>
    <col min="2859" max="2863" width="5.7109375" style="1" customWidth="1"/>
    <col min="2864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2" width="6.85546875" style="1" customWidth="1"/>
    <col min="3083" max="3083" width="20.5703125" style="1" customWidth="1"/>
    <col min="3084" max="3089" width="6.85546875" style="1" customWidth="1"/>
    <col min="3090" max="3090" width="20.5703125" style="1" customWidth="1"/>
    <col min="3091" max="3096" width="6.85546875" style="1" customWidth="1"/>
    <col min="3097" max="3097" width="20.5703125" style="1" customWidth="1"/>
    <col min="3098" max="3103" width="6.85546875" style="1" customWidth="1"/>
    <col min="3104" max="3104" width="20.5703125" style="1" customWidth="1"/>
    <col min="3105" max="3110" width="6.85546875" style="1" customWidth="1"/>
    <col min="3111" max="3111" width="4" style="1" customWidth="1"/>
    <col min="3112" max="3112" width="6.5703125" style="1" customWidth="1"/>
    <col min="3113" max="3113" width="18.42578125" style="1" customWidth="1"/>
    <col min="3114" max="3114" width="24.28515625" style="1" customWidth="1"/>
    <col min="3115" max="3119" width="5.7109375" style="1" customWidth="1"/>
    <col min="3120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8" width="6.85546875" style="1" customWidth="1"/>
    <col min="3339" max="3339" width="20.5703125" style="1" customWidth="1"/>
    <col min="3340" max="3345" width="6.85546875" style="1" customWidth="1"/>
    <col min="3346" max="3346" width="20.5703125" style="1" customWidth="1"/>
    <col min="3347" max="3352" width="6.85546875" style="1" customWidth="1"/>
    <col min="3353" max="3353" width="20.5703125" style="1" customWidth="1"/>
    <col min="3354" max="3359" width="6.85546875" style="1" customWidth="1"/>
    <col min="3360" max="3360" width="20.5703125" style="1" customWidth="1"/>
    <col min="3361" max="3366" width="6.85546875" style="1" customWidth="1"/>
    <col min="3367" max="3367" width="4" style="1" customWidth="1"/>
    <col min="3368" max="3368" width="6.5703125" style="1" customWidth="1"/>
    <col min="3369" max="3369" width="18.42578125" style="1" customWidth="1"/>
    <col min="3370" max="3370" width="24.28515625" style="1" customWidth="1"/>
    <col min="3371" max="3375" width="5.7109375" style="1" customWidth="1"/>
    <col min="3376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4" width="6.85546875" style="1" customWidth="1"/>
    <col min="3595" max="3595" width="20.5703125" style="1" customWidth="1"/>
    <col min="3596" max="3601" width="6.85546875" style="1" customWidth="1"/>
    <col min="3602" max="3602" width="20.5703125" style="1" customWidth="1"/>
    <col min="3603" max="3608" width="6.85546875" style="1" customWidth="1"/>
    <col min="3609" max="3609" width="20.5703125" style="1" customWidth="1"/>
    <col min="3610" max="3615" width="6.85546875" style="1" customWidth="1"/>
    <col min="3616" max="3616" width="20.5703125" style="1" customWidth="1"/>
    <col min="3617" max="3622" width="6.85546875" style="1" customWidth="1"/>
    <col min="3623" max="3623" width="4" style="1" customWidth="1"/>
    <col min="3624" max="3624" width="6.5703125" style="1" customWidth="1"/>
    <col min="3625" max="3625" width="18.42578125" style="1" customWidth="1"/>
    <col min="3626" max="3626" width="24.28515625" style="1" customWidth="1"/>
    <col min="3627" max="3631" width="5.7109375" style="1" customWidth="1"/>
    <col min="3632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50" width="6.85546875" style="1" customWidth="1"/>
    <col min="3851" max="3851" width="20.5703125" style="1" customWidth="1"/>
    <col min="3852" max="3857" width="6.85546875" style="1" customWidth="1"/>
    <col min="3858" max="3858" width="20.5703125" style="1" customWidth="1"/>
    <col min="3859" max="3864" width="6.85546875" style="1" customWidth="1"/>
    <col min="3865" max="3865" width="20.5703125" style="1" customWidth="1"/>
    <col min="3866" max="3871" width="6.85546875" style="1" customWidth="1"/>
    <col min="3872" max="3872" width="20.5703125" style="1" customWidth="1"/>
    <col min="3873" max="3878" width="6.85546875" style="1" customWidth="1"/>
    <col min="3879" max="3879" width="4" style="1" customWidth="1"/>
    <col min="3880" max="3880" width="6.5703125" style="1" customWidth="1"/>
    <col min="3881" max="3881" width="18.42578125" style="1" customWidth="1"/>
    <col min="3882" max="3882" width="24.28515625" style="1" customWidth="1"/>
    <col min="3883" max="3887" width="5.7109375" style="1" customWidth="1"/>
    <col min="3888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6" width="6.85546875" style="1" customWidth="1"/>
    <col min="4107" max="4107" width="20.5703125" style="1" customWidth="1"/>
    <col min="4108" max="4113" width="6.85546875" style="1" customWidth="1"/>
    <col min="4114" max="4114" width="20.5703125" style="1" customWidth="1"/>
    <col min="4115" max="4120" width="6.85546875" style="1" customWidth="1"/>
    <col min="4121" max="4121" width="20.5703125" style="1" customWidth="1"/>
    <col min="4122" max="4127" width="6.85546875" style="1" customWidth="1"/>
    <col min="4128" max="4128" width="20.5703125" style="1" customWidth="1"/>
    <col min="4129" max="4134" width="6.85546875" style="1" customWidth="1"/>
    <col min="4135" max="4135" width="4" style="1" customWidth="1"/>
    <col min="4136" max="4136" width="6.5703125" style="1" customWidth="1"/>
    <col min="4137" max="4137" width="18.42578125" style="1" customWidth="1"/>
    <col min="4138" max="4138" width="24.28515625" style="1" customWidth="1"/>
    <col min="4139" max="4143" width="5.7109375" style="1" customWidth="1"/>
    <col min="4144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2" width="6.85546875" style="1" customWidth="1"/>
    <col min="4363" max="4363" width="20.5703125" style="1" customWidth="1"/>
    <col min="4364" max="4369" width="6.85546875" style="1" customWidth="1"/>
    <col min="4370" max="4370" width="20.5703125" style="1" customWidth="1"/>
    <col min="4371" max="4376" width="6.85546875" style="1" customWidth="1"/>
    <col min="4377" max="4377" width="20.5703125" style="1" customWidth="1"/>
    <col min="4378" max="4383" width="6.85546875" style="1" customWidth="1"/>
    <col min="4384" max="4384" width="20.5703125" style="1" customWidth="1"/>
    <col min="4385" max="4390" width="6.85546875" style="1" customWidth="1"/>
    <col min="4391" max="4391" width="4" style="1" customWidth="1"/>
    <col min="4392" max="4392" width="6.5703125" style="1" customWidth="1"/>
    <col min="4393" max="4393" width="18.42578125" style="1" customWidth="1"/>
    <col min="4394" max="4394" width="24.28515625" style="1" customWidth="1"/>
    <col min="4395" max="4399" width="5.7109375" style="1" customWidth="1"/>
    <col min="4400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8" width="6.85546875" style="1" customWidth="1"/>
    <col min="4619" max="4619" width="20.5703125" style="1" customWidth="1"/>
    <col min="4620" max="4625" width="6.85546875" style="1" customWidth="1"/>
    <col min="4626" max="4626" width="20.5703125" style="1" customWidth="1"/>
    <col min="4627" max="4632" width="6.85546875" style="1" customWidth="1"/>
    <col min="4633" max="4633" width="20.5703125" style="1" customWidth="1"/>
    <col min="4634" max="4639" width="6.85546875" style="1" customWidth="1"/>
    <col min="4640" max="4640" width="20.5703125" style="1" customWidth="1"/>
    <col min="4641" max="4646" width="6.85546875" style="1" customWidth="1"/>
    <col min="4647" max="4647" width="4" style="1" customWidth="1"/>
    <col min="4648" max="4648" width="6.5703125" style="1" customWidth="1"/>
    <col min="4649" max="4649" width="18.42578125" style="1" customWidth="1"/>
    <col min="4650" max="4650" width="24.28515625" style="1" customWidth="1"/>
    <col min="4651" max="4655" width="5.7109375" style="1" customWidth="1"/>
    <col min="4656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4" width="6.85546875" style="1" customWidth="1"/>
    <col min="4875" max="4875" width="20.5703125" style="1" customWidth="1"/>
    <col min="4876" max="4881" width="6.85546875" style="1" customWidth="1"/>
    <col min="4882" max="4882" width="20.5703125" style="1" customWidth="1"/>
    <col min="4883" max="4888" width="6.85546875" style="1" customWidth="1"/>
    <col min="4889" max="4889" width="20.5703125" style="1" customWidth="1"/>
    <col min="4890" max="4895" width="6.85546875" style="1" customWidth="1"/>
    <col min="4896" max="4896" width="20.5703125" style="1" customWidth="1"/>
    <col min="4897" max="4902" width="6.85546875" style="1" customWidth="1"/>
    <col min="4903" max="4903" width="4" style="1" customWidth="1"/>
    <col min="4904" max="4904" width="6.5703125" style="1" customWidth="1"/>
    <col min="4905" max="4905" width="18.42578125" style="1" customWidth="1"/>
    <col min="4906" max="4906" width="24.28515625" style="1" customWidth="1"/>
    <col min="4907" max="4911" width="5.7109375" style="1" customWidth="1"/>
    <col min="4912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30" width="6.85546875" style="1" customWidth="1"/>
    <col min="5131" max="5131" width="20.5703125" style="1" customWidth="1"/>
    <col min="5132" max="5137" width="6.85546875" style="1" customWidth="1"/>
    <col min="5138" max="5138" width="20.5703125" style="1" customWidth="1"/>
    <col min="5139" max="5144" width="6.85546875" style="1" customWidth="1"/>
    <col min="5145" max="5145" width="20.5703125" style="1" customWidth="1"/>
    <col min="5146" max="5151" width="6.85546875" style="1" customWidth="1"/>
    <col min="5152" max="5152" width="20.5703125" style="1" customWidth="1"/>
    <col min="5153" max="5158" width="6.85546875" style="1" customWidth="1"/>
    <col min="5159" max="5159" width="4" style="1" customWidth="1"/>
    <col min="5160" max="5160" width="6.5703125" style="1" customWidth="1"/>
    <col min="5161" max="5161" width="18.42578125" style="1" customWidth="1"/>
    <col min="5162" max="5162" width="24.28515625" style="1" customWidth="1"/>
    <col min="5163" max="5167" width="5.7109375" style="1" customWidth="1"/>
    <col min="5168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6" width="6.85546875" style="1" customWidth="1"/>
    <col min="5387" max="5387" width="20.5703125" style="1" customWidth="1"/>
    <col min="5388" max="5393" width="6.85546875" style="1" customWidth="1"/>
    <col min="5394" max="5394" width="20.5703125" style="1" customWidth="1"/>
    <col min="5395" max="5400" width="6.85546875" style="1" customWidth="1"/>
    <col min="5401" max="5401" width="20.5703125" style="1" customWidth="1"/>
    <col min="5402" max="5407" width="6.85546875" style="1" customWidth="1"/>
    <col min="5408" max="5408" width="20.5703125" style="1" customWidth="1"/>
    <col min="5409" max="5414" width="6.85546875" style="1" customWidth="1"/>
    <col min="5415" max="5415" width="4" style="1" customWidth="1"/>
    <col min="5416" max="5416" width="6.5703125" style="1" customWidth="1"/>
    <col min="5417" max="5417" width="18.42578125" style="1" customWidth="1"/>
    <col min="5418" max="5418" width="24.28515625" style="1" customWidth="1"/>
    <col min="5419" max="5423" width="5.7109375" style="1" customWidth="1"/>
    <col min="5424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2" width="6.85546875" style="1" customWidth="1"/>
    <col min="5643" max="5643" width="20.5703125" style="1" customWidth="1"/>
    <col min="5644" max="5649" width="6.85546875" style="1" customWidth="1"/>
    <col min="5650" max="5650" width="20.5703125" style="1" customWidth="1"/>
    <col min="5651" max="5656" width="6.85546875" style="1" customWidth="1"/>
    <col min="5657" max="5657" width="20.5703125" style="1" customWidth="1"/>
    <col min="5658" max="5663" width="6.85546875" style="1" customWidth="1"/>
    <col min="5664" max="5664" width="20.5703125" style="1" customWidth="1"/>
    <col min="5665" max="5670" width="6.85546875" style="1" customWidth="1"/>
    <col min="5671" max="5671" width="4" style="1" customWidth="1"/>
    <col min="5672" max="5672" width="6.5703125" style="1" customWidth="1"/>
    <col min="5673" max="5673" width="18.42578125" style="1" customWidth="1"/>
    <col min="5674" max="5674" width="24.28515625" style="1" customWidth="1"/>
    <col min="5675" max="5679" width="5.7109375" style="1" customWidth="1"/>
    <col min="5680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8" width="6.85546875" style="1" customWidth="1"/>
    <col min="5899" max="5899" width="20.5703125" style="1" customWidth="1"/>
    <col min="5900" max="5905" width="6.85546875" style="1" customWidth="1"/>
    <col min="5906" max="5906" width="20.5703125" style="1" customWidth="1"/>
    <col min="5907" max="5912" width="6.85546875" style="1" customWidth="1"/>
    <col min="5913" max="5913" width="20.5703125" style="1" customWidth="1"/>
    <col min="5914" max="5919" width="6.85546875" style="1" customWidth="1"/>
    <col min="5920" max="5920" width="20.5703125" style="1" customWidth="1"/>
    <col min="5921" max="5926" width="6.85546875" style="1" customWidth="1"/>
    <col min="5927" max="5927" width="4" style="1" customWidth="1"/>
    <col min="5928" max="5928" width="6.5703125" style="1" customWidth="1"/>
    <col min="5929" max="5929" width="18.42578125" style="1" customWidth="1"/>
    <col min="5930" max="5930" width="24.28515625" style="1" customWidth="1"/>
    <col min="5931" max="5935" width="5.7109375" style="1" customWidth="1"/>
    <col min="5936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4" width="6.85546875" style="1" customWidth="1"/>
    <col min="6155" max="6155" width="20.5703125" style="1" customWidth="1"/>
    <col min="6156" max="6161" width="6.85546875" style="1" customWidth="1"/>
    <col min="6162" max="6162" width="20.5703125" style="1" customWidth="1"/>
    <col min="6163" max="6168" width="6.85546875" style="1" customWidth="1"/>
    <col min="6169" max="6169" width="20.5703125" style="1" customWidth="1"/>
    <col min="6170" max="6175" width="6.85546875" style="1" customWidth="1"/>
    <col min="6176" max="6176" width="20.5703125" style="1" customWidth="1"/>
    <col min="6177" max="6182" width="6.85546875" style="1" customWidth="1"/>
    <col min="6183" max="6183" width="4" style="1" customWidth="1"/>
    <col min="6184" max="6184" width="6.5703125" style="1" customWidth="1"/>
    <col min="6185" max="6185" width="18.42578125" style="1" customWidth="1"/>
    <col min="6186" max="6186" width="24.28515625" style="1" customWidth="1"/>
    <col min="6187" max="6191" width="5.7109375" style="1" customWidth="1"/>
    <col min="6192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10" width="6.85546875" style="1" customWidth="1"/>
    <col min="6411" max="6411" width="20.5703125" style="1" customWidth="1"/>
    <col min="6412" max="6417" width="6.85546875" style="1" customWidth="1"/>
    <col min="6418" max="6418" width="20.5703125" style="1" customWidth="1"/>
    <col min="6419" max="6424" width="6.85546875" style="1" customWidth="1"/>
    <col min="6425" max="6425" width="20.5703125" style="1" customWidth="1"/>
    <col min="6426" max="6431" width="6.85546875" style="1" customWidth="1"/>
    <col min="6432" max="6432" width="20.5703125" style="1" customWidth="1"/>
    <col min="6433" max="6438" width="6.85546875" style="1" customWidth="1"/>
    <col min="6439" max="6439" width="4" style="1" customWidth="1"/>
    <col min="6440" max="6440" width="6.5703125" style="1" customWidth="1"/>
    <col min="6441" max="6441" width="18.42578125" style="1" customWidth="1"/>
    <col min="6442" max="6442" width="24.28515625" style="1" customWidth="1"/>
    <col min="6443" max="6447" width="5.7109375" style="1" customWidth="1"/>
    <col min="6448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6" width="6.85546875" style="1" customWidth="1"/>
    <col min="6667" max="6667" width="20.5703125" style="1" customWidth="1"/>
    <col min="6668" max="6673" width="6.85546875" style="1" customWidth="1"/>
    <col min="6674" max="6674" width="20.5703125" style="1" customWidth="1"/>
    <col min="6675" max="6680" width="6.85546875" style="1" customWidth="1"/>
    <col min="6681" max="6681" width="20.5703125" style="1" customWidth="1"/>
    <col min="6682" max="6687" width="6.85546875" style="1" customWidth="1"/>
    <col min="6688" max="6688" width="20.5703125" style="1" customWidth="1"/>
    <col min="6689" max="6694" width="6.85546875" style="1" customWidth="1"/>
    <col min="6695" max="6695" width="4" style="1" customWidth="1"/>
    <col min="6696" max="6696" width="6.5703125" style="1" customWidth="1"/>
    <col min="6697" max="6697" width="18.42578125" style="1" customWidth="1"/>
    <col min="6698" max="6698" width="24.28515625" style="1" customWidth="1"/>
    <col min="6699" max="6703" width="5.7109375" style="1" customWidth="1"/>
    <col min="6704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2" width="6.85546875" style="1" customWidth="1"/>
    <col min="6923" max="6923" width="20.5703125" style="1" customWidth="1"/>
    <col min="6924" max="6929" width="6.85546875" style="1" customWidth="1"/>
    <col min="6930" max="6930" width="20.5703125" style="1" customWidth="1"/>
    <col min="6931" max="6936" width="6.85546875" style="1" customWidth="1"/>
    <col min="6937" max="6937" width="20.5703125" style="1" customWidth="1"/>
    <col min="6938" max="6943" width="6.85546875" style="1" customWidth="1"/>
    <col min="6944" max="6944" width="20.5703125" style="1" customWidth="1"/>
    <col min="6945" max="6950" width="6.85546875" style="1" customWidth="1"/>
    <col min="6951" max="6951" width="4" style="1" customWidth="1"/>
    <col min="6952" max="6952" width="6.5703125" style="1" customWidth="1"/>
    <col min="6953" max="6953" width="18.42578125" style="1" customWidth="1"/>
    <col min="6954" max="6954" width="24.28515625" style="1" customWidth="1"/>
    <col min="6955" max="6959" width="5.7109375" style="1" customWidth="1"/>
    <col min="6960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8" width="6.85546875" style="1" customWidth="1"/>
    <col min="7179" max="7179" width="20.5703125" style="1" customWidth="1"/>
    <col min="7180" max="7185" width="6.85546875" style="1" customWidth="1"/>
    <col min="7186" max="7186" width="20.5703125" style="1" customWidth="1"/>
    <col min="7187" max="7192" width="6.85546875" style="1" customWidth="1"/>
    <col min="7193" max="7193" width="20.5703125" style="1" customWidth="1"/>
    <col min="7194" max="7199" width="6.85546875" style="1" customWidth="1"/>
    <col min="7200" max="7200" width="20.5703125" style="1" customWidth="1"/>
    <col min="7201" max="7206" width="6.85546875" style="1" customWidth="1"/>
    <col min="7207" max="7207" width="4" style="1" customWidth="1"/>
    <col min="7208" max="7208" width="6.5703125" style="1" customWidth="1"/>
    <col min="7209" max="7209" width="18.42578125" style="1" customWidth="1"/>
    <col min="7210" max="7210" width="24.28515625" style="1" customWidth="1"/>
    <col min="7211" max="7215" width="5.7109375" style="1" customWidth="1"/>
    <col min="7216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4" width="6.85546875" style="1" customWidth="1"/>
    <col min="7435" max="7435" width="20.5703125" style="1" customWidth="1"/>
    <col min="7436" max="7441" width="6.85546875" style="1" customWidth="1"/>
    <col min="7442" max="7442" width="20.5703125" style="1" customWidth="1"/>
    <col min="7443" max="7448" width="6.85546875" style="1" customWidth="1"/>
    <col min="7449" max="7449" width="20.5703125" style="1" customWidth="1"/>
    <col min="7450" max="7455" width="6.85546875" style="1" customWidth="1"/>
    <col min="7456" max="7456" width="20.5703125" style="1" customWidth="1"/>
    <col min="7457" max="7462" width="6.85546875" style="1" customWidth="1"/>
    <col min="7463" max="7463" width="4" style="1" customWidth="1"/>
    <col min="7464" max="7464" width="6.5703125" style="1" customWidth="1"/>
    <col min="7465" max="7465" width="18.42578125" style="1" customWidth="1"/>
    <col min="7466" max="7466" width="24.28515625" style="1" customWidth="1"/>
    <col min="7467" max="7471" width="5.7109375" style="1" customWidth="1"/>
    <col min="7472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90" width="6.85546875" style="1" customWidth="1"/>
    <col min="7691" max="7691" width="20.5703125" style="1" customWidth="1"/>
    <col min="7692" max="7697" width="6.85546875" style="1" customWidth="1"/>
    <col min="7698" max="7698" width="20.5703125" style="1" customWidth="1"/>
    <col min="7699" max="7704" width="6.85546875" style="1" customWidth="1"/>
    <col min="7705" max="7705" width="20.5703125" style="1" customWidth="1"/>
    <col min="7706" max="7711" width="6.85546875" style="1" customWidth="1"/>
    <col min="7712" max="7712" width="20.5703125" style="1" customWidth="1"/>
    <col min="7713" max="7718" width="6.85546875" style="1" customWidth="1"/>
    <col min="7719" max="7719" width="4" style="1" customWidth="1"/>
    <col min="7720" max="7720" width="6.5703125" style="1" customWidth="1"/>
    <col min="7721" max="7721" width="18.42578125" style="1" customWidth="1"/>
    <col min="7722" max="7722" width="24.28515625" style="1" customWidth="1"/>
    <col min="7723" max="7727" width="5.7109375" style="1" customWidth="1"/>
    <col min="7728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6" width="6.85546875" style="1" customWidth="1"/>
    <col min="7947" max="7947" width="20.5703125" style="1" customWidth="1"/>
    <col min="7948" max="7953" width="6.85546875" style="1" customWidth="1"/>
    <col min="7954" max="7954" width="20.5703125" style="1" customWidth="1"/>
    <col min="7955" max="7960" width="6.85546875" style="1" customWidth="1"/>
    <col min="7961" max="7961" width="20.5703125" style="1" customWidth="1"/>
    <col min="7962" max="7967" width="6.85546875" style="1" customWidth="1"/>
    <col min="7968" max="7968" width="20.5703125" style="1" customWidth="1"/>
    <col min="7969" max="7974" width="6.85546875" style="1" customWidth="1"/>
    <col min="7975" max="7975" width="4" style="1" customWidth="1"/>
    <col min="7976" max="7976" width="6.5703125" style="1" customWidth="1"/>
    <col min="7977" max="7977" width="18.42578125" style="1" customWidth="1"/>
    <col min="7978" max="7978" width="24.28515625" style="1" customWidth="1"/>
    <col min="7979" max="7983" width="5.7109375" style="1" customWidth="1"/>
    <col min="7984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2" width="6.85546875" style="1" customWidth="1"/>
    <col min="8203" max="8203" width="20.5703125" style="1" customWidth="1"/>
    <col min="8204" max="8209" width="6.85546875" style="1" customWidth="1"/>
    <col min="8210" max="8210" width="20.5703125" style="1" customWidth="1"/>
    <col min="8211" max="8216" width="6.85546875" style="1" customWidth="1"/>
    <col min="8217" max="8217" width="20.5703125" style="1" customWidth="1"/>
    <col min="8218" max="8223" width="6.85546875" style="1" customWidth="1"/>
    <col min="8224" max="8224" width="20.5703125" style="1" customWidth="1"/>
    <col min="8225" max="8230" width="6.85546875" style="1" customWidth="1"/>
    <col min="8231" max="8231" width="4" style="1" customWidth="1"/>
    <col min="8232" max="8232" width="6.5703125" style="1" customWidth="1"/>
    <col min="8233" max="8233" width="18.42578125" style="1" customWidth="1"/>
    <col min="8234" max="8234" width="24.28515625" style="1" customWidth="1"/>
    <col min="8235" max="8239" width="5.7109375" style="1" customWidth="1"/>
    <col min="8240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8" width="6.85546875" style="1" customWidth="1"/>
    <col min="8459" max="8459" width="20.5703125" style="1" customWidth="1"/>
    <col min="8460" max="8465" width="6.85546875" style="1" customWidth="1"/>
    <col min="8466" max="8466" width="20.5703125" style="1" customWidth="1"/>
    <col min="8467" max="8472" width="6.85546875" style="1" customWidth="1"/>
    <col min="8473" max="8473" width="20.5703125" style="1" customWidth="1"/>
    <col min="8474" max="8479" width="6.85546875" style="1" customWidth="1"/>
    <col min="8480" max="8480" width="20.5703125" style="1" customWidth="1"/>
    <col min="8481" max="8486" width="6.85546875" style="1" customWidth="1"/>
    <col min="8487" max="8487" width="4" style="1" customWidth="1"/>
    <col min="8488" max="8488" width="6.5703125" style="1" customWidth="1"/>
    <col min="8489" max="8489" width="18.42578125" style="1" customWidth="1"/>
    <col min="8490" max="8490" width="24.28515625" style="1" customWidth="1"/>
    <col min="8491" max="8495" width="5.7109375" style="1" customWidth="1"/>
    <col min="8496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4" width="6.85546875" style="1" customWidth="1"/>
    <col min="8715" max="8715" width="20.5703125" style="1" customWidth="1"/>
    <col min="8716" max="8721" width="6.85546875" style="1" customWidth="1"/>
    <col min="8722" max="8722" width="20.5703125" style="1" customWidth="1"/>
    <col min="8723" max="8728" width="6.85546875" style="1" customWidth="1"/>
    <col min="8729" max="8729" width="20.5703125" style="1" customWidth="1"/>
    <col min="8730" max="8735" width="6.85546875" style="1" customWidth="1"/>
    <col min="8736" max="8736" width="20.5703125" style="1" customWidth="1"/>
    <col min="8737" max="8742" width="6.85546875" style="1" customWidth="1"/>
    <col min="8743" max="8743" width="4" style="1" customWidth="1"/>
    <col min="8744" max="8744" width="6.5703125" style="1" customWidth="1"/>
    <col min="8745" max="8745" width="18.42578125" style="1" customWidth="1"/>
    <col min="8746" max="8746" width="24.28515625" style="1" customWidth="1"/>
    <col min="8747" max="8751" width="5.7109375" style="1" customWidth="1"/>
    <col min="8752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70" width="6.85546875" style="1" customWidth="1"/>
    <col min="8971" max="8971" width="20.5703125" style="1" customWidth="1"/>
    <col min="8972" max="8977" width="6.85546875" style="1" customWidth="1"/>
    <col min="8978" max="8978" width="20.5703125" style="1" customWidth="1"/>
    <col min="8979" max="8984" width="6.85546875" style="1" customWidth="1"/>
    <col min="8985" max="8985" width="20.5703125" style="1" customWidth="1"/>
    <col min="8986" max="8991" width="6.85546875" style="1" customWidth="1"/>
    <col min="8992" max="8992" width="20.5703125" style="1" customWidth="1"/>
    <col min="8993" max="8998" width="6.85546875" style="1" customWidth="1"/>
    <col min="8999" max="8999" width="4" style="1" customWidth="1"/>
    <col min="9000" max="9000" width="6.5703125" style="1" customWidth="1"/>
    <col min="9001" max="9001" width="18.42578125" style="1" customWidth="1"/>
    <col min="9002" max="9002" width="24.28515625" style="1" customWidth="1"/>
    <col min="9003" max="9007" width="5.7109375" style="1" customWidth="1"/>
    <col min="9008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6" width="6.85546875" style="1" customWidth="1"/>
    <col min="9227" max="9227" width="20.5703125" style="1" customWidth="1"/>
    <col min="9228" max="9233" width="6.85546875" style="1" customWidth="1"/>
    <col min="9234" max="9234" width="20.5703125" style="1" customWidth="1"/>
    <col min="9235" max="9240" width="6.85546875" style="1" customWidth="1"/>
    <col min="9241" max="9241" width="20.5703125" style="1" customWidth="1"/>
    <col min="9242" max="9247" width="6.85546875" style="1" customWidth="1"/>
    <col min="9248" max="9248" width="20.5703125" style="1" customWidth="1"/>
    <col min="9249" max="9254" width="6.85546875" style="1" customWidth="1"/>
    <col min="9255" max="9255" width="4" style="1" customWidth="1"/>
    <col min="9256" max="9256" width="6.5703125" style="1" customWidth="1"/>
    <col min="9257" max="9257" width="18.42578125" style="1" customWidth="1"/>
    <col min="9258" max="9258" width="24.28515625" style="1" customWidth="1"/>
    <col min="9259" max="9263" width="5.7109375" style="1" customWidth="1"/>
    <col min="9264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2" width="6.85546875" style="1" customWidth="1"/>
    <col min="9483" max="9483" width="20.5703125" style="1" customWidth="1"/>
    <col min="9484" max="9489" width="6.85546875" style="1" customWidth="1"/>
    <col min="9490" max="9490" width="20.5703125" style="1" customWidth="1"/>
    <col min="9491" max="9496" width="6.85546875" style="1" customWidth="1"/>
    <col min="9497" max="9497" width="20.5703125" style="1" customWidth="1"/>
    <col min="9498" max="9503" width="6.85546875" style="1" customWidth="1"/>
    <col min="9504" max="9504" width="20.5703125" style="1" customWidth="1"/>
    <col min="9505" max="9510" width="6.85546875" style="1" customWidth="1"/>
    <col min="9511" max="9511" width="4" style="1" customWidth="1"/>
    <col min="9512" max="9512" width="6.5703125" style="1" customWidth="1"/>
    <col min="9513" max="9513" width="18.42578125" style="1" customWidth="1"/>
    <col min="9514" max="9514" width="24.28515625" style="1" customWidth="1"/>
    <col min="9515" max="9519" width="5.7109375" style="1" customWidth="1"/>
    <col min="9520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8" width="6.85546875" style="1" customWidth="1"/>
    <col min="9739" max="9739" width="20.5703125" style="1" customWidth="1"/>
    <col min="9740" max="9745" width="6.85546875" style="1" customWidth="1"/>
    <col min="9746" max="9746" width="20.5703125" style="1" customWidth="1"/>
    <col min="9747" max="9752" width="6.85546875" style="1" customWidth="1"/>
    <col min="9753" max="9753" width="20.5703125" style="1" customWidth="1"/>
    <col min="9754" max="9759" width="6.85546875" style="1" customWidth="1"/>
    <col min="9760" max="9760" width="20.5703125" style="1" customWidth="1"/>
    <col min="9761" max="9766" width="6.85546875" style="1" customWidth="1"/>
    <col min="9767" max="9767" width="4" style="1" customWidth="1"/>
    <col min="9768" max="9768" width="6.5703125" style="1" customWidth="1"/>
    <col min="9769" max="9769" width="18.42578125" style="1" customWidth="1"/>
    <col min="9770" max="9770" width="24.28515625" style="1" customWidth="1"/>
    <col min="9771" max="9775" width="5.7109375" style="1" customWidth="1"/>
    <col min="9776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4" width="6.85546875" style="1" customWidth="1"/>
    <col min="9995" max="9995" width="20.5703125" style="1" customWidth="1"/>
    <col min="9996" max="10001" width="6.85546875" style="1" customWidth="1"/>
    <col min="10002" max="10002" width="20.5703125" style="1" customWidth="1"/>
    <col min="10003" max="10008" width="6.85546875" style="1" customWidth="1"/>
    <col min="10009" max="10009" width="20.5703125" style="1" customWidth="1"/>
    <col min="10010" max="10015" width="6.85546875" style="1" customWidth="1"/>
    <col min="10016" max="10016" width="20.5703125" style="1" customWidth="1"/>
    <col min="10017" max="10022" width="6.85546875" style="1" customWidth="1"/>
    <col min="10023" max="10023" width="4" style="1" customWidth="1"/>
    <col min="10024" max="10024" width="6.5703125" style="1" customWidth="1"/>
    <col min="10025" max="10025" width="18.42578125" style="1" customWidth="1"/>
    <col min="10026" max="10026" width="24.28515625" style="1" customWidth="1"/>
    <col min="10027" max="10031" width="5.7109375" style="1" customWidth="1"/>
    <col min="10032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50" width="6.85546875" style="1" customWidth="1"/>
    <col min="10251" max="10251" width="20.5703125" style="1" customWidth="1"/>
    <col min="10252" max="10257" width="6.85546875" style="1" customWidth="1"/>
    <col min="10258" max="10258" width="20.5703125" style="1" customWidth="1"/>
    <col min="10259" max="10264" width="6.85546875" style="1" customWidth="1"/>
    <col min="10265" max="10265" width="20.5703125" style="1" customWidth="1"/>
    <col min="10266" max="10271" width="6.85546875" style="1" customWidth="1"/>
    <col min="10272" max="10272" width="20.5703125" style="1" customWidth="1"/>
    <col min="10273" max="10278" width="6.85546875" style="1" customWidth="1"/>
    <col min="10279" max="10279" width="4" style="1" customWidth="1"/>
    <col min="10280" max="10280" width="6.5703125" style="1" customWidth="1"/>
    <col min="10281" max="10281" width="18.42578125" style="1" customWidth="1"/>
    <col min="10282" max="10282" width="24.28515625" style="1" customWidth="1"/>
    <col min="10283" max="10287" width="5.7109375" style="1" customWidth="1"/>
    <col min="10288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6" width="6.85546875" style="1" customWidth="1"/>
    <col min="10507" max="10507" width="20.5703125" style="1" customWidth="1"/>
    <col min="10508" max="10513" width="6.85546875" style="1" customWidth="1"/>
    <col min="10514" max="10514" width="20.5703125" style="1" customWidth="1"/>
    <col min="10515" max="10520" width="6.85546875" style="1" customWidth="1"/>
    <col min="10521" max="10521" width="20.5703125" style="1" customWidth="1"/>
    <col min="10522" max="10527" width="6.85546875" style="1" customWidth="1"/>
    <col min="10528" max="10528" width="20.5703125" style="1" customWidth="1"/>
    <col min="10529" max="10534" width="6.85546875" style="1" customWidth="1"/>
    <col min="10535" max="10535" width="4" style="1" customWidth="1"/>
    <col min="10536" max="10536" width="6.5703125" style="1" customWidth="1"/>
    <col min="10537" max="10537" width="18.42578125" style="1" customWidth="1"/>
    <col min="10538" max="10538" width="24.28515625" style="1" customWidth="1"/>
    <col min="10539" max="10543" width="5.7109375" style="1" customWidth="1"/>
    <col min="10544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2" width="6.85546875" style="1" customWidth="1"/>
    <col min="10763" max="10763" width="20.5703125" style="1" customWidth="1"/>
    <col min="10764" max="10769" width="6.85546875" style="1" customWidth="1"/>
    <col min="10770" max="10770" width="20.5703125" style="1" customWidth="1"/>
    <col min="10771" max="10776" width="6.85546875" style="1" customWidth="1"/>
    <col min="10777" max="10777" width="20.5703125" style="1" customWidth="1"/>
    <col min="10778" max="10783" width="6.85546875" style="1" customWidth="1"/>
    <col min="10784" max="10784" width="20.5703125" style="1" customWidth="1"/>
    <col min="10785" max="10790" width="6.85546875" style="1" customWidth="1"/>
    <col min="10791" max="10791" width="4" style="1" customWidth="1"/>
    <col min="10792" max="10792" width="6.5703125" style="1" customWidth="1"/>
    <col min="10793" max="10793" width="18.42578125" style="1" customWidth="1"/>
    <col min="10794" max="10794" width="24.28515625" style="1" customWidth="1"/>
    <col min="10795" max="10799" width="5.7109375" style="1" customWidth="1"/>
    <col min="10800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8" width="6.85546875" style="1" customWidth="1"/>
    <col min="11019" max="11019" width="20.5703125" style="1" customWidth="1"/>
    <col min="11020" max="11025" width="6.85546875" style="1" customWidth="1"/>
    <col min="11026" max="11026" width="20.5703125" style="1" customWidth="1"/>
    <col min="11027" max="11032" width="6.85546875" style="1" customWidth="1"/>
    <col min="11033" max="11033" width="20.5703125" style="1" customWidth="1"/>
    <col min="11034" max="11039" width="6.85546875" style="1" customWidth="1"/>
    <col min="11040" max="11040" width="20.5703125" style="1" customWidth="1"/>
    <col min="11041" max="11046" width="6.85546875" style="1" customWidth="1"/>
    <col min="11047" max="11047" width="4" style="1" customWidth="1"/>
    <col min="11048" max="11048" width="6.5703125" style="1" customWidth="1"/>
    <col min="11049" max="11049" width="18.42578125" style="1" customWidth="1"/>
    <col min="11050" max="11050" width="24.28515625" style="1" customWidth="1"/>
    <col min="11051" max="11055" width="5.7109375" style="1" customWidth="1"/>
    <col min="11056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4" width="6.85546875" style="1" customWidth="1"/>
    <col min="11275" max="11275" width="20.5703125" style="1" customWidth="1"/>
    <col min="11276" max="11281" width="6.85546875" style="1" customWidth="1"/>
    <col min="11282" max="11282" width="20.5703125" style="1" customWidth="1"/>
    <col min="11283" max="11288" width="6.85546875" style="1" customWidth="1"/>
    <col min="11289" max="11289" width="20.5703125" style="1" customWidth="1"/>
    <col min="11290" max="11295" width="6.85546875" style="1" customWidth="1"/>
    <col min="11296" max="11296" width="20.5703125" style="1" customWidth="1"/>
    <col min="11297" max="11302" width="6.85546875" style="1" customWidth="1"/>
    <col min="11303" max="11303" width="4" style="1" customWidth="1"/>
    <col min="11304" max="11304" width="6.5703125" style="1" customWidth="1"/>
    <col min="11305" max="11305" width="18.42578125" style="1" customWidth="1"/>
    <col min="11306" max="11306" width="24.28515625" style="1" customWidth="1"/>
    <col min="11307" max="11311" width="5.7109375" style="1" customWidth="1"/>
    <col min="11312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30" width="6.85546875" style="1" customWidth="1"/>
    <col min="11531" max="11531" width="20.5703125" style="1" customWidth="1"/>
    <col min="11532" max="11537" width="6.85546875" style="1" customWidth="1"/>
    <col min="11538" max="11538" width="20.5703125" style="1" customWidth="1"/>
    <col min="11539" max="11544" width="6.85546875" style="1" customWidth="1"/>
    <col min="11545" max="11545" width="20.5703125" style="1" customWidth="1"/>
    <col min="11546" max="11551" width="6.85546875" style="1" customWidth="1"/>
    <col min="11552" max="11552" width="20.5703125" style="1" customWidth="1"/>
    <col min="11553" max="11558" width="6.85546875" style="1" customWidth="1"/>
    <col min="11559" max="11559" width="4" style="1" customWidth="1"/>
    <col min="11560" max="11560" width="6.5703125" style="1" customWidth="1"/>
    <col min="11561" max="11561" width="18.42578125" style="1" customWidth="1"/>
    <col min="11562" max="11562" width="24.28515625" style="1" customWidth="1"/>
    <col min="11563" max="11567" width="5.7109375" style="1" customWidth="1"/>
    <col min="11568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6" width="6.85546875" style="1" customWidth="1"/>
    <col min="11787" max="11787" width="20.5703125" style="1" customWidth="1"/>
    <col min="11788" max="11793" width="6.85546875" style="1" customWidth="1"/>
    <col min="11794" max="11794" width="20.5703125" style="1" customWidth="1"/>
    <col min="11795" max="11800" width="6.85546875" style="1" customWidth="1"/>
    <col min="11801" max="11801" width="20.5703125" style="1" customWidth="1"/>
    <col min="11802" max="11807" width="6.85546875" style="1" customWidth="1"/>
    <col min="11808" max="11808" width="20.5703125" style="1" customWidth="1"/>
    <col min="11809" max="11814" width="6.85546875" style="1" customWidth="1"/>
    <col min="11815" max="11815" width="4" style="1" customWidth="1"/>
    <col min="11816" max="11816" width="6.5703125" style="1" customWidth="1"/>
    <col min="11817" max="11817" width="18.42578125" style="1" customWidth="1"/>
    <col min="11818" max="11818" width="24.28515625" style="1" customWidth="1"/>
    <col min="11819" max="11823" width="5.7109375" style="1" customWidth="1"/>
    <col min="11824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2" width="6.85546875" style="1" customWidth="1"/>
    <col min="12043" max="12043" width="20.5703125" style="1" customWidth="1"/>
    <col min="12044" max="12049" width="6.85546875" style="1" customWidth="1"/>
    <col min="12050" max="12050" width="20.5703125" style="1" customWidth="1"/>
    <col min="12051" max="12056" width="6.85546875" style="1" customWidth="1"/>
    <col min="12057" max="12057" width="20.5703125" style="1" customWidth="1"/>
    <col min="12058" max="12063" width="6.85546875" style="1" customWidth="1"/>
    <col min="12064" max="12064" width="20.5703125" style="1" customWidth="1"/>
    <col min="12065" max="12070" width="6.85546875" style="1" customWidth="1"/>
    <col min="12071" max="12071" width="4" style="1" customWidth="1"/>
    <col min="12072" max="12072" width="6.5703125" style="1" customWidth="1"/>
    <col min="12073" max="12073" width="18.42578125" style="1" customWidth="1"/>
    <col min="12074" max="12074" width="24.28515625" style="1" customWidth="1"/>
    <col min="12075" max="12079" width="5.7109375" style="1" customWidth="1"/>
    <col min="12080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8" width="6.85546875" style="1" customWidth="1"/>
    <col min="12299" max="12299" width="20.5703125" style="1" customWidth="1"/>
    <col min="12300" max="12305" width="6.85546875" style="1" customWidth="1"/>
    <col min="12306" max="12306" width="20.5703125" style="1" customWidth="1"/>
    <col min="12307" max="12312" width="6.85546875" style="1" customWidth="1"/>
    <col min="12313" max="12313" width="20.5703125" style="1" customWidth="1"/>
    <col min="12314" max="12319" width="6.85546875" style="1" customWidth="1"/>
    <col min="12320" max="12320" width="20.5703125" style="1" customWidth="1"/>
    <col min="12321" max="12326" width="6.85546875" style="1" customWidth="1"/>
    <col min="12327" max="12327" width="4" style="1" customWidth="1"/>
    <col min="12328" max="12328" width="6.5703125" style="1" customWidth="1"/>
    <col min="12329" max="12329" width="18.42578125" style="1" customWidth="1"/>
    <col min="12330" max="12330" width="24.28515625" style="1" customWidth="1"/>
    <col min="12331" max="12335" width="5.7109375" style="1" customWidth="1"/>
    <col min="12336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4" width="6.85546875" style="1" customWidth="1"/>
    <col min="12555" max="12555" width="20.5703125" style="1" customWidth="1"/>
    <col min="12556" max="12561" width="6.85546875" style="1" customWidth="1"/>
    <col min="12562" max="12562" width="20.5703125" style="1" customWidth="1"/>
    <col min="12563" max="12568" width="6.85546875" style="1" customWidth="1"/>
    <col min="12569" max="12569" width="20.5703125" style="1" customWidth="1"/>
    <col min="12570" max="12575" width="6.85546875" style="1" customWidth="1"/>
    <col min="12576" max="12576" width="20.5703125" style="1" customWidth="1"/>
    <col min="12577" max="12582" width="6.85546875" style="1" customWidth="1"/>
    <col min="12583" max="12583" width="4" style="1" customWidth="1"/>
    <col min="12584" max="12584" width="6.5703125" style="1" customWidth="1"/>
    <col min="12585" max="12585" width="18.42578125" style="1" customWidth="1"/>
    <col min="12586" max="12586" width="24.28515625" style="1" customWidth="1"/>
    <col min="12587" max="12591" width="5.7109375" style="1" customWidth="1"/>
    <col min="12592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10" width="6.85546875" style="1" customWidth="1"/>
    <col min="12811" max="12811" width="20.5703125" style="1" customWidth="1"/>
    <col min="12812" max="12817" width="6.85546875" style="1" customWidth="1"/>
    <col min="12818" max="12818" width="20.5703125" style="1" customWidth="1"/>
    <col min="12819" max="12824" width="6.85546875" style="1" customWidth="1"/>
    <col min="12825" max="12825" width="20.5703125" style="1" customWidth="1"/>
    <col min="12826" max="12831" width="6.85546875" style="1" customWidth="1"/>
    <col min="12832" max="12832" width="20.5703125" style="1" customWidth="1"/>
    <col min="12833" max="12838" width="6.85546875" style="1" customWidth="1"/>
    <col min="12839" max="12839" width="4" style="1" customWidth="1"/>
    <col min="12840" max="12840" width="6.5703125" style="1" customWidth="1"/>
    <col min="12841" max="12841" width="18.42578125" style="1" customWidth="1"/>
    <col min="12842" max="12842" width="24.28515625" style="1" customWidth="1"/>
    <col min="12843" max="12847" width="5.7109375" style="1" customWidth="1"/>
    <col min="12848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6" width="6.85546875" style="1" customWidth="1"/>
    <col min="13067" max="13067" width="20.5703125" style="1" customWidth="1"/>
    <col min="13068" max="13073" width="6.85546875" style="1" customWidth="1"/>
    <col min="13074" max="13074" width="20.5703125" style="1" customWidth="1"/>
    <col min="13075" max="13080" width="6.85546875" style="1" customWidth="1"/>
    <col min="13081" max="13081" width="20.5703125" style="1" customWidth="1"/>
    <col min="13082" max="13087" width="6.85546875" style="1" customWidth="1"/>
    <col min="13088" max="13088" width="20.5703125" style="1" customWidth="1"/>
    <col min="13089" max="13094" width="6.85546875" style="1" customWidth="1"/>
    <col min="13095" max="13095" width="4" style="1" customWidth="1"/>
    <col min="13096" max="13096" width="6.5703125" style="1" customWidth="1"/>
    <col min="13097" max="13097" width="18.42578125" style="1" customWidth="1"/>
    <col min="13098" max="13098" width="24.28515625" style="1" customWidth="1"/>
    <col min="13099" max="13103" width="5.7109375" style="1" customWidth="1"/>
    <col min="13104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2" width="6.85546875" style="1" customWidth="1"/>
    <col min="13323" max="13323" width="20.5703125" style="1" customWidth="1"/>
    <col min="13324" max="13329" width="6.85546875" style="1" customWidth="1"/>
    <col min="13330" max="13330" width="20.5703125" style="1" customWidth="1"/>
    <col min="13331" max="13336" width="6.85546875" style="1" customWidth="1"/>
    <col min="13337" max="13337" width="20.5703125" style="1" customWidth="1"/>
    <col min="13338" max="13343" width="6.85546875" style="1" customWidth="1"/>
    <col min="13344" max="13344" width="20.5703125" style="1" customWidth="1"/>
    <col min="13345" max="13350" width="6.85546875" style="1" customWidth="1"/>
    <col min="13351" max="13351" width="4" style="1" customWidth="1"/>
    <col min="13352" max="13352" width="6.5703125" style="1" customWidth="1"/>
    <col min="13353" max="13353" width="18.42578125" style="1" customWidth="1"/>
    <col min="13354" max="13354" width="24.28515625" style="1" customWidth="1"/>
    <col min="13355" max="13359" width="5.7109375" style="1" customWidth="1"/>
    <col min="13360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8" width="6.85546875" style="1" customWidth="1"/>
    <col min="13579" max="13579" width="20.5703125" style="1" customWidth="1"/>
    <col min="13580" max="13585" width="6.85546875" style="1" customWidth="1"/>
    <col min="13586" max="13586" width="20.5703125" style="1" customWidth="1"/>
    <col min="13587" max="13592" width="6.85546875" style="1" customWidth="1"/>
    <col min="13593" max="13593" width="20.5703125" style="1" customWidth="1"/>
    <col min="13594" max="13599" width="6.85546875" style="1" customWidth="1"/>
    <col min="13600" max="13600" width="20.5703125" style="1" customWidth="1"/>
    <col min="13601" max="13606" width="6.85546875" style="1" customWidth="1"/>
    <col min="13607" max="13607" width="4" style="1" customWidth="1"/>
    <col min="13608" max="13608" width="6.5703125" style="1" customWidth="1"/>
    <col min="13609" max="13609" width="18.42578125" style="1" customWidth="1"/>
    <col min="13610" max="13610" width="24.28515625" style="1" customWidth="1"/>
    <col min="13611" max="13615" width="5.7109375" style="1" customWidth="1"/>
    <col min="13616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4" width="6.85546875" style="1" customWidth="1"/>
    <col min="13835" max="13835" width="20.5703125" style="1" customWidth="1"/>
    <col min="13836" max="13841" width="6.85546875" style="1" customWidth="1"/>
    <col min="13842" max="13842" width="20.5703125" style="1" customWidth="1"/>
    <col min="13843" max="13848" width="6.85546875" style="1" customWidth="1"/>
    <col min="13849" max="13849" width="20.5703125" style="1" customWidth="1"/>
    <col min="13850" max="13855" width="6.85546875" style="1" customWidth="1"/>
    <col min="13856" max="13856" width="20.5703125" style="1" customWidth="1"/>
    <col min="13857" max="13862" width="6.85546875" style="1" customWidth="1"/>
    <col min="13863" max="13863" width="4" style="1" customWidth="1"/>
    <col min="13864" max="13864" width="6.5703125" style="1" customWidth="1"/>
    <col min="13865" max="13865" width="18.42578125" style="1" customWidth="1"/>
    <col min="13866" max="13866" width="24.28515625" style="1" customWidth="1"/>
    <col min="13867" max="13871" width="5.7109375" style="1" customWidth="1"/>
    <col min="13872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90" width="6.85546875" style="1" customWidth="1"/>
    <col min="14091" max="14091" width="20.5703125" style="1" customWidth="1"/>
    <col min="14092" max="14097" width="6.85546875" style="1" customWidth="1"/>
    <col min="14098" max="14098" width="20.5703125" style="1" customWidth="1"/>
    <col min="14099" max="14104" width="6.85546875" style="1" customWidth="1"/>
    <col min="14105" max="14105" width="20.5703125" style="1" customWidth="1"/>
    <col min="14106" max="14111" width="6.85546875" style="1" customWidth="1"/>
    <col min="14112" max="14112" width="20.5703125" style="1" customWidth="1"/>
    <col min="14113" max="14118" width="6.85546875" style="1" customWidth="1"/>
    <col min="14119" max="14119" width="4" style="1" customWidth="1"/>
    <col min="14120" max="14120" width="6.5703125" style="1" customWidth="1"/>
    <col min="14121" max="14121" width="18.42578125" style="1" customWidth="1"/>
    <col min="14122" max="14122" width="24.28515625" style="1" customWidth="1"/>
    <col min="14123" max="14127" width="5.7109375" style="1" customWidth="1"/>
    <col min="14128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6" width="6.85546875" style="1" customWidth="1"/>
    <col min="14347" max="14347" width="20.5703125" style="1" customWidth="1"/>
    <col min="14348" max="14353" width="6.85546875" style="1" customWidth="1"/>
    <col min="14354" max="14354" width="20.5703125" style="1" customWidth="1"/>
    <col min="14355" max="14360" width="6.85546875" style="1" customWidth="1"/>
    <col min="14361" max="14361" width="20.5703125" style="1" customWidth="1"/>
    <col min="14362" max="14367" width="6.85546875" style="1" customWidth="1"/>
    <col min="14368" max="14368" width="20.5703125" style="1" customWidth="1"/>
    <col min="14369" max="14374" width="6.85546875" style="1" customWidth="1"/>
    <col min="14375" max="14375" width="4" style="1" customWidth="1"/>
    <col min="14376" max="14376" width="6.5703125" style="1" customWidth="1"/>
    <col min="14377" max="14377" width="18.42578125" style="1" customWidth="1"/>
    <col min="14378" max="14378" width="24.28515625" style="1" customWidth="1"/>
    <col min="14379" max="14383" width="5.7109375" style="1" customWidth="1"/>
    <col min="14384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2" width="6.85546875" style="1" customWidth="1"/>
    <col min="14603" max="14603" width="20.5703125" style="1" customWidth="1"/>
    <col min="14604" max="14609" width="6.85546875" style="1" customWidth="1"/>
    <col min="14610" max="14610" width="20.5703125" style="1" customWidth="1"/>
    <col min="14611" max="14616" width="6.85546875" style="1" customWidth="1"/>
    <col min="14617" max="14617" width="20.5703125" style="1" customWidth="1"/>
    <col min="14618" max="14623" width="6.85546875" style="1" customWidth="1"/>
    <col min="14624" max="14624" width="20.5703125" style="1" customWidth="1"/>
    <col min="14625" max="14630" width="6.85546875" style="1" customWidth="1"/>
    <col min="14631" max="14631" width="4" style="1" customWidth="1"/>
    <col min="14632" max="14632" width="6.5703125" style="1" customWidth="1"/>
    <col min="14633" max="14633" width="18.42578125" style="1" customWidth="1"/>
    <col min="14634" max="14634" width="24.28515625" style="1" customWidth="1"/>
    <col min="14635" max="14639" width="5.7109375" style="1" customWidth="1"/>
    <col min="14640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8" width="6.85546875" style="1" customWidth="1"/>
    <col min="14859" max="14859" width="20.5703125" style="1" customWidth="1"/>
    <col min="14860" max="14865" width="6.85546875" style="1" customWidth="1"/>
    <col min="14866" max="14866" width="20.5703125" style="1" customWidth="1"/>
    <col min="14867" max="14872" width="6.85546875" style="1" customWidth="1"/>
    <col min="14873" max="14873" width="20.5703125" style="1" customWidth="1"/>
    <col min="14874" max="14879" width="6.85546875" style="1" customWidth="1"/>
    <col min="14880" max="14880" width="20.5703125" style="1" customWidth="1"/>
    <col min="14881" max="14886" width="6.85546875" style="1" customWidth="1"/>
    <col min="14887" max="14887" width="4" style="1" customWidth="1"/>
    <col min="14888" max="14888" width="6.5703125" style="1" customWidth="1"/>
    <col min="14889" max="14889" width="18.42578125" style="1" customWidth="1"/>
    <col min="14890" max="14890" width="24.28515625" style="1" customWidth="1"/>
    <col min="14891" max="14895" width="5.7109375" style="1" customWidth="1"/>
    <col min="14896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4" width="6.85546875" style="1" customWidth="1"/>
    <col min="15115" max="15115" width="20.5703125" style="1" customWidth="1"/>
    <col min="15116" max="15121" width="6.85546875" style="1" customWidth="1"/>
    <col min="15122" max="15122" width="20.5703125" style="1" customWidth="1"/>
    <col min="15123" max="15128" width="6.85546875" style="1" customWidth="1"/>
    <col min="15129" max="15129" width="20.5703125" style="1" customWidth="1"/>
    <col min="15130" max="15135" width="6.85546875" style="1" customWidth="1"/>
    <col min="15136" max="15136" width="20.5703125" style="1" customWidth="1"/>
    <col min="15137" max="15142" width="6.85546875" style="1" customWidth="1"/>
    <col min="15143" max="15143" width="4" style="1" customWidth="1"/>
    <col min="15144" max="15144" width="6.5703125" style="1" customWidth="1"/>
    <col min="15145" max="15145" width="18.42578125" style="1" customWidth="1"/>
    <col min="15146" max="15146" width="24.28515625" style="1" customWidth="1"/>
    <col min="15147" max="15151" width="5.7109375" style="1" customWidth="1"/>
    <col min="15152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70" width="6.85546875" style="1" customWidth="1"/>
    <col min="15371" max="15371" width="20.5703125" style="1" customWidth="1"/>
    <col min="15372" max="15377" width="6.85546875" style="1" customWidth="1"/>
    <col min="15378" max="15378" width="20.5703125" style="1" customWidth="1"/>
    <col min="15379" max="15384" width="6.85546875" style="1" customWidth="1"/>
    <col min="15385" max="15385" width="20.5703125" style="1" customWidth="1"/>
    <col min="15386" max="15391" width="6.85546875" style="1" customWidth="1"/>
    <col min="15392" max="15392" width="20.5703125" style="1" customWidth="1"/>
    <col min="15393" max="15398" width="6.85546875" style="1" customWidth="1"/>
    <col min="15399" max="15399" width="4" style="1" customWidth="1"/>
    <col min="15400" max="15400" width="6.5703125" style="1" customWidth="1"/>
    <col min="15401" max="15401" width="18.42578125" style="1" customWidth="1"/>
    <col min="15402" max="15402" width="24.28515625" style="1" customWidth="1"/>
    <col min="15403" max="15407" width="5.7109375" style="1" customWidth="1"/>
    <col min="15408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6" width="6.85546875" style="1" customWidth="1"/>
    <col min="15627" max="15627" width="20.5703125" style="1" customWidth="1"/>
    <col min="15628" max="15633" width="6.85546875" style="1" customWidth="1"/>
    <col min="15634" max="15634" width="20.5703125" style="1" customWidth="1"/>
    <col min="15635" max="15640" width="6.85546875" style="1" customWidth="1"/>
    <col min="15641" max="15641" width="20.5703125" style="1" customWidth="1"/>
    <col min="15642" max="15647" width="6.85546875" style="1" customWidth="1"/>
    <col min="15648" max="15648" width="20.5703125" style="1" customWidth="1"/>
    <col min="15649" max="15654" width="6.85546875" style="1" customWidth="1"/>
    <col min="15655" max="15655" width="4" style="1" customWidth="1"/>
    <col min="15656" max="15656" width="6.5703125" style="1" customWidth="1"/>
    <col min="15657" max="15657" width="18.42578125" style="1" customWidth="1"/>
    <col min="15658" max="15658" width="24.28515625" style="1" customWidth="1"/>
    <col min="15659" max="15663" width="5.7109375" style="1" customWidth="1"/>
    <col min="15664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2" width="6.85546875" style="1" customWidth="1"/>
    <col min="15883" max="15883" width="20.5703125" style="1" customWidth="1"/>
    <col min="15884" max="15889" width="6.85546875" style="1" customWidth="1"/>
    <col min="15890" max="15890" width="20.5703125" style="1" customWidth="1"/>
    <col min="15891" max="15896" width="6.85546875" style="1" customWidth="1"/>
    <col min="15897" max="15897" width="20.5703125" style="1" customWidth="1"/>
    <col min="15898" max="15903" width="6.85546875" style="1" customWidth="1"/>
    <col min="15904" max="15904" width="20.5703125" style="1" customWidth="1"/>
    <col min="15905" max="15910" width="6.85546875" style="1" customWidth="1"/>
    <col min="15911" max="15911" width="4" style="1" customWidth="1"/>
    <col min="15912" max="15912" width="6.5703125" style="1" customWidth="1"/>
    <col min="15913" max="15913" width="18.42578125" style="1" customWidth="1"/>
    <col min="15914" max="15914" width="24.28515625" style="1" customWidth="1"/>
    <col min="15915" max="15919" width="5.7109375" style="1" customWidth="1"/>
    <col min="15920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8" width="6.85546875" style="1" customWidth="1"/>
    <col min="16139" max="16139" width="20.5703125" style="1" customWidth="1"/>
    <col min="16140" max="16145" width="6.85546875" style="1" customWidth="1"/>
    <col min="16146" max="16146" width="20.5703125" style="1" customWidth="1"/>
    <col min="16147" max="16152" width="6.85546875" style="1" customWidth="1"/>
    <col min="16153" max="16153" width="20.5703125" style="1" customWidth="1"/>
    <col min="16154" max="16159" width="6.85546875" style="1" customWidth="1"/>
    <col min="16160" max="16160" width="20.5703125" style="1" customWidth="1"/>
    <col min="16161" max="16166" width="6.85546875" style="1" customWidth="1"/>
    <col min="16167" max="16167" width="4" style="1" customWidth="1"/>
    <col min="16168" max="16168" width="6.5703125" style="1" customWidth="1"/>
    <col min="16169" max="16169" width="18.42578125" style="1" customWidth="1"/>
    <col min="16170" max="16170" width="24.28515625" style="1" customWidth="1"/>
    <col min="16171" max="16175" width="5.7109375" style="1" customWidth="1"/>
    <col min="16176" max="16384" width="9.140625" style="1"/>
  </cols>
  <sheetData>
    <row r="1" spans="1:46" s="161" customFormat="1" ht="18.75"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J1" s="300"/>
      <c r="AK1" s="300"/>
      <c r="AL1" s="309" t="s">
        <v>610</v>
      </c>
    </row>
    <row r="2" spans="1:46" s="161" customFormat="1" ht="18.75"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J2" s="300"/>
      <c r="AK2" s="300"/>
      <c r="AL2" s="310" t="s">
        <v>116</v>
      </c>
    </row>
    <row r="3" spans="1:46" s="161" customFormat="1" ht="18.75"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08"/>
      <c r="AJ3" s="300"/>
      <c r="AK3" s="300"/>
      <c r="AL3" s="164" t="s">
        <v>117</v>
      </c>
    </row>
    <row r="4" spans="1:46" ht="18.75">
      <c r="A4" s="751" t="s">
        <v>611</v>
      </c>
      <c r="B4" s="751"/>
      <c r="C4" s="751"/>
      <c r="D4" s="751"/>
      <c r="E4" s="751"/>
      <c r="F4" s="751"/>
      <c r="G4" s="751"/>
      <c r="H4" s="751"/>
      <c r="I4" s="751"/>
      <c r="J4" s="751"/>
      <c r="K4" s="751"/>
      <c r="L4" s="751"/>
      <c r="M4" s="751"/>
      <c r="N4" s="751"/>
      <c r="O4" s="751"/>
      <c r="P4" s="751"/>
      <c r="Q4" s="751"/>
      <c r="R4" s="751"/>
      <c r="S4" s="751"/>
      <c r="T4" s="751"/>
      <c r="U4" s="751"/>
      <c r="V4" s="751"/>
      <c r="W4" s="751"/>
      <c r="X4" s="751"/>
      <c r="Y4" s="751"/>
      <c r="Z4" s="751"/>
      <c r="AA4" s="751"/>
      <c r="AB4" s="751"/>
      <c r="AC4" s="751"/>
      <c r="AD4" s="751"/>
      <c r="AE4" s="751"/>
      <c r="AF4" s="751"/>
      <c r="AG4" s="751"/>
      <c r="AH4" s="751"/>
      <c r="AI4" s="751"/>
      <c r="AJ4" s="751"/>
      <c r="AK4" s="751"/>
      <c r="AL4" s="751"/>
    </row>
    <row r="5" spans="1:46" ht="18.75">
      <c r="A5" s="752" t="s">
        <v>612</v>
      </c>
      <c r="B5" s="752"/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</row>
    <row r="6" spans="1:46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</row>
    <row r="7" spans="1:46" ht="18.75">
      <c r="A7" s="686" t="s">
        <v>613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6"/>
      <c r="AC7" s="686"/>
      <c r="AD7" s="686"/>
      <c r="AE7" s="686"/>
      <c r="AF7" s="686"/>
      <c r="AG7" s="686"/>
      <c r="AH7" s="686"/>
      <c r="AI7" s="686"/>
      <c r="AJ7" s="686"/>
      <c r="AK7" s="686"/>
      <c r="AL7" s="686"/>
      <c r="AM7" s="217"/>
      <c r="AN7" s="217"/>
      <c r="AO7" s="217"/>
      <c r="AP7" s="217"/>
      <c r="AQ7" s="217"/>
      <c r="AR7" s="217"/>
      <c r="AS7" s="217"/>
      <c r="AT7" s="217"/>
    </row>
    <row r="8" spans="1:46">
      <c r="A8" s="753" t="s">
        <v>493</v>
      </c>
      <c r="B8" s="753"/>
      <c r="C8" s="753"/>
      <c r="D8" s="753"/>
      <c r="E8" s="753"/>
      <c r="F8" s="753"/>
      <c r="G8" s="753"/>
      <c r="H8" s="753"/>
      <c r="I8" s="753"/>
      <c r="J8" s="753"/>
      <c r="K8" s="753"/>
      <c r="L8" s="753"/>
      <c r="M8" s="753"/>
      <c r="N8" s="753"/>
      <c r="O8" s="753"/>
      <c r="P8" s="753"/>
      <c r="Q8" s="753"/>
      <c r="R8" s="753"/>
      <c r="S8" s="753"/>
      <c r="T8" s="753"/>
      <c r="U8" s="753"/>
      <c r="V8" s="753"/>
      <c r="W8" s="753"/>
      <c r="X8" s="753"/>
      <c r="Y8" s="753"/>
      <c r="Z8" s="753"/>
      <c r="AA8" s="753"/>
      <c r="AB8" s="753"/>
      <c r="AC8" s="753"/>
      <c r="AD8" s="753"/>
      <c r="AE8" s="753"/>
      <c r="AF8" s="753"/>
      <c r="AG8" s="753"/>
      <c r="AH8" s="753"/>
      <c r="AI8" s="753"/>
      <c r="AJ8" s="753"/>
      <c r="AK8" s="753"/>
      <c r="AL8" s="753"/>
      <c r="AM8" s="227"/>
      <c r="AN8" s="227"/>
      <c r="AO8" s="227"/>
      <c r="AP8" s="227"/>
      <c r="AQ8" s="227"/>
      <c r="AR8" s="227"/>
      <c r="AS8" s="227"/>
      <c r="AT8" s="227"/>
    </row>
    <row r="9" spans="1:46">
      <c r="A9" s="311"/>
      <c r="B9" s="311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  <c r="Z9" s="311"/>
      <c r="AA9" s="311"/>
      <c r="AB9" s="311"/>
      <c r="AC9" s="311"/>
      <c r="AD9" s="311"/>
      <c r="AE9" s="311"/>
      <c r="AF9" s="311"/>
      <c r="AG9" s="311"/>
      <c r="AH9" s="311"/>
      <c r="AI9" s="311"/>
      <c r="AJ9" s="311"/>
      <c r="AK9" s="311"/>
      <c r="AL9" s="311"/>
      <c r="AM9" s="227"/>
      <c r="AN9" s="227"/>
      <c r="AO9" s="227"/>
      <c r="AP9" s="227"/>
      <c r="AQ9" s="227"/>
      <c r="AR9" s="227"/>
      <c r="AS9" s="227"/>
      <c r="AT9" s="227"/>
    </row>
    <row r="10" spans="1:46">
      <c r="A10" s="710" t="s">
        <v>121</v>
      </c>
      <c r="B10" s="710"/>
      <c r="C10" s="710"/>
      <c r="D10" s="710"/>
      <c r="E10" s="710"/>
      <c r="F10" s="710"/>
      <c r="G10" s="710"/>
      <c r="H10" s="710"/>
      <c r="I10" s="710"/>
      <c r="J10" s="710"/>
      <c r="K10" s="710"/>
      <c r="L10" s="710"/>
      <c r="M10" s="710"/>
      <c r="N10" s="710"/>
      <c r="O10" s="710"/>
      <c r="P10" s="710"/>
      <c r="Q10" s="710"/>
      <c r="R10" s="710"/>
      <c r="S10" s="710"/>
      <c r="T10" s="710"/>
      <c r="U10" s="710"/>
      <c r="V10" s="710"/>
      <c r="W10" s="710"/>
      <c r="X10" s="710"/>
      <c r="Y10" s="710"/>
      <c r="Z10" s="710"/>
      <c r="AA10" s="710"/>
      <c r="AB10" s="710"/>
      <c r="AC10" s="710"/>
      <c r="AD10" s="710"/>
      <c r="AE10" s="710"/>
      <c r="AF10" s="710"/>
      <c r="AG10" s="710"/>
      <c r="AH10" s="710"/>
      <c r="AI10" s="710"/>
      <c r="AJ10" s="710"/>
      <c r="AK10" s="710"/>
      <c r="AL10" s="710"/>
      <c r="AM10" s="5"/>
      <c r="AN10" s="5"/>
      <c r="AO10" s="5"/>
      <c r="AP10" s="5"/>
    </row>
    <row r="11" spans="1:46" ht="18.75">
      <c r="A11" s="312"/>
      <c r="B11" s="312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312"/>
      <c r="AC11" s="312"/>
      <c r="AD11" s="312"/>
      <c r="AE11" s="312"/>
      <c r="AF11" s="312"/>
      <c r="AG11" s="312"/>
      <c r="AH11" s="312"/>
      <c r="AI11" s="312"/>
      <c r="AJ11" s="312"/>
      <c r="AK11" s="312"/>
      <c r="AL11" s="312"/>
      <c r="AM11" s="313"/>
      <c r="AN11" s="313"/>
      <c r="AO11" s="313"/>
      <c r="AP11" s="313"/>
    </row>
    <row r="12" spans="1:46" ht="18.75">
      <c r="A12" s="750" t="s">
        <v>122</v>
      </c>
      <c r="B12" s="750"/>
      <c r="C12" s="750"/>
      <c r="D12" s="750"/>
      <c r="E12" s="750"/>
      <c r="F12" s="750"/>
      <c r="G12" s="750"/>
      <c r="H12" s="750"/>
      <c r="I12" s="750"/>
      <c r="J12" s="750"/>
      <c r="K12" s="750"/>
      <c r="L12" s="750"/>
      <c r="M12" s="750"/>
      <c r="N12" s="750"/>
      <c r="O12" s="750"/>
      <c r="P12" s="750"/>
      <c r="Q12" s="750"/>
      <c r="R12" s="750"/>
      <c r="S12" s="750"/>
      <c r="T12" s="750"/>
      <c r="U12" s="750"/>
      <c r="V12" s="750"/>
      <c r="W12" s="750"/>
      <c r="X12" s="750"/>
      <c r="Y12" s="750"/>
      <c r="Z12" s="750"/>
      <c r="AA12" s="750"/>
      <c r="AB12" s="750"/>
      <c r="AC12" s="750"/>
      <c r="AD12" s="750"/>
      <c r="AE12" s="750"/>
      <c r="AF12" s="750"/>
      <c r="AG12" s="750"/>
      <c r="AH12" s="750"/>
      <c r="AI12" s="750"/>
      <c r="AJ12" s="750"/>
      <c r="AK12" s="750"/>
      <c r="AL12" s="750"/>
      <c r="AM12" s="314"/>
      <c r="AN12" s="314"/>
      <c r="AO12" s="314"/>
      <c r="AP12" s="314"/>
      <c r="AQ12" s="314"/>
      <c r="AR12" s="314"/>
      <c r="AS12" s="314"/>
      <c r="AT12" s="314"/>
    </row>
    <row r="13" spans="1:46" ht="15.75" customHeight="1">
      <c r="A13" s="754" t="s">
        <v>123</v>
      </c>
      <c r="B13" s="754"/>
      <c r="C13" s="754"/>
      <c r="D13" s="754"/>
      <c r="E13" s="754"/>
      <c r="F13" s="754"/>
      <c r="G13" s="754"/>
      <c r="H13" s="754"/>
      <c r="I13" s="754"/>
      <c r="J13" s="754"/>
      <c r="K13" s="754"/>
      <c r="L13" s="754"/>
      <c r="M13" s="754"/>
      <c r="N13" s="754"/>
      <c r="O13" s="754"/>
      <c r="P13" s="754"/>
      <c r="Q13" s="754"/>
      <c r="R13" s="754"/>
      <c r="S13" s="754"/>
      <c r="T13" s="754"/>
      <c r="U13" s="754"/>
      <c r="V13" s="754"/>
      <c r="W13" s="754"/>
      <c r="X13" s="754"/>
      <c r="Y13" s="754"/>
      <c r="Z13" s="754"/>
      <c r="AA13" s="754"/>
      <c r="AB13" s="754"/>
      <c r="AC13" s="754"/>
      <c r="AD13" s="754"/>
      <c r="AE13" s="754"/>
      <c r="AF13" s="754"/>
      <c r="AG13" s="754"/>
      <c r="AH13" s="754"/>
      <c r="AI13" s="754"/>
      <c r="AJ13" s="754"/>
      <c r="AK13" s="754"/>
      <c r="AL13" s="754"/>
      <c r="AM13" s="315"/>
      <c r="AN13" s="315"/>
      <c r="AO13" s="315"/>
      <c r="AP13" s="315"/>
      <c r="AQ13" s="315"/>
      <c r="AR13" s="315"/>
      <c r="AS13" s="315"/>
      <c r="AT13" s="315"/>
    </row>
    <row r="14" spans="1:46">
      <c r="A14" s="712"/>
      <c r="B14" s="712"/>
      <c r="C14" s="712"/>
      <c r="D14" s="712"/>
      <c r="E14" s="712"/>
      <c r="F14" s="712"/>
      <c r="G14" s="712"/>
      <c r="H14" s="712"/>
      <c r="I14" s="712"/>
      <c r="J14" s="712"/>
      <c r="K14" s="712"/>
      <c r="L14" s="712"/>
      <c r="M14" s="712"/>
      <c r="N14" s="712"/>
      <c r="O14" s="712"/>
      <c r="P14" s="712"/>
      <c r="Q14" s="712"/>
      <c r="R14" s="712"/>
      <c r="S14" s="712"/>
      <c r="T14" s="712"/>
      <c r="U14" s="712"/>
      <c r="V14" s="712"/>
      <c r="W14" s="712"/>
      <c r="X14" s="712"/>
      <c r="Y14" s="712"/>
      <c r="Z14" s="712"/>
      <c r="AA14" s="712"/>
      <c r="AB14" s="712"/>
      <c r="AC14" s="712"/>
      <c r="AD14" s="712"/>
      <c r="AE14" s="712"/>
      <c r="AF14" s="712"/>
      <c r="AG14" s="712"/>
      <c r="AH14" s="712"/>
      <c r="AI14" s="712"/>
      <c r="AJ14" s="712"/>
      <c r="AK14" s="712"/>
      <c r="AL14" s="712"/>
      <c r="AM14" s="255"/>
      <c r="AN14" s="255"/>
      <c r="AO14" s="255"/>
      <c r="AP14" s="255"/>
    </row>
    <row r="15" spans="1:46" ht="19.5" customHeight="1">
      <c r="A15" s="755" t="s">
        <v>124</v>
      </c>
      <c r="B15" s="758" t="s">
        <v>125</v>
      </c>
      <c r="C15" s="758" t="s">
        <v>126</v>
      </c>
      <c r="D15" s="759" t="s">
        <v>614</v>
      </c>
      <c r="E15" s="759"/>
      <c r="F15" s="759"/>
      <c r="G15" s="759"/>
      <c r="H15" s="759"/>
      <c r="I15" s="759"/>
      <c r="J15" s="759"/>
      <c r="K15" s="759"/>
      <c r="L15" s="759"/>
      <c r="M15" s="759"/>
      <c r="N15" s="759"/>
      <c r="O15" s="759"/>
      <c r="P15" s="759"/>
      <c r="Q15" s="759"/>
      <c r="R15" s="759"/>
      <c r="S15" s="759"/>
      <c r="T15" s="759"/>
      <c r="U15" s="759"/>
      <c r="V15" s="759"/>
      <c r="W15" s="759"/>
      <c r="X15" s="759"/>
      <c r="Y15" s="759"/>
      <c r="Z15" s="759"/>
      <c r="AA15" s="759"/>
      <c r="AB15" s="759"/>
      <c r="AC15" s="759"/>
      <c r="AD15" s="759"/>
      <c r="AE15" s="759"/>
      <c r="AF15" s="759"/>
      <c r="AG15" s="759"/>
      <c r="AH15" s="759"/>
      <c r="AI15" s="759"/>
      <c r="AJ15" s="759"/>
      <c r="AK15" s="759"/>
      <c r="AL15" s="759"/>
      <c r="AM15" s="316"/>
      <c r="AN15" s="316"/>
      <c r="AO15" s="316"/>
      <c r="AP15" s="316"/>
    </row>
    <row r="16" spans="1:46" ht="43.5" customHeight="1">
      <c r="A16" s="756"/>
      <c r="B16" s="758"/>
      <c r="C16" s="758"/>
      <c r="D16" s="759" t="s">
        <v>615</v>
      </c>
      <c r="E16" s="759"/>
      <c r="F16" s="759"/>
      <c r="G16" s="759"/>
      <c r="H16" s="759"/>
      <c r="I16" s="759"/>
      <c r="J16" s="759"/>
      <c r="K16" s="759" t="s">
        <v>616</v>
      </c>
      <c r="L16" s="759"/>
      <c r="M16" s="759"/>
      <c r="N16" s="759"/>
      <c r="O16" s="759"/>
      <c r="P16" s="759"/>
      <c r="Q16" s="759"/>
      <c r="R16" s="759" t="s">
        <v>617</v>
      </c>
      <c r="S16" s="759"/>
      <c r="T16" s="759"/>
      <c r="U16" s="759"/>
      <c r="V16" s="759"/>
      <c r="W16" s="759"/>
      <c r="X16" s="759"/>
      <c r="Y16" s="759" t="s">
        <v>618</v>
      </c>
      <c r="Z16" s="759"/>
      <c r="AA16" s="759"/>
      <c r="AB16" s="759"/>
      <c r="AC16" s="759"/>
      <c r="AD16" s="759"/>
      <c r="AE16" s="759"/>
      <c r="AF16" s="758" t="s">
        <v>619</v>
      </c>
      <c r="AG16" s="758"/>
      <c r="AH16" s="758"/>
      <c r="AI16" s="758"/>
      <c r="AJ16" s="758"/>
      <c r="AK16" s="758"/>
      <c r="AL16" s="758"/>
      <c r="AM16" s="316"/>
      <c r="AN16" s="316"/>
      <c r="AO16" s="316"/>
      <c r="AP16" s="316"/>
    </row>
    <row r="17" spans="1:38" ht="43.5" customHeight="1">
      <c r="A17" s="756"/>
      <c r="B17" s="758"/>
      <c r="C17" s="758"/>
      <c r="D17" s="317" t="s">
        <v>503</v>
      </c>
      <c r="E17" s="759" t="s">
        <v>504</v>
      </c>
      <c r="F17" s="759"/>
      <c r="G17" s="759"/>
      <c r="H17" s="759"/>
      <c r="I17" s="759"/>
      <c r="J17" s="759"/>
      <c r="K17" s="317" t="s">
        <v>503</v>
      </c>
      <c r="L17" s="758" t="s">
        <v>504</v>
      </c>
      <c r="M17" s="758"/>
      <c r="N17" s="758"/>
      <c r="O17" s="758"/>
      <c r="P17" s="758"/>
      <c r="Q17" s="758"/>
      <c r="R17" s="317" t="s">
        <v>503</v>
      </c>
      <c r="S17" s="758" t="s">
        <v>504</v>
      </c>
      <c r="T17" s="758"/>
      <c r="U17" s="758"/>
      <c r="V17" s="758"/>
      <c r="W17" s="758"/>
      <c r="X17" s="758"/>
      <c r="Y17" s="317" t="s">
        <v>503</v>
      </c>
      <c r="Z17" s="758" t="s">
        <v>504</v>
      </c>
      <c r="AA17" s="758"/>
      <c r="AB17" s="758"/>
      <c r="AC17" s="758"/>
      <c r="AD17" s="758"/>
      <c r="AE17" s="758"/>
      <c r="AF17" s="317" t="s">
        <v>503</v>
      </c>
      <c r="AG17" s="758" t="s">
        <v>504</v>
      </c>
      <c r="AH17" s="758"/>
      <c r="AI17" s="758"/>
      <c r="AJ17" s="758"/>
      <c r="AK17" s="758"/>
      <c r="AL17" s="758"/>
    </row>
    <row r="18" spans="1:38" s="3" customFormat="1" ht="87.75" customHeight="1">
      <c r="A18" s="757"/>
      <c r="B18" s="758"/>
      <c r="C18" s="758"/>
      <c r="D18" s="318" t="s">
        <v>505</v>
      </c>
      <c r="E18" s="318" t="s">
        <v>505</v>
      </c>
      <c r="F18" s="319" t="s">
        <v>506</v>
      </c>
      <c r="G18" s="319" t="s">
        <v>507</v>
      </c>
      <c r="H18" s="319" t="s">
        <v>508</v>
      </c>
      <c r="I18" s="319" t="s">
        <v>509</v>
      </c>
      <c r="J18" s="319" t="s">
        <v>620</v>
      </c>
      <c r="K18" s="318" t="s">
        <v>505</v>
      </c>
      <c r="L18" s="318" t="s">
        <v>505</v>
      </c>
      <c r="M18" s="319" t="s">
        <v>506</v>
      </c>
      <c r="N18" s="319" t="s">
        <v>507</v>
      </c>
      <c r="O18" s="319" t="s">
        <v>508</v>
      </c>
      <c r="P18" s="319" t="s">
        <v>509</v>
      </c>
      <c r="Q18" s="319" t="s">
        <v>620</v>
      </c>
      <c r="R18" s="318" t="s">
        <v>505</v>
      </c>
      <c r="S18" s="318" t="s">
        <v>505</v>
      </c>
      <c r="T18" s="319" t="s">
        <v>506</v>
      </c>
      <c r="U18" s="319" t="s">
        <v>507</v>
      </c>
      <c r="V18" s="319" t="s">
        <v>508</v>
      </c>
      <c r="W18" s="319" t="s">
        <v>509</v>
      </c>
      <c r="X18" s="319" t="s">
        <v>620</v>
      </c>
      <c r="Y18" s="318" t="s">
        <v>505</v>
      </c>
      <c r="Z18" s="318" t="s">
        <v>505</v>
      </c>
      <c r="AA18" s="319" t="s">
        <v>506</v>
      </c>
      <c r="AB18" s="319" t="s">
        <v>507</v>
      </c>
      <c r="AC18" s="319" t="s">
        <v>508</v>
      </c>
      <c r="AD18" s="319" t="s">
        <v>509</v>
      </c>
      <c r="AE18" s="319" t="s">
        <v>620</v>
      </c>
      <c r="AF18" s="318" t="s">
        <v>505</v>
      </c>
      <c r="AG18" s="318" t="s">
        <v>505</v>
      </c>
      <c r="AH18" s="319" t="s">
        <v>506</v>
      </c>
      <c r="AI18" s="319" t="s">
        <v>507</v>
      </c>
      <c r="AJ18" s="319" t="s">
        <v>508</v>
      </c>
      <c r="AK18" s="319" t="s">
        <v>509</v>
      </c>
      <c r="AL18" s="319" t="s">
        <v>620</v>
      </c>
    </row>
    <row r="19" spans="1:38" s="3" customFormat="1">
      <c r="A19" s="320">
        <v>1</v>
      </c>
      <c r="B19" s="320">
        <v>2</v>
      </c>
      <c r="C19" s="320">
        <v>3</v>
      </c>
      <c r="D19" s="321" t="s">
        <v>621</v>
      </c>
      <c r="E19" s="321" t="s">
        <v>622</v>
      </c>
      <c r="F19" s="321" t="s">
        <v>623</v>
      </c>
      <c r="G19" s="321" t="s">
        <v>624</v>
      </c>
      <c r="H19" s="321" t="s">
        <v>625</v>
      </c>
      <c r="I19" s="321" t="s">
        <v>626</v>
      </c>
      <c r="J19" s="321" t="s">
        <v>627</v>
      </c>
      <c r="K19" s="321" t="s">
        <v>628</v>
      </c>
      <c r="L19" s="321" t="s">
        <v>629</v>
      </c>
      <c r="M19" s="321" t="s">
        <v>630</v>
      </c>
      <c r="N19" s="321" t="s">
        <v>631</v>
      </c>
      <c r="O19" s="321" t="s">
        <v>632</v>
      </c>
      <c r="P19" s="321" t="s">
        <v>633</v>
      </c>
      <c r="Q19" s="321" t="s">
        <v>634</v>
      </c>
      <c r="R19" s="321" t="s">
        <v>635</v>
      </c>
      <c r="S19" s="321" t="s">
        <v>636</v>
      </c>
      <c r="T19" s="321" t="s">
        <v>637</v>
      </c>
      <c r="U19" s="321" t="s">
        <v>638</v>
      </c>
      <c r="V19" s="321" t="s">
        <v>639</v>
      </c>
      <c r="W19" s="321" t="s">
        <v>640</v>
      </c>
      <c r="X19" s="321" t="s">
        <v>641</v>
      </c>
      <c r="Y19" s="321" t="s">
        <v>642</v>
      </c>
      <c r="Z19" s="321" t="s">
        <v>643</v>
      </c>
      <c r="AA19" s="321" t="s">
        <v>644</v>
      </c>
      <c r="AB19" s="321" t="s">
        <v>645</v>
      </c>
      <c r="AC19" s="321" t="s">
        <v>646</v>
      </c>
      <c r="AD19" s="321" t="s">
        <v>647</v>
      </c>
      <c r="AE19" s="321" t="s">
        <v>648</v>
      </c>
      <c r="AF19" s="321" t="s">
        <v>649</v>
      </c>
      <c r="AG19" s="321" t="s">
        <v>650</v>
      </c>
      <c r="AH19" s="321" t="s">
        <v>651</v>
      </c>
      <c r="AI19" s="321" t="s">
        <v>652</v>
      </c>
      <c r="AJ19" s="321" t="s">
        <v>609</v>
      </c>
      <c r="AK19" s="321" t="s">
        <v>653</v>
      </c>
      <c r="AL19" s="321" t="s">
        <v>654</v>
      </c>
    </row>
    <row r="20" spans="1:38" s="3" customFormat="1" ht="31.5">
      <c r="A20" s="54" t="s">
        <v>183</v>
      </c>
      <c r="B20" s="55" t="s">
        <v>184</v>
      </c>
      <c r="C20" s="322" t="s">
        <v>185</v>
      </c>
      <c r="D20" s="322" t="s">
        <v>185</v>
      </c>
      <c r="E20" s="322">
        <f>SUM(E21:E26)</f>
        <v>0.92852106000000001</v>
      </c>
      <c r="F20" s="322" t="s">
        <v>185</v>
      </c>
      <c r="G20" s="322" t="s">
        <v>185</v>
      </c>
      <c r="H20" s="322" t="s">
        <v>185</v>
      </c>
      <c r="I20" s="322" t="s">
        <v>185</v>
      </c>
      <c r="J20" s="322">
        <f>J22+J26</f>
        <v>114</v>
      </c>
      <c r="K20" s="322" t="s">
        <v>185</v>
      </c>
      <c r="L20" s="323">
        <f>SUM(L21:L26)</f>
        <v>3.89572655</v>
      </c>
      <c r="M20" s="322" t="s">
        <v>185</v>
      </c>
      <c r="N20" s="322" t="s">
        <v>185</v>
      </c>
      <c r="O20" s="323">
        <f>O24</f>
        <v>2.2949999999999999</v>
      </c>
      <c r="P20" s="322" t="s">
        <v>185</v>
      </c>
      <c r="Q20" s="322">
        <f>Q22+Q26</f>
        <v>106</v>
      </c>
      <c r="R20" s="322" t="s">
        <v>185</v>
      </c>
      <c r="S20" s="323">
        <f>SUM(S21:S26)</f>
        <v>5.2341282900000001</v>
      </c>
      <c r="T20" s="322" t="s">
        <v>185</v>
      </c>
      <c r="U20" s="322" t="s">
        <v>185</v>
      </c>
      <c r="V20" s="322">
        <f>V22</f>
        <v>3.58</v>
      </c>
      <c r="W20" s="322" t="s">
        <v>185</v>
      </c>
      <c r="X20" s="322">
        <f>X22+X26</f>
        <v>105</v>
      </c>
      <c r="Y20" s="322" t="s">
        <v>185</v>
      </c>
      <c r="Z20" s="323">
        <f>SUM(Z21:Z26)</f>
        <v>4.4705659899999999</v>
      </c>
      <c r="AA20" s="323">
        <f>AA24</f>
        <v>0.65</v>
      </c>
      <c r="AB20" s="322" t="s">
        <v>185</v>
      </c>
      <c r="AC20" s="322" t="s">
        <v>185</v>
      </c>
      <c r="AD20" s="322" t="s">
        <v>185</v>
      </c>
      <c r="AE20" s="322">
        <f>AE22+AE26</f>
        <v>107</v>
      </c>
      <c r="AF20" s="322" t="s">
        <v>185</v>
      </c>
      <c r="AG20" s="323">
        <f>SUM(AG21:AG26)</f>
        <v>14.52906016</v>
      </c>
      <c r="AH20" s="322" t="s">
        <v>185</v>
      </c>
      <c r="AI20" s="322" t="s">
        <v>185</v>
      </c>
      <c r="AJ20" s="323">
        <f>AJ22+AJ24</f>
        <v>5.875</v>
      </c>
      <c r="AK20" s="322" t="s">
        <v>185</v>
      </c>
      <c r="AL20" s="322">
        <f>AL22+AL26</f>
        <v>432</v>
      </c>
    </row>
    <row r="21" spans="1:38" s="3" customFormat="1" ht="31.5">
      <c r="A21" s="54" t="s">
        <v>186</v>
      </c>
      <c r="B21" s="55" t="s">
        <v>187</v>
      </c>
      <c r="C21" s="322" t="s">
        <v>185</v>
      </c>
      <c r="D21" s="322" t="s">
        <v>185</v>
      </c>
      <c r="E21" s="322" t="s">
        <v>185</v>
      </c>
      <c r="F21" s="322" t="s">
        <v>185</v>
      </c>
      <c r="G21" s="322" t="s">
        <v>185</v>
      </c>
      <c r="H21" s="322" t="s">
        <v>185</v>
      </c>
      <c r="I21" s="322" t="s">
        <v>185</v>
      </c>
      <c r="J21" s="322" t="s">
        <v>185</v>
      </c>
      <c r="K21" s="322" t="s">
        <v>185</v>
      </c>
      <c r="L21" s="323" t="s">
        <v>185</v>
      </c>
      <c r="M21" s="322" t="s">
        <v>185</v>
      </c>
      <c r="N21" s="322" t="s">
        <v>185</v>
      </c>
      <c r="O21" s="322" t="s">
        <v>185</v>
      </c>
      <c r="P21" s="322" t="s">
        <v>185</v>
      </c>
      <c r="Q21" s="322" t="s">
        <v>185</v>
      </c>
      <c r="R21" s="322" t="s">
        <v>185</v>
      </c>
      <c r="S21" s="323" t="s">
        <v>185</v>
      </c>
      <c r="T21" s="322" t="s">
        <v>185</v>
      </c>
      <c r="U21" s="322" t="s">
        <v>185</v>
      </c>
      <c r="V21" s="322" t="s">
        <v>185</v>
      </c>
      <c r="W21" s="322" t="s">
        <v>185</v>
      </c>
      <c r="X21" s="322" t="s">
        <v>185</v>
      </c>
      <c r="Y21" s="322" t="s">
        <v>185</v>
      </c>
      <c r="Z21" s="323" t="s">
        <v>185</v>
      </c>
      <c r="AA21" s="322" t="s">
        <v>185</v>
      </c>
      <c r="AB21" s="322" t="s">
        <v>185</v>
      </c>
      <c r="AC21" s="322" t="s">
        <v>185</v>
      </c>
      <c r="AD21" s="322" t="s">
        <v>185</v>
      </c>
      <c r="AE21" s="322" t="s">
        <v>185</v>
      </c>
      <c r="AF21" s="322" t="s">
        <v>185</v>
      </c>
      <c r="AG21" s="323" t="s">
        <v>185</v>
      </c>
      <c r="AH21" s="322" t="s">
        <v>185</v>
      </c>
      <c r="AI21" s="322" t="s">
        <v>185</v>
      </c>
      <c r="AJ21" s="323" t="s">
        <v>185</v>
      </c>
      <c r="AK21" s="322" t="s">
        <v>185</v>
      </c>
      <c r="AL21" s="322" t="s">
        <v>185</v>
      </c>
    </row>
    <row r="22" spans="1:38" s="3" customFormat="1" ht="47.25">
      <c r="A22" s="54" t="s">
        <v>188</v>
      </c>
      <c r="B22" s="55" t="s">
        <v>189</v>
      </c>
      <c r="C22" s="322" t="s">
        <v>185</v>
      </c>
      <c r="D22" s="322" t="s">
        <v>185</v>
      </c>
      <c r="E22" s="322">
        <f>E29</f>
        <v>0.83109891999999996</v>
      </c>
      <c r="F22" s="322" t="s">
        <v>185</v>
      </c>
      <c r="G22" s="322" t="s">
        <v>185</v>
      </c>
      <c r="H22" s="322" t="s">
        <v>185</v>
      </c>
      <c r="I22" s="322" t="s">
        <v>185</v>
      </c>
      <c r="J22" s="322">
        <f>J29</f>
        <v>104</v>
      </c>
      <c r="K22" s="322" t="s">
        <v>185</v>
      </c>
      <c r="L22" s="323">
        <f>L29</f>
        <v>0.83909025000000004</v>
      </c>
      <c r="M22" s="322" t="s">
        <v>185</v>
      </c>
      <c r="N22" s="322" t="s">
        <v>185</v>
      </c>
      <c r="O22" s="322" t="s">
        <v>185</v>
      </c>
      <c r="P22" s="322" t="s">
        <v>185</v>
      </c>
      <c r="Q22" s="322">
        <f>Q29</f>
        <v>105</v>
      </c>
      <c r="R22" s="322" t="s">
        <v>185</v>
      </c>
      <c r="S22" s="323">
        <f>S29</f>
        <v>5.2341282900000001</v>
      </c>
      <c r="T22" s="322" t="s">
        <v>185</v>
      </c>
      <c r="U22" s="322" t="s">
        <v>185</v>
      </c>
      <c r="V22" s="322">
        <f>V29</f>
        <v>3.58</v>
      </c>
      <c r="W22" s="322" t="s">
        <v>185</v>
      </c>
      <c r="X22" s="322">
        <f>X29</f>
        <v>105</v>
      </c>
      <c r="Y22" s="322" t="s">
        <v>185</v>
      </c>
      <c r="Z22" s="323">
        <f>Z29</f>
        <v>0.83109891999999996</v>
      </c>
      <c r="AA22" s="322" t="s">
        <v>185</v>
      </c>
      <c r="AB22" s="322" t="s">
        <v>185</v>
      </c>
      <c r="AC22" s="322" t="s">
        <v>185</v>
      </c>
      <c r="AD22" s="322" t="s">
        <v>185</v>
      </c>
      <c r="AE22" s="322">
        <f>AE29</f>
        <v>104</v>
      </c>
      <c r="AF22" s="322" t="s">
        <v>185</v>
      </c>
      <c r="AG22" s="323">
        <f>AG29</f>
        <v>7.7354163800000002</v>
      </c>
      <c r="AH22" s="322" t="s">
        <v>185</v>
      </c>
      <c r="AI22" s="322" t="s">
        <v>185</v>
      </c>
      <c r="AJ22" s="323">
        <f>AJ29</f>
        <v>3.58</v>
      </c>
      <c r="AK22" s="322" t="s">
        <v>185</v>
      </c>
      <c r="AL22" s="322">
        <f>AL29</f>
        <v>418</v>
      </c>
    </row>
    <row r="23" spans="1:38" s="3" customFormat="1" ht="94.5">
      <c r="A23" s="54" t="s">
        <v>190</v>
      </c>
      <c r="B23" s="55" t="s">
        <v>191</v>
      </c>
      <c r="C23" s="322" t="s">
        <v>185</v>
      </c>
      <c r="D23" s="322" t="s">
        <v>185</v>
      </c>
      <c r="E23" s="322" t="s">
        <v>185</v>
      </c>
      <c r="F23" s="322" t="s">
        <v>185</v>
      </c>
      <c r="G23" s="322" t="s">
        <v>185</v>
      </c>
      <c r="H23" s="322" t="s">
        <v>185</v>
      </c>
      <c r="I23" s="322" t="s">
        <v>185</v>
      </c>
      <c r="J23" s="322" t="s">
        <v>185</v>
      </c>
      <c r="K23" s="322" t="s">
        <v>185</v>
      </c>
      <c r="L23" s="323" t="s">
        <v>185</v>
      </c>
      <c r="M23" s="322" t="s">
        <v>185</v>
      </c>
      <c r="N23" s="322" t="s">
        <v>185</v>
      </c>
      <c r="O23" s="322" t="s">
        <v>185</v>
      </c>
      <c r="P23" s="322" t="s">
        <v>185</v>
      </c>
      <c r="Q23" s="322" t="s">
        <v>185</v>
      </c>
      <c r="R23" s="322" t="s">
        <v>185</v>
      </c>
      <c r="S23" s="323" t="s">
        <v>185</v>
      </c>
      <c r="T23" s="322" t="s">
        <v>185</v>
      </c>
      <c r="U23" s="322" t="s">
        <v>185</v>
      </c>
      <c r="V23" s="322" t="s">
        <v>185</v>
      </c>
      <c r="W23" s="322" t="s">
        <v>185</v>
      </c>
      <c r="X23" s="322" t="s">
        <v>185</v>
      </c>
      <c r="Y23" s="322" t="s">
        <v>185</v>
      </c>
      <c r="Z23" s="323" t="s">
        <v>185</v>
      </c>
      <c r="AA23" s="322" t="s">
        <v>185</v>
      </c>
      <c r="AB23" s="322" t="s">
        <v>185</v>
      </c>
      <c r="AC23" s="322" t="s">
        <v>185</v>
      </c>
      <c r="AD23" s="322" t="s">
        <v>185</v>
      </c>
      <c r="AE23" s="322" t="s">
        <v>185</v>
      </c>
      <c r="AF23" s="322" t="s">
        <v>185</v>
      </c>
      <c r="AG23" s="323" t="s">
        <v>185</v>
      </c>
      <c r="AH23" s="322" t="s">
        <v>185</v>
      </c>
      <c r="AI23" s="322" t="s">
        <v>185</v>
      </c>
      <c r="AJ23" s="323" t="s">
        <v>185</v>
      </c>
      <c r="AK23" s="322" t="s">
        <v>185</v>
      </c>
      <c r="AL23" s="322" t="s">
        <v>185</v>
      </c>
    </row>
    <row r="24" spans="1:38" s="3" customFormat="1" ht="47.25">
      <c r="A24" s="54" t="s">
        <v>192</v>
      </c>
      <c r="B24" s="55" t="s">
        <v>193</v>
      </c>
      <c r="C24" s="322" t="s">
        <v>185</v>
      </c>
      <c r="D24" s="322" t="s">
        <v>185</v>
      </c>
      <c r="E24" s="322" t="s">
        <v>185</v>
      </c>
      <c r="F24" s="322" t="s">
        <v>185</v>
      </c>
      <c r="G24" s="322" t="s">
        <v>185</v>
      </c>
      <c r="H24" s="322" t="s">
        <v>185</v>
      </c>
      <c r="I24" s="322" t="s">
        <v>185</v>
      </c>
      <c r="J24" s="322" t="s">
        <v>185</v>
      </c>
      <c r="K24" s="322" t="s">
        <v>185</v>
      </c>
      <c r="L24" s="323">
        <f>L38</f>
        <v>2.1491611600000002</v>
      </c>
      <c r="M24" s="322" t="s">
        <v>185</v>
      </c>
      <c r="N24" s="322" t="s">
        <v>185</v>
      </c>
      <c r="O24" s="323">
        <f>O38</f>
        <v>2.2949999999999999</v>
      </c>
      <c r="P24" s="322" t="s">
        <v>185</v>
      </c>
      <c r="Q24" s="322" t="s">
        <v>185</v>
      </c>
      <c r="R24" s="322" t="s">
        <v>185</v>
      </c>
      <c r="S24" s="323" t="s">
        <v>185</v>
      </c>
      <c r="T24" s="322" t="s">
        <v>185</v>
      </c>
      <c r="U24" s="322" t="s">
        <v>185</v>
      </c>
      <c r="V24" s="322" t="s">
        <v>185</v>
      </c>
      <c r="W24" s="322" t="s">
        <v>185</v>
      </c>
      <c r="X24" s="322" t="s">
        <v>185</v>
      </c>
      <c r="Y24" s="322" t="s">
        <v>185</v>
      </c>
      <c r="Z24" s="323">
        <f>Z38</f>
        <v>1.09848262</v>
      </c>
      <c r="AA24" s="323">
        <f>AA38</f>
        <v>0.65</v>
      </c>
      <c r="AB24" s="322" t="s">
        <v>185</v>
      </c>
      <c r="AC24" s="322" t="s">
        <v>185</v>
      </c>
      <c r="AD24" s="322" t="s">
        <v>185</v>
      </c>
      <c r="AE24" s="322" t="s">
        <v>185</v>
      </c>
      <c r="AF24" s="322" t="s">
        <v>185</v>
      </c>
      <c r="AG24" s="323">
        <f>AG38</f>
        <v>3.2476437800000002</v>
      </c>
      <c r="AH24" s="322" t="s">
        <v>185</v>
      </c>
      <c r="AI24" s="322" t="s">
        <v>185</v>
      </c>
      <c r="AJ24" s="323">
        <f>AJ38</f>
        <v>2.2949999999999999</v>
      </c>
      <c r="AK24" s="322" t="s">
        <v>185</v>
      </c>
      <c r="AL24" s="322" t="s">
        <v>185</v>
      </c>
    </row>
    <row r="25" spans="1:38" s="3" customFormat="1" ht="63">
      <c r="A25" s="54" t="s">
        <v>194</v>
      </c>
      <c r="B25" s="55" t="s">
        <v>195</v>
      </c>
      <c r="C25" s="322" t="s">
        <v>185</v>
      </c>
      <c r="D25" s="322" t="s">
        <v>185</v>
      </c>
      <c r="E25" s="322" t="s">
        <v>185</v>
      </c>
      <c r="F25" s="322" t="s">
        <v>185</v>
      </c>
      <c r="G25" s="322" t="s">
        <v>185</v>
      </c>
      <c r="H25" s="322" t="s">
        <v>185</v>
      </c>
      <c r="I25" s="322" t="s">
        <v>185</v>
      </c>
      <c r="J25" s="322" t="s">
        <v>185</v>
      </c>
      <c r="K25" s="322" t="s">
        <v>185</v>
      </c>
      <c r="L25" s="323" t="s">
        <v>185</v>
      </c>
      <c r="M25" s="322" t="s">
        <v>185</v>
      </c>
      <c r="N25" s="322" t="s">
        <v>185</v>
      </c>
      <c r="O25" s="322" t="s">
        <v>185</v>
      </c>
      <c r="P25" s="322" t="s">
        <v>185</v>
      </c>
      <c r="Q25" s="322" t="s">
        <v>185</v>
      </c>
      <c r="R25" s="322" t="s">
        <v>185</v>
      </c>
      <c r="S25" s="323" t="s">
        <v>185</v>
      </c>
      <c r="T25" s="322" t="s">
        <v>185</v>
      </c>
      <c r="U25" s="322" t="s">
        <v>185</v>
      </c>
      <c r="V25" s="322" t="s">
        <v>185</v>
      </c>
      <c r="W25" s="322" t="s">
        <v>185</v>
      </c>
      <c r="X25" s="322" t="s">
        <v>185</v>
      </c>
      <c r="Y25" s="322" t="s">
        <v>185</v>
      </c>
      <c r="Z25" s="323" t="s">
        <v>185</v>
      </c>
      <c r="AA25" s="322" t="s">
        <v>185</v>
      </c>
      <c r="AB25" s="322" t="s">
        <v>185</v>
      </c>
      <c r="AC25" s="322" t="s">
        <v>185</v>
      </c>
      <c r="AD25" s="322" t="s">
        <v>185</v>
      </c>
      <c r="AE25" s="322" t="s">
        <v>185</v>
      </c>
      <c r="AF25" s="322" t="s">
        <v>185</v>
      </c>
      <c r="AG25" s="323" t="s">
        <v>185</v>
      </c>
      <c r="AH25" s="322" t="s">
        <v>185</v>
      </c>
      <c r="AI25" s="322" t="s">
        <v>185</v>
      </c>
      <c r="AJ25" s="323" t="s">
        <v>185</v>
      </c>
      <c r="AK25" s="322" t="s">
        <v>185</v>
      </c>
      <c r="AL25" s="322" t="s">
        <v>185</v>
      </c>
    </row>
    <row r="26" spans="1:38" s="3" customFormat="1" ht="31.5">
      <c r="A26" s="54" t="s">
        <v>196</v>
      </c>
      <c r="B26" s="55" t="s">
        <v>197</v>
      </c>
      <c r="C26" s="322" t="s">
        <v>185</v>
      </c>
      <c r="D26" s="322" t="s">
        <v>185</v>
      </c>
      <c r="E26" s="322">
        <f>E44</f>
        <v>9.7422140000000004E-2</v>
      </c>
      <c r="F26" s="322" t="s">
        <v>185</v>
      </c>
      <c r="G26" s="322" t="s">
        <v>185</v>
      </c>
      <c r="H26" s="322" t="s">
        <v>185</v>
      </c>
      <c r="I26" s="322" t="s">
        <v>185</v>
      </c>
      <c r="J26" s="322">
        <f>J44</f>
        <v>10</v>
      </c>
      <c r="K26" s="322" t="s">
        <v>185</v>
      </c>
      <c r="L26" s="323">
        <f>L44</f>
        <v>0.90747514000000007</v>
      </c>
      <c r="M26" s="322" t="s">
        <v>185</v>
      </c>
      <c r="N26" s="322" t="s">
        <v>185</v>
      </c>
      <c r="O26" s="322" t="s">
        <v>185</v>
      </c>
      <c r="P26" s="322" t="s">
        <v>185</v>
      </c>
      <c r="Q26" s="322">
        <f>Q44</f>
        <v>1</v>
      </c>
      <c r="R26" s="322" t="s">
        <v>185</v>
      </c>
      <c r="S26" s="323">
        <f>S44</f>
        <v>0</v>
      </c>
      <c r="T26" s="322" t="s">
        <v>185</v>
      </c>
      <c r="U26" s="322" t="s">
        <v>185</v>
      </c>
      <c r="V26" s="322" t="s">
        <v>185</v>
      </c>
      <c r="W26" s="322" t="s">
        <v>185</v>
      </c>
      <c r="X26" s="322">
        <f>X44</f>
        <v>0</v>
      </c>
      <c r="Y26" s="322" t="s">
        <v>185</v>
      </c>
      <c r="Z26" s="323">
        <f>Z44</f>
        <v>2.5409844499999998</v>
      </c>
      <c r="AA26" s="322" t="s">
        <v>185</v>
      </c>
      <c r="AB26" s="322" t="s">
        <v>185</v>
      </c>
      <c r="AC26" s="322" t="s">
        <v>185</v>
      </c>
      <c r="AD26" s="322" t="s">
        <v>185</v>
      </c>
      <c r="AE26" s="322">
        <f>AE44</f>
        <v>3</v>
      </c>
      <c r="AF26" s="322" t="s">
        <v>185</v>
      </c>
      <c r="AG26" s="323">
        <v>3.5459999999999998</v>
      </c>
      <c r="AH26" s="322" t="s">
        <v>185</v>
      </c>
      <c r="AI26" s="322" t="s">
        <v>185</v>
      </c>
      <c r="AJ26" s="323" t="s">
        <v>185</v>
      </c>
      <c r="AK26" s="322" t="s">
        <v>185</v>
      </c>
      <c r="AL26" s="322">
        <f>AL44</f>
        <v>14</v>
      </c>
    </row>
    <row r="27" spans="1:38" s="3" customFormat="1">
      <c r="A27" s="60"/>
      <c r="B27" s="61"/>
      <c r="C27" s="324"/>
      <c r="D27" s="324"/>
      <c r="E27" s="324"/>
      <c r="F27" s="324"/>
      <c r="G27" s="324"/>
      <c r="H27" s="324"/>
      <c r="I27" s="324"/>
      <c r="J27" s="324"/>
      <c r="K27" s="324"/>
      <c r="L27" s="608"/>
      <c r="M27" s="324"/>
      <c r="N27" s="324"/>
      <c r="O27" s="70"/>
      <c r="P27" s="324"/>
      <c r="Q27" s="324"/>
      <c r="R27" s="324"/>
      <c r="S27" s="608"/>
      <c r="T27" s="324"/>
      <c r="U27" s="324"/>
      <c r="V27" s="324"/>
      <c r="W27" s="324"/>
      <c r="X27" s="324"/>
      <c r="Y27" s="324"/>
      <c r="Z27" s="608"/>
      <c r="AA27" s="70"/>
      <c r="AB27" s="324"/>
      <c r="AC27" s="324"/>
      <c r="AD27" s="324"/>
      <c r="AE27" s="324"/>
      <c r="AF27" s="324"/>
      <c r="AG27" s="608"/>
      <c r="AH27" s="70"/>
      <c r="AI27" s="324"/>
      <c r="AJ27" s="608"/>
      <c r="AK27" s="324"/>
      <c r="AL27" s="324"/>
    </row>
    <row r="28" spans="1:38" s="3" customFormat="1">
      <c r="A28" s="54" t="s">
        <v>198</v>
      </c>
      <c r="B28" s="55" t="s">
        <v>5</v>
      </c>
      <c r="C28" s="324"/>
      <c r="D28" s="324"/>
      <c r="E28" s="324"/>
      <c r="F28" s="324"/>
      <c r="G28" s="324"/>
      <c r="H28" s="324"/>
      <c r="I28" s="324"/>
      <c r="J28" s="324"/>
      <c r="K28" s="324"/>
      <c r="L28" s="608"/>
      <c r="M28" s="324"/>
      <c r="N28" s="324"/>
      <c r="O28" s="70"/>
      <c r="P28" s="324"/>
      <c r="Q28" s="324"/>
      <c r="R28" s="324"/>
      <c r="S28" s="608"/>
      <c r="T28" s="324"/>
      <c r="U28" s="324"/>
      <c r="V28" s="324"/>
      <c r="W28" s="324"/>
      <c r="X28" s="324"/>
      <c r="Y28" s="324"/>
      <c r="Z28" s="608"/>
      <c r="AA28" s="70"/>
      <c r="AB28" s="324"/>
      <c r="AC28" s="324"/>
      <c r="AD28" s="324"/>
      <c r="AE28" s="324"/>
      <c r="AF28" s="324"/>
      <c r="AG28" s="608"/>
      <c r="AH28" s="70"/>
      <c r="AI28" s="324"/>
      <c r="AJ28" s="608"/>
      <c r="AK28" s="324"/>
      <c r="AL28" s="324"/>
    </row>
    <row r="29" spans="1:38" s="3" customFormat="1" ht="47.25">
      <c r="A29" s="54" t="s">
        <v>55</v>
      </c>
      <c r="B29" s="65" t="s">
        <v>199</v>
      </c>
      <c r="C29" s="322" t="s">
        <v>185</v>
      </c>
      <c r="D29" s="322" t="s">
        <v>185</v>
      </c>
      <c r="E29" s="322">
        <f>E36</f>
        <v>0.83109891999999996</v>
      </c>
      <c r="F29" s="322" t="s">
        <v>185</v>
      </c>
      <c r="G29" s="322" t="s">
        <v>185</v>
      </c>
      <c r="H29" s="322" t="s">
        <v>185</v>
      </c>
      <c r="I29" s="322" t="s">
        <v>185</v>
      </c>
      <c r="J29" s="322">
        <f>J36</f>
        <v>104</v>
      </c>
      <c r="K29" s="322" t="s">
        <v>185</v>
      </c>
      <c r="L29" s="323">
        <f>L36</f>
        <v>0.83909025000000004</v>
      </c>
      <c r="M29" s="322" t="s">
        <v>185</v>
      </c>
      <c r="N29" s="322" t="s">
        <v>185</v>
      </c>
      <c r="O29" s="322" t="s">
        <v>185</v>
      </c>
      <c r="P29" s="322" t="s">
        <v>185</v>
      </c>
      <c r="Q29" s="322">
        <f>Q36</f>
        <v>105</v>
      </c>
      <c r="R29" s="322" t="s">
        <v>185</v>
      </c>
      <c r="S29" s="323">
        <f>S30+S36</f>
        <v>5.2341282900000001</v>
      </c>
      <c r="T29" s="322" t="s">
        <v>185</v>
      </c>
      <c r="U29" s="322" t="s">
        <v>185</v>
      </c>
      <c r="V29" s="322">
        <f>V30</f>
        <v>3.58</v>
      </c>
      <c r="W29" s="322" t="s">
        <v>185</v>
      </c>
      <c r="X29" s="322">
        <f>X36</f>
        <v>105</v>
      </c>
      <c r="Y29" s="322" t="s">
        <v>185</v>
      </c>
      <c r="Z29" s="323">
        <f>Z36</f>
        <v>0.83109891999999996</v>
      </c>
      <c r="AA29" s="322" t="s">
        <v>185</v>
      </c>
      <c r="AB29" s="322" t="s">
        <v>185</v>
      </c>
      <c r="AC29" s="322" t="s">
        <v>185</v>
      </c>
      <c r="AD29" s="322" t="s">
        <v>185</v>
      </c>
      <c r="AE29" s="322">
        <f>AE36</f>
        <v>104</v>
      </c>
      <c r="AF29" s="322" t="s">
        <v>185</v>
      </c>
      <c r="AG29" s="323">
        <f>AG30+AG36</f>
        <v>7.7354163800000002</v>
      </c>
      <c r="AH29" s="322" t="s">
        <v>185</v>
      </c>
      <c r="AI29" s="322" t="s">
        <v>185</v>
      </c>
      <c r="AJ29" s="323">
        <f>AJ31</f>
        <v>3.58</v>
      </c>
      <c r="AK29" s="322" t="s">
        <v>185</v>
      </c>
      <c r="AL29" s="322">
        <f>AL36</f>
        <v>418</v>
      </c>
    </row>
    <row r="30" spans="1:38" s="3" customFormat="1" ht="63">
      <c r="A30" s="54" t="s">
        <v>68</v>
      </c>
      <c r="B30" s="55" t="s">
        <v>200</v>
      </c>
      <c r="C30" s="322" t="str">
        <f>C31</f>
        <v>нд</v>
      </c>
      <c r="D30" s="322" t="str">
        <f t="shared" ref="D30:AL30" si="0">D31</f>
        <v>нд</v>
      </c>
      <c r="E30" s="322" t="str">
        <f t="shared" si="0"/>
        <v>нд</v>
      </c>
      <c r="F30" s="322" t="str">
        <f t="shared" si="0"/>
        <v>нд</v>
      </c>
      <c r="G30" s="322" t="str">
        <f t="shared" si="0"/>
        <v>нд</v>
      </c>
      <c r="H30" s="322" t="str">
        <f t="shared" si="0"/>
        <v>нд</v>
      </c>
      <c r="I30" s="322" t="str">
        <f t="shared" si="0"/>
        <v>нд</v>
      </c>
      <c r="J30" s="322" t="str">
        <f t="shared" si="0"/>
        <v>нд</v>
      </c>
      <c r="K30" s="322" t="str">
        <f t="shared" si="0"/>
        <v>нд</v>
      </c>
      <c r="L30" s="323" t="str">
        <f t="shared" si="0"/>
        <v>нд</v>
      </c>
      <c r="M30" s="322" t="str">
        <f t="shared" si="0"/>
        <v>нд</v>
      </c>
      <c r="N30" s="322" t="str">
        <f t="shared" si="0"/>
        <v>нд</v>
      </c>
      <c r="O30" s="322" t="str">
        <f t="shared" si="0"/>
        <v>нд</v>
      </c>
      <c r="P30" s="322" t="str">
        <f t="shared" si="0"/>
        <v>нд</v>
      </c>
      <c r="Q30" s="322" t="str">
        <f t="shared" si="0"/>
        <v>нд</v>
      </c>
      <c r="R30" s="322" t="str">
        <f t="shared" si="0"/>
        <v>нд</v>
      </c>
      <c r="S30" s="323">
        <f t="shared" si="0"/>
        <v>4.3950380400000002</v>
      </c>
      <c r="T30" s="322" t="str">
        <f t="shared" si="0"/>
        <v>нд</v>
      </c>
      <c r="U30" s="322" t="str">
        <f t="shared" si="0"/>
        <v>нд</v>
      </c>
      <c r="V30" s="322">
        <f t="shared" si="0"/>
        <v>3.58</v>
      </c>
      <c r="W30" s="322" t="str">
        <f t="shared" si="0"/>
        <v>нд</v>
      </c>
      <c r="X30" s="322" t="str">
        <f t="shared" si="0"/>
        <v>нд</v>
      </c>
      <c r="Y30" s="322" t="str">
        <f t="shared" si="0"/>
        <v>нд</v>
      </c>
      <c r="Z30" s="323" t="str">
        <f t="shared" si="0"/>
        <v>нд</v>
      </c>
      <c r="AA30" s="322" t="str">
        <f t="shared" si="0"/>
        <v>нд</v>
      </c>
      <c r="AB30" s="322" t="str">
        <f t="shared" si="0"/>
        <v>нд</v>
      </c>
      <c r="AC30" s="322" t="str">
        <f t="shared" si="0"/>
        <v>нд</v>
      </c>
      <c r="AD30" s="322" t="str">
        <f t="shared" si="0"/>
        <v>нд</v>
      </c>
      <c r="AE30" s="322" t="str">
        <f t="shared" si="0"/>
        <v>нд</v>
      </c>
      <c r="AF30" s="322" t="str">
        <f t="shared" si="0"/>
        <v>нд</v>
      </c>
      <c r="AG30" s="323">
        <f t="shared" si="0"/>
        <v>4.3950380400000002</v>
      </c>
      <c r="AH30" s="322" t="str">
        <f t="shared" si="0"/>
        <v>нд</v>
      </c>
      <c r="AI30" s="322" t="str">
        <f t="shared" si="0"/>
        <v>нд</v>
      </c>
      <c r="AJ30" s="323">
        <f t="shared" si="0"/>
        <v>3.58</v>
      </c>
      <c r="AK30" s="322" t="str">
        <f t="shared" si="0"/>
        <v>нд</v>
      </c>
      <c r="AL30" s="322" t="str">
        <f t="shared" si="0"/>
        <v>нд</v>
      </c>
    </row>
    <row r="31" spans="1:38" s="3" customFormat="1" ht="47.25">
      <c r="A31" s="54" t="s">
        <v>201</v>
      </c>
      <c r="B31" s="55" t="s">
        <v>202</v>
      </c>
      <c r="C31" s="322" t="s">
        <v>185</v>
      </c>
      <c r="D31" s="322" t="s">
        <v>185</v>
      </c>
      <c r="E31" s="322" t="s">
        <v>185</v>
      </c>
      <c r="F31" s="322" t="s">
        <v>185</v>
      </c>
      <c r="G31" s="322" t="s">
        <v>185</v>
      </c>
      <c r="H31" s="322" t="s">
        <v>185</v>
      </c>
      <c r="I31" s="322" t="s">
        <v>185</v>
      </c>
      <c r="J31" s="322" t="s">
        <v>185</v>
      </c>
      <c r="K31" s="322" t="s">
        <v>185</v>
      </c>
      <c r="L31" s="323" t="s">
        <v>185</v>
      </c>
      <c r="M31" s="322" t="s">
        <v>185</v>
      </c>
      <c r="N31" s="322" t="s">
        <v>185</v>
      </c>
      <c r="O31" s="322" t="s">
        <v>185</v>
      </c>
      <c r="P31" s="322" t="s">
        <v>185</v>
      </c>
      <c r="Q31" s="322" t="s">
        <v>185</v>
      </c>
      <c r="R31" s="322" t="s">
        <v>185</v>
      </c>
      <c r="S31" s="323">
        <f>SUM(S32:S35)</f>
        <v>4.3950380400000002</v>
      </c>
      <c r="T31" s="322" t="s">
        <v>185</v>
      </c>
      <c r="U31" s="322" t="s">
        <v>185</v>
      </c>
      <c r="V31" s="323">
        <f>V32+V33+V34+V35</f>
        <v>3.58</v>
      </c>
      <c r="W31" s="322" t="s">
        <v>185</v>
      </c>
      <c r="X31" s="322" t="s">
        <v>185</v>
      </c>
      <c r="Y31" s="322" t="s">
        <v>185</v>
      </c>
      <c r="Z31" s="323" t="s">
        <v>185</v>
      </c>
      <c r="AA31" s="322" t="s">
        <v>185</v>
      </c>
      <c r="AB31" s="322" t="s">
        <v>185</v>
      </c>
      <c r="AC31" s="322" t="s">
        <v>185</v>
      </c>
      <c r="AD31" s="322" t="s">
        <v>185</v>
      </c>
      <c r="AE31" s="322" t="s">
        <v>185</v>
      </c>
      <c r="AF31" s="322" t="s">
        <v>185</v>
      </c>
      <c r="AG31" s="323">
        <f>SUM(AG32:AG35)</f>
        <v>4.3950380400000002</v>
      </c>
      <c r="AH31" s="322" t="s">
        <v>185</v>
      </c>
      <c r="AI31" s="322" t="s">
        <v>185</v>
      </c>
      <c r="AJ31" s="323">
        <f>AJ32+AJ33+AJ34+AJ35</f>
        <v>3.58</v>
      </c>
      <c r="AK31" s="322" t="s">
        <v>185</v>
      </c>
      <c r="AL31" s="322" t="s">
        <v>185</v>
      </c>
    </row>
    <row r="32" spans="1:38" s="3" customFormat="1" ht="31.5">
      <c r="A32" s="67" t="s">
        <v>203</v>
      </c>
      <c r="B32" s="325" t="s">
        <v>204</v>
      </c>
      <c r="C32" s="326" t="s">
        <v>185</v>
      </c>
      <c r="D32" s="326" t="s">
        <v>185</v>
      </c>
      <c r="E32" s="326" t="s">
        <v>185</v>
      </c>
      <c r="F32" s="326" t="s">
        <v>185</v>
      </c>
      <c r="G32" s="326" t="s">
        <v>185</v>
      </c>
      <c r="H32" s="326" t="s">
        <v>185</v>
      </c>
      <c r="I32" s="326" t="s">
        <v>185</v>
      </c>
      <c r="J32" s="326" t="s">
        <v>185</v>
      </c>
      <c r="K32" s="326" t="s">
        <v>185</v>
      </c>
      <c r="L32" s="358" t="s">
        <v>185</v>
      </c>
      <c r="M32" s="326" t="s">
        <v>185</v>
      </c>
      <c r="N32" s="326" t="s">
        <v>185</v>
      </c>
      <c r="O32" s="326" t="s">
        <v>185</v>
      </c>
      <c r="P32" s="326" t="s">
        <v>185</v>
      </c>
      <c r="Q32" s="326" t="s">
        <v>185</v>
      </c>
      <c r="R32" s="326" t="s">
        <v>185</v>
      </c>
      <c r="S32" s="286">
        <f>106245.29/1000000</f>
        <v>0.10624528999999999</v>
      </c>
      <c r="T32" s="326" t="s">
        <v>185</v>
      </c>
      <c r="U32" s="326" t="s">
        <v>185</v>
      </c>
      <c r="V32" s="70">
        <v>0.06</v>
      </c>
      <c r="W32" s="326" t="s">
        <v>185</v>
      </c>
      <c r="X32" s="326" t="s">
        <v>185</v>
      </c>
      <c r="Y32" s="326" t="s">
        <v>185</v>
      </c>
      <c r="Z32" s="358" t="s">
        <v>185</v>
      </c>
      <c r="AA32" s="326" t="s">
        <v>185</v>
      </c>
      <c r="AB32" s="326" t="s">
        <v>185</v>
      </c>
      <c r="AC32" s="326" t="s">
        <v>185</v>
      </c>
      <c r="AD32" s="326" t="s">
        <v>185</v>
      </c>
      <c r="AE32" s="326" t="s">
        <v>185</v>
      </c>
      <c r="AF32" s="326" t="s">
        <v>185</v>
      </c>
      <c r="AG32" s="286">
        <f>106245.29/1000000</f>
        <v>0.10624528999999999</v>
      </c>
      <c r="AH32" s="326" t="s">
        <v>185</v>
      </c>
      <c r="AI32" s="326" t="s">
        <v>185</v>
      </c>
      <c r="AJ32" s="70">
        <v>0.06</v>
      </c>
      <c r="AK32" s="326" t="s">
        <v>185</v>
      </c>
      <c r="AL32" s="326" t="s">
        <v>185</v>
      </c>
    </row>
    <row r="33" spans="1:38" s="3" customFormat="1" ht="31.5">
      <c r="A33" s="67" t="s">
        <v>205</v>
      </c>
      <c r="B33" s="325" t="s">
        <v>206</v>
      </c>
      <c r="C33" s="326" t="s">
        <v>185</v>
      </c>
      <c r="D33" s="326" t="s">
        <v>185</v>
      </c>
      <c r="E33" s="326" t="s">
        <v>185</v>
      </c>
      <c r="F33" s="326" t="s">
        <v>185</v>
      </c>
      <c r="G33" s="326" t="s">
        <v>185</v>
      </c>
      <c r="H33" s="326" t="s">
        <v>185</v>
      </c>
      <c r="I33" s="326" t="s">
        <v>185</v>
      </c>
      <c r="J33" s="326" t="s">
        <v>185</v>
      </c>
      <c r="K33" s="326" t="s">
        <v>185</v>
      </c>
      <c r="L33" s="358" t="s">
        <v>185</v>
      </c>
      <c r="M33" s="326" t="s">
        <v>185</v>
      </c>
      <c r="N33" s="326" t="s">
        <v>185</v>
      </c>
      <c r="O33" s="326" t="s">
        <v>185</v>
      </c>
      <c r="P33" s="326" t="s">
        <v>185</v>
      </c>
      <c r="Q33" s="326" t="s">
        <v>185</v>
      </c>
      <c r="R33" s="326" t="s">
        <v>185</v>
      </c>
      <c r="S33" s="286">
        <v>0.123</v>
      </c>
      <c r="T33" s="326" t="s">
        <v>185</v>
      </c>
      <c r="U33" s="326" t="s">
        <v>185</v>
      </c>
      <c r="V33" s="70">
        <v>0.12</v>
      </c>
      <c r="W33" s="326" t="s">
        <v>185</v>
      </c>
      <c r="X33" s="326" t="s">
        <v>185</v>
      </c>
      <c r="Y33" s="326" t="s">
        <v>185</v>
      </c>
      <c r="Z33" s="358" t="s">
        <v>185</v>
      </c>
      <c r="AA33" s="326" t="s">
        <v>185</v>
      </c>
      <c r="AB33" s="326" t="s">
        <v>185</v>
      </c>
      <c r="AC33" s="326" t="s">
        <v>185</v>
      </c>
      <c r="AD33" s="326" t="s">
        <v>185</v>
      </c>
      <c r="AE33" s="326" t="s">
        <v>185</v>
      </c>
      <c r="AF33" s="326" t="s">
        <v>185</v>
      </c>
      <c r="AG33" s="286">
        <v>0.123</v>
      </c>
      <c r="AH33" s="326" t="s">
        <v>185</v>
      </c>
      <c r="AI33" s="326" t="s">
        <v>185</v>
      </c>
      <c r="AJ33" s="70">
        <v>0.12</v>
      </c>
      <c r="AK33" s="326" t="s">
        <v>185</v>
      </c>
      <c r="AL33" s="326" t="s">
        <v>185</v>
      </c>
    </row>
    <row r="34" spans="1:38" s="3" customFormat="1" ht="31.5">
      <c r="A34" s="67" t="s">
        <v>207</v>
      </c>
      <c r="B34" s="325" t="s">
        <v>208</v>
      </c>
      <c r="C34" s="326" t="s">
        <v>185</v>
      </c>
      <c r="D34" s="326" t="s">
        <v>185</v>
      </c>
      <c r="E34" s="326" t="s">
        <v>185</v>
      </c>
      <c r="F34" s="326" t="s">
        <v>185</v>
      </c>
      <c r="G34" s="326" t="s">
        <v>185</v>
      </c>
      <c r="H34" s="326" t="s">
        <v>185</v>
      </c>
      <c r="I34" s="326" t="s">
        <v>185</v>
      </c>
      <c r="J34" s="326" t="s">
        <v>185</v>
      </c>
      <c r="K34" s="326" t="s">
        <v>185</v>
      </c>
      <c r="L34" s="358" t="s">
        <v>185</v>
      </c>
      <c r="M34" s="326" t="s">
        <v>185</v>
      </c>
      <c r="N34" s="326" t="s">
        <v>185</v>
      </c>
      <c r="O34" s="70" t="s">
        <v>185</v>
      </c>
      <c r="P34" s="326" t="s">
        <v>185</v>
      </c>
      <c r="Q34" s="326" t="s">
        <v>185</v>
      </c>
      <c r="R34" s="326" t="s">
        <v>185</v>
      </c>
      <c r="S34" s="286">
        <f>2109768.63/1000000</f>
        <v>2.10976863</v>
      </c>
      <c r="T34" s="326" t="s">
        <v>185</v>
      </c>
      <c r="U34" s="326" t="s">
        <v>185</v>
      </c>
      <c r="V34" s="70">
        <f>0.86+0.86</f>
        <v>1.72</v>
      </c>
      <c r="W34" s="326" t="s">
        <v>185</v>
      </c>
      <c r="X34" s="326" t="s">
        <v>185</v>
      </c>
      <c r="Y34" s="326" t="s">
        <v>185</v>
      </c>
      <c r="Z34" s="358" t="s">
        <v>185</v>
      </c>
      <c r="AA34" s="326" t="s">
        <v>185</v>
      </c>
      <c r="AB34" s="326" t="s">
        <v>185</v>
      </c>
      <c r="AC34" s="326" t="s">
        <v>185</v>
      </c>
      <c r="AD34" s="326" t="s">
        <v>185</v>
      </c>
      <c r="AE34" s="326" t="s">
        <v>185</v>
      </c>
      <c r="AF34" s="326" t="s">
        <v>185</v>
      </c>
      <c r="AG34" s="286">
        <f>2109768.63/1000000</f>
        <v>2.10976863</v>
      </c>
      <c r="AH34" s="326" t="s">
        <v>185</v>
      </c>
      <c r="AI34" s="326" t="s">
        <v>185</v>
      </c>
      <c r="AJ34" s="70">
        <f>0.86+0.86</f>
        <v>1.72</v>
      </c>
      <c r="AK34" s="326" t="s">
        <v>185</v>
      </c>
      <c r="AL34" s="326" t="s">
        <v>185</v>
      </c>
    </row>
    <row r="35" spans="1:38" s="3" customFormat="1" ht="31.5">
      <c r="A35" s="67" t="s">
        <v>209</v>
      </c>
      <c r="B35" s="325" t="s">
        <v>210</v>
      </c>
      <c r="C35" s="326" t="s">
        <v>185</v>
      </c>
      <c r="D35" s="326" t="s">
        <v>185</v>
      </c>
      <c r="E35" s="326" t="s">
        <v>185</v>
      </c>
      <c r="F35" s="326" t="s">
        <v>185</v>
      </c>
      <c r="G35" s="326" t="s">
        <v>185</v>
      </c>
      <c r="H35" s="326" t="s">
        <v>185</v>
      </c>
      <c r="I35" s="326" t="s">
        <v>185</v>
      </c>
      <c r="J35" s="326" t="s">
        <v>185</v>
      </c>
      <c r="K35" s="326" t="s">
        <v>185</v>
      </c>
      <c r="L35" s="358" t="s">
        <v>185</v>
      </c>
      <c r="M35" s="326" t="s">
        <v>185</v>
      </c>
      <c r="N35" s="326" t="s">
        <v>185</v>
      </c>
      <c r="O35" s="70" t="s">
        <v>185</v>
      </c>
      <c r="P35" s="326" t="s">
        <v>185</v>
      </c>
      <c r="Q35" s="326" t="s">
        <v>185</v>
      </c>
      <c r="R35" s="326" t="s">
        <v>185</v>
      </c>
      <c r="S35" s="286">
        <f>2056024.12/1000000</f>
        <v>2.05602412</v>
      </c>
      <c r="T35" s="326" t="s">
        <v>185</v>
      </c>
      <c r="U35" s="326" t="s">
        <v>185</v>
      </c>
      <c r="V35" s="70">
        <f>0.84+0.84</f>
        <v>1.68</v>
      </c>
      <c r="W35" s="326" t="s">
        <v>185</v>
      </c>
      <c r="X35" s="326" t="s">
        <v>185</v>
      </c>
      <c r="Y35" s="326" t="s">
        <v>185</v>
      </c>
      <c r="Z35" s="358" t="s">
        <v>185</v>
      </c>
      <c r="AA35" s="326" t="s">
        <v>185</v>
      </c>
      <c r="AB35" s="326" t="s">
        <v>185</v>
      </c>
      <c r="AC35" s="326" t="s">
        <v>185</v>
      </c>
      <c r="AD35" s="326" t="s">
        <v>185</v>
      </c>
      <c r="AE35" s="326" t="s">
        <v>185</v>
      </c>
      <c r="AF35" s="326" t="s">
        <v>185</v>
      </c>
      <c r="AG35" s="286">
        <f>2056024.12/1000000</f>
        <v>2.05602412</v>
      </c>
      <c r="AH35" s="326" t="s">
        <v>185</v>
      </c>
      <c r="AI35" s="326" t="s">
        <v>185</v>
      </c>
      <c r="AJ35" s="70">
        <f>0.84+0.84</f>
        <v>1.68</v>
      </c>
      <c r="AK35" s="326" t="s">
        <v>185</v>
      </c>
      <c r="AL35" s="326" t="s">
        <v>185</v>
      </c>
    </row>
    <row r="36" spans="1:38" s="3" customFormat="1" ht="47.25">
      <c r="A36" s="54" t="s">
        <v>70</v>
      </c>
      <c r="B36" s="55" t="s">
        <v>211</v>
      </c>
      <c r="C36" s="322" t="str">
        <f>C37</f>
        <v>нд</v>
      </c>
      <c r="D36" s="322" t="str">
        <f t="shared" ref="D36:AL36" si="1">D37</f>
        <v>нд</v>
      </c>
      <c r="E36" s="322">
        <f t="shared" si="1"/>
        <v>0.83109891999999996</v>
      </c>
      <c r="F36" s="322" t="str">
        <f t="shared" si="1"/>
        <v>нд</v>
      </c>
      <c r="G36" s="322" t="str">
        <f t="shared" si="1"/>
        <v>нд</v>
      </c>
      <c r="H36" s="322" t="str">
        <f t="shared" si="1"/>
        <v>нд</v>
      </c>
      <c r="I36" s="322" t="str">
        <f t="shared" si="1"/>
        <v>нд</v>
      </c>
      <c r="J36" s="322">
        <f t="shared" si="1"/>
        <v>104</v>
      </c>
      <c r="K36" s="322" t="str">
        <f t="shared" si="1"/>
        <v>нд</v>
      </c>
      <c r="L36" s="323">
        <f t="shared" si="1"/>
        <v>0.83909025000000004</v>
      </c>
      <c r="M36" s="322" t="str">
        <f t="shared" si="1"/>
        <v>нд</v>
      </c>
      <c r="N36" s="322" t="str">
        <f t="shared" si="1"/>
        <v>нд</v>
      </c>
      <c r="O36" s="322" t="str">
        <f t="shared" si="1"/>
        <v>нд</v>
      </c>
      <c r="P36" s="322" t="str">
        <f t="shared" si="1"/>
        <v>нд</v>
      </c>
      <c r="Q36" s="322">
        <f t="shared" si="1"/>
        <v>105</v>
      </c>
      <c r="R36" s="322" t="str">
        <f t="shared" si="1"/>
        <v>нд</v>
      </c>
      <c r="S36" s="323">
        <f t="shared" si="1"/>
        <v>0.83909025000000004</v>
      </c>
      <c r="T36" s="322" t="str">
        <f t="shared" si="1"/>
        <v>нд</v>
      </c>
      <c r="U36" s="322" t="str">
        <f t="shared" si="1"/>
        <v>нд</v>
      </c>
      <c r="V36" s="322" t="str">
        <f t="shared" si="1"/>
        <v>нд</v>
      </c>
      <c r="W36" s="322" t="str">
        <f t="shared" si="1"/>
        <v>нд</v>
      </c>
      <c r="X36" s="322">
        <f t="shared" si="1"/>
        <v>105</v>
      </c>
      <c r="Y36" s="322" t="str">
        <f t="shared" si="1"/>
        <v>нд</v>
      </c>
      <c r="Z36" s="323">
        <f t="shared" si="1"/>
        <v>0.83109891999999996</v>
      </c>
      <c r="AA36" s="322" t="str">
        <f t="shared" si="1"/>
        <v>нд</v>
      </c>
      <c r="AB36" s="322" t="str">
        <f t="shared" si="1"/>
        <v>нд</v>
      </c>
      <c r="AC36" s="322" t="str">
        <f t="shared" si="1"/>
        <v>нд</v>
      </c>
      <c r="AD36" s="322" t="str">
        <f t="shared" si="1"/>
        <v>нд</v>
      </c>
      <c r="AE36" s="322">
        <f t="shared" si="1"/>
        <v>104</v>
      </c>
      <c r="AF36" s="322" t="str">
        <f t="shared" si="1"/>
        <v>нд</v>
      </c>
      <c r="AG36" s="323">
        <f t="shared" si="1"/>
        <v>3.34037834</v>
      </c>
      <c r="AH36" s="322" t="str">
        <f t="shared" si="1"/>
        <v>нд</v>
      </c>
      <c r="AI36" s="322" t="str">
        <f t="shared" si="1"/>
        <v>нд</v>
      </c>
      <c r="AJ36" s="323" t="str">
        <f t="shared" si="1"/>
        <v>нд</v>
      </c>
      <c r="AK36" s="322" t="str">
        <f t="shared" si="1"/>
        <v>нд</v>
      </c>
      <c r="AL36" s="322">
        <f t="shared" si="1"/>
        <v>418</v>
      </c>
    </row>
    <row r="37" spans="1:38" s="3" customFormat="1" ht="47.25">
      <c r="A37" s="67" t="s">
        <v>72</v>
      </c>
      <c r="B37" s="327" t="s">
        <v>212</v>
      </c>
      <c r="C37" s="326" t="s">
        <v>185</v>
      </c>
      <c r="D37" s="326" t="s">
        <v>185</v>
      </c>
      <c r="E37" s="326">
        <v>0.83109891999999996</v>
      </c>
      <c r="F37" s="326" t="s">
        <v>185</v>
      </c>
      <c r="G37" s="326" t="s">
        <v>185</v>
      </c>
      <c r="H37" s="326" t="s">
        <v>185</v>
      </c>
      <c r="I37" s="326" t="s">
        <v>185</v>
      </c>
      <c r="J37" s="326">
        <v>104</v>
      </c>
      <c r="K37" s="326" t="s">
        <v>185</v>
      </c>
      <c r="L37" s="358">
        <v>0.83909025000000004</v>
      </c>
      <c r="M37" s="326" t="s">
        <v>185</v>
      </c>
      <c r="N37" s="326" t="s">
        <v>185</v>
      </c>
      <c r="O37" s="326" t="s">
        <v>185</v>
      </c>
      <c r="P37" s="326" t="s">
        <v>185</v>
      </c>
      <c r="Q37" s="326">
        <v>105</v>
      </c>
      <c r="R37" s="326" t="s">
        <v>185</v>
      </c>
      <c r="S37" s="358">
        <v>0.83909025000000004</v>
      </c>
      <c r="T37" s="326" t="s">
        <v>185</v>
      </c>
      <c r="U37" s="326" t="s">
        <v>185</v>
      </c>
      <c r="V37" s="326" t="s">
        <v>185</v>
      </c>
      <c r="W37" s="326" t="s">
        <v>185</v>
      </c>
      <c r="X37" s="326">
        <v>105</v>
      </c>
      <c r="Y37" s="326" t="s">
        <v>185</v>
      </c>
      <c r="Z37" s="358">
        <v>0.83109891999999996</v>
      </c>
      <c r="AA37" s="326" t="s">
        <v>185</v>
      </c>
      <c r="AB37" s="326" t="s">
        <v>185</v>
      </c>
      <c r="AC37" s="326" t="s">
        <v>185</v>
      </c>
      <c r="AD37" s="326" t="s">
        <v>185</v>
      </c>
      <c r="AE37" s="326">
        <v>104</v>
      </c>
      <c r="AF37" s="326" t="s">
        <v>185</v>
      </c>
      <c r="AG37" s="358">
        <f>Z37+S37+L37+E37</f>
        <v>3.34037834</v>
      </c>
      <c r="AH37" s="326" t="s">
        <v>185</v>
      </c>
      <c r="AI37" s="326" t="s">
        <v>185</v>
      </c>
      <c r="AJ37" s="358" t="s">
        <v>185</v>
      </c>
      <c r="AK37" s="326" t="s">
        <v>185</v>
      </c>
      <c r="AL37" s="326">
        <v>418</v>
      </c>
    </row>
    <row r="38" spans="1:38" s="3" customFormat="1" ht="47.25">
      <c r="A38" s="54" t="s">
        <v>83</v>
      </c>
      <c r="B38" s="65" t="s">
        <v>213</v>
      </c>
      <c r="C38" s="322" t="s">
        <v>185</v>
      </c>
      <c r="D38" s="322" t="s">
        <v>185</v>
      </c>
      <c r="E38" s="322" t="s">
        <v>185</v>
      </c>
      <c r="F38" s="322" t="s">
        <v>185</v>
      </c>
      <c r="G38" s="322" t="s">
        <v>185</v>
      </c>
      <c r="H38" s="322" t="s">
        <v>185</v>
      </c>
      <c r="I38" s="322" t="s">
        <v>185</v>
      </c>
      <c r="J38" s="322" t="s">
        <v>185</v>
      </c>
      <c r="K38" s="322" t="s">
        <v>185</v>
      </c>
      <c r="L38" s="323">
        <f>SUM(L39:L41)</f>
        <v>2.1491611600000002</v>
      </c>
      <c r="M38" s="322" t="s">
        <v>185</v>
      </c>
      <c r="N38" s="322" t="s">
        <v>185</v>
      </c>
      <c r="O38" s="323">
        <f>O39+O40+O41</f>
        <v>2.2949999999999999</v>
      </c>
      <c r="P38" s="322" t="s">
        <v>185</v>
      </c>
      <c r="Q38" s="322" t="s">
        <v>185</v>
      </c>
      <c r="R38" s="322" t="s">
        <v>185</v>
      </c>
      <c r="S38" s="323" t="s">
        <v>185</v>
      </c>
      <c r="T38" s="322" t="s">
        <v>185</v>
      </c>
      <c r="U38" s="322" t="s">
        <v>185</v>
      </c>
      <c r="V38" s="322" t="s">
        <v>185</v>
      </c>
      <c r="W38" s="322" t="s">
        <v>185</v>
      </c>
      <c r="X38" s="322" t="s">
        <v>185</v>
      </c>
      <c r="Y38" s="322" t="s">
        <v>185</v>
      </c>
      <c r="Z38" s="323">
        <f>SUM(Z42:Z43)</f>
        <v>1.09848262</v>
      </c>
      <c r="AA38" s="323">
        <f>AA42+AA43</f>
        <v>0.65</v>
      </c>
      <c r="AB38" s="322" t="s">
        <v>185</v>
      </c>
      <c r="AC38" s="322" t="s">
        <v>185</v>
      </c>
      <c r="AD38" s="322" t="s">
        <v>185</v>
      </c>
      <c r="AE38" s="322" t="s">
        <v>185</v>
      </c>
      <c r="AF38" s="322" t="s">
        <v>185</v>
      </c>
      <c r="AG38" s="323">
        <f>SUM(AG39:AG43)</f>
        <v>3.2476437800000002</v>
      </c>
      <c r="AH38" s="323">
        <f>AH42+AH43</f>
        <v>0.65</v>
      </c>
      <c r="AI38" s="322" t="s">
        <v>185</v>
      </c>
      <c r="AJ38" s="323">
        <f>AJ39+AJ40+AJ41</f>
        <v>2.2949999999999999</v>
      </c>
      <c r="AK38" s="322" t="s">
        <v>185</v>
      </c>
      <c r="AL38" s="322" t="s">
        <v>185</v>
      </c>
    </row>
    <row r="39" spans="1:38" s="3" customFormat="1" ht="78.75">
      <c r="A39" s="67" t="s">
        <v>214</v>
      </c>
      <c r="B39" s="325" t="s">
        <v>215</v>
      </c>
      <c r="C39" s="326" t="s">
        <v>185</v>
      </c>
      <c r="D39" s="326" t="s">
        <v>185</v>
      </c>
      <c r="E39" s="326" t="s">
        <v>185</v>
      </c>
      <c r="F39" s="326" t="s">
        <v>185</v>
      </c>
      <c r="G39" s="326" t="s">
        <v>185</v>
      </c>
      <c r="H39" s="326" t="s">
        <v>185</v>
      </c>
      <c r="I39" s="326" t="s">
        <v>185</v>
      </c>
      <c r="J39" s="326" t="s">
        <v>185</v>
      </c>
      <c r="K39" s="326" t="s">
        <v>185</v>
      </c>
      <c r="L39" s="294">
        <f>416615.21/1000000</f>
        <v>0.41661521000000001</v>
      </c>
      <c r="M39" s="326" t="s">
        <v>185</v>
      </c>
      <c r="N39" s="326" t="s">
        <v>185</v>
      </c>
      <c r="O39" s="70">
        <v>0.41</v>
      </c>
      <c r="P39" s="326" t="s">
        <v>185</v>
      </c>
      <c r="Q39" s="326" t="s">
        <v>185</v>
      </c>
      <c r="R39" s="326" t="s">
        <v>185</v>
      </c>
      <c r="S39" s="358" t="s">
        <v>185</v>
      </c>
      <c r="T39" s="326" t="s">
        <v>185</v>
      </c>
      <c r="U39" s="326" t="s">
        <v>185</v>
      </c>
      <c r="V39" s="70" t="s">
        <v>185</v>
      </c>
      <c r="W39" s="326" t="s">
        <v>185</v>
      </c>
      <c r="X39" s="326" t="s">
        <v>185</v>
      </c>
      <c r="Y39" s="326" t="s">
        <v>185</v>
      </c>
      <c r="Z39" s="358" t="s">
        <v>185</v>
      </c>
      <c r="AA39" s="326" t="s">
        <v>185</v>
      </c>
      <c r="AB39" s="326" t="s">
        <v>185</v>
      </c>
      <c r="AC39" s="326" t="s">
        <v>185</v>
      </c>
      <c r="AD39" s="326" t="s">
        <v>185</v>
      </c>
      <c r="AE39" s="326" t="s">
        <v>185</v>
      </c>
      <c r="AF39" s="326" t="s">
        <v>185</v>
      </c>
      <c r="AG39" s="294">
        <f>416615.21/1000000</f>
        <v>0.41661521000000001</v>
      </c>
      <c r="AH39" s="326" t="s">
        <v>185</v>
      </c>
      <c r="AI39" s="326" t="s">
        <v>185</v>
      </c>
      <c r="AJ39" s="70">
        <v>0.41</v>
      </c>
      <c r="AK39" s="326" t="s">
        <v>185</v>
      </c>
      <c r="AL39" s="326" t="s">
        <v>185</v>
      </c>
    </row>
    <row r="40" spans="1:38" s="3" customFormat="1" ht="63">
      <c r="A40" s="67" t="s">
        <v>216</v>
      </c>
      <c r="B40" s="325" t="s">
        <v>217</v>
      </c>
      <c r="C40" s="326" t="s">
        <v>185</v>
      </c>
      <c r="D40" s="326" t="s">
        <v>185</v>
      </c>
      <c r="E40" s="326" t="s">
        <v>185</v>
      </c>
      <c r="F40" s="326" t="s">
        <v>185</v>
      </c>
      <c r="G40" s="326" t="s">
        <v>185</v>
      </c>
      <c r="H40" s="326" t="s">
        <v>185</v>
      </c>
      <c r="I40" s="326" t="s">
        <v>185</v>
      </c>
      <c r="J40" s="326" t="s">
        <v>185</v>
      </c>
      <c r="K40" s="326" t="s">
        <v>185</v>
      </c>
      <c r="L40" s="294">
        <f>535447.44/1000000</f>
        <v>0.53544744</v>
      </c>
      <c r="M40" s="326" t="s">
        <v>185</v>
      </c>
      <c r="N40" s="326" t="s">
        <v>185</v>
      </c>
      <c r="O40" s="70">
        <v>0.53300000000000003</v>
      </c>
      <c r="P40" s="326" t="s">
        <v>185</v>
      </c>
      <c r="Q40" s="326" t="s">
        <v>185</v>
      </c>
      <c r="R40" s="326" t="s">
        <v>185</v>
      </c>
      <c r="S40" s="358" t="s">
        <v>185</v>
      </c>
      <c r="T40" s="326" t="s">
        <v>185</v>
      </c>
      <c r="U40" s="326" t="s">
        <v>185</v>
      </c>
      <c r="V40" s="70" t="s">
        <v>185</v>
      </c>
      <c r="W40" s="326" t="s">
        <v>185</v>
      </c>
      <c r="X40" s="326" t="s">
        <v>185</v>
      </c>
      <c r="Y40" s="326" t="s">
        <v>185</v>
      </c>
      <c r="Z40" s="358" t="s">
        <v>185</v>
      </c>
      <c r="AA40" s="326" t="s">
        <v>185</v>
      </c>
      <c r="AB40" s="326" t="s">
        <v>185</v>
      </c>
      <c r="AC40" s="326" t="s">
        <v>185</v>
      </c>
      <c r="AD40" s="326" t="s">
        <v>185</v>
      </c>
      <c r="AE40" s="326" t="s">
        <v>185</v>
      </c>
      <c r="AF40" s="326" t="s">
        <v>185</v>
      </c>
      <c r="AG40" s="294">
        <f>535447.44/1000000</f>
        <v>0.53544744</v>
      </c>
      <c r="AH40" s="326" t="s">
        <v>185</v>
      </c>
      <c r="AI40" s="326" t="s">
        <v>185</v>
      </c>
      <c r="AJ40" s="70">
        <v>0.53300000000000003</v>
      </c>
      <c r="AK40" s="326" t="s">
        <v>185</v>
      </c>
      <c r="AL40" s="326" t="s">
        <v>185</v>
      </c>
    </row>
    <row r="41" spans="1:38" s="3" customFormat="1" ht="78.75">
      <c r="A41" s="67" t="s">
        <v>218</v>
      </c>
      <c r="B41" s="325" t="s">
        <v>219</v>
      </c>
      <c r="C41" s="326" t="s">
        <v>185</v>
      </c>
      <c r="D41" s="326" t="s">
        <v>185</v>
      </c>
      <c r="E41" s="326" t="s">
        <v>185</v>
      </c>
      <c r="F41" s="326" t="s">
        <v>185</v>
      </c>
      <c r="G41" s="326" t="s">
        <v>185</v>
      </c>
      <c r="H41" s="326" t="s">
        <v>185</v>
      </c>
      <c r="I41" s="326" t="s">
        <v>185</v>
      </c>
      <c r="J41" s="326" t="s">
        <v>185</v>
      </c>
      <c r="K41" s="326" t="s">
        <v>185</v>
      </c>
      <c r="L41" s="294">
        <f>1197098.51/1000000</f>
        <v>1.19709851</v>
      </c>
      <c r="M41" s="326" t="s">
        <v>185</v>
      </c>
      <c r="N41" s="326" t="s">
        <v>185</v>
      </c>
      <c r="O41" s="70">
        <v>1.3520000000000001</v>
      </c>
      <c r="P41" s="326" t="s">
        <v>185</v>
      </c>
      <c r="Q41" s="326" t="s">
        <v>185</v>
      </c>
      <c r="R41" s="326" t="s">
        <v>185</v>
      </c>
      <c r="S41" s="358" t="s">
        <v>185</v>
      </c>
      <c r="T41" s="326" t="s">
        <v>185</v>
      </c>
      <c r="U41" s="326" t="s">
        <v>185</v>
      </c>
      <c r="V41" s="70" t="s">
        <v>185</v>
      </c>
      <c r="W41" s="326" t="s">
        <v>185</v>
      </c>
      <c r="X41" s="326" t="s">
        <v>185</v>
      </c>
      <c r="Y41" s="326" t="s">
        <v>185</v>
      </c>
      <c r="Z41" s="358" t="s">
        <v>185</v>
      </c>
      <c r="AA41" s="326" t="s">
        <v>185</v>
      </c>
      <c r="AB41" s="326" t="s">
        <v>185</v>
      </c>
      <c r="AC41" s="326" t="s">
        <v>185</v>
      </c>
      <c r="AD41" s="326" t="s">
        <v>185</v>
      </c>
      <c r="AE41" s="326" t="s">
        <v>185</v>
      </c>
      <c r="AF41" s="326" t="s">
        <v>185</v>
      </c>
      <c r="AG41" s="294">
        <f>1197098.51/1000000</f>
        <v>1.19709851</v>
      </c>
      <c r="AH41" s="326" t="s">
        <v>185</v>
      </c>
      <c r="AI41" s="326" t="s">
        <v>185</v>
      </c>
      <c r="AJ41" s="70">
        <v>1.3520000000000001</v>
      </c>
      <c r="AK41" s="326" t="s">
        <v>185</v>
      </c>
      <c r="AL41" s="326" t="s">
        <v>185</v>
      </c>
    </row>
    <row r="42" spans="1:38" s="3" customFormat="1" ht="31.5">
      <c r="A42" s="67" t="s">
        <v>220</v>
      </c>
      <c r="B42" s="327" t="s">
        <v>221</v>
      </c>
      <c r="C42" s="326" t="s">
        <v>185</v>
      </c>
      <c r="D42" s="326" t="s">
        <v>185</v>
      </c>
      <c r="E42" s="326" t="s">
        <v>185</v>
      </c>
      <c r="F42" s="326" t="s">
        <v>185</v>
      </c>
      <c r="G42" s="326" t="s">
        <v>185</v>
      </c>
      <c r="H42" s="326" t="s">
        <v>185</v>
      </c>
      <c r="I42" s="326" t="s">
        <v>185</v>
      </c>
      <c r="J42" s="326" t="s">
        <v>185</v>
      </c>
      <c r="K42" s="326" t="s">
        <v>185</v>
      </c>
      <c r="L42" s="358" t="s">
        <v>185</v>
      </c>
      <c r="M42" s="326" t="s">
        <v>185</v>
      </c>
      <c r="N42" s="326" t="s">
        <v>185</v>
      </c>
      <c r="O42" s="326" t="s">
        <v>185</v>
      </c>
      <c r="P42" s="326" t="s">
        <v>185</v>
      </c>
      <c r="Q42" s="326" t="s">
        <v>185</v>
      </c>
      <c r="R42" s="326" t="s">
        <v>185</v>
      </c>
      <c r="S42" s="358" t="s">
        <v>185</v>
      </c>
      <c r="T42" s="326" t="s">
        <v>185</v>
      </c>
      <c r="U42" s="326" t="s">
        <v>185</v>
      </c>
      <c r="V42" s="70" t="s">
        <v>185</v>
      </c>
      <c r="W42" s="326" t="s">
        <v>185</v>
      </c>
      <c r="X42" s="326" t="s">
        <v>185</v>
      </c>
      <c r="Y42" s="326" t="s">
        <v>185</v>
      </c>
      <c r="Z42" s="286">
        <f>408914.13/1000000</f>
        <v>0.40891412999999999</v>
      </c>
      <c r="AA42" s="70">
        <v>0.25</v>
      </c>
      <c r="AB42" s="326" t="s">
        <v>185</v>
      </c>
      <c r="AC42" s="326" t="s">
        <v>185</v>
      </c>
      <c r="AD42" s="326" t="s">
        <v>185</v>
      </c>
      <c r="AE42" s="326" t="s">
        <v>185</v>
      </c>
      <c r="AF42" s="326" t="s">
        <v>185</v>
      </c>
      <c r="AG42" s="286">
        <f>408914.13/1000000</f>
        <v>0.40891412999999999</v>
      </c>
      <c r="AH42" s="70">
        <v>0.25</v>
      </c>
      <c r="AI42" s="326" t="s">
        <v>185</v>
      </c>
      <c r="AJ42" s="358" t="s">
        <v>185</v>
      </c>
      <c r="AK42" s="326" t="s">
        <v>185</v>
      </c>
      <c r="AL42" s="326" t="s">
        <v>185</v>
      </c>
    </row>
    <row r="43" spans="1:38" s="3" customFormat="1" ht="31.5">
      <c r="A43" s="67" t="s">
        <v>222</v>
      </c>
      <c r="B43" s="327" t="s">
        <v>223</v>
      </c>
      <c r="C43" s="326" t="s">
        <v>185</v>
      </c>
      <c r="D43" s="326" t="s">
        <v>185</v>
      </c>
      <c r="E43" s="326" t="s">
        <v>185</v>
      </c>
      <c r="F43" s="326" t="s">
        <v>185</v>
      </c>
      <c r="G43" s="326" t="s">
        <v>185</v>
      </c>
      <c r="H43" s="326" t="s">
        <v>185</v>
      </c>
      <c r="I43" s="326" t="s">
        <v>185</v>
      </c>
      <c r="J43" s="326" t="s">
        <v>185</v>
      </c>
      <c r="K43" s="326" t="s">
        <v>185</v>
      </c>
      <c r="L43" s="358" t="s">
        <v>185</v>
      </c>
      <c r="M43" s="326" t="s">
        <v>185</v>
      </c>
      <c r="N43" s="326" t="s">
        <v>185</v>
      </c>
      <c r="O43" s="326" t="s">
        <v>185</v>
      </c>
      <c r="P43" s="326" t="s">
        <v>185</v>
      </c>
      <c r="Q43" s="326" t="s">
        <v>185</v>
      </c>
      <c r="R43" s="326" t="s">
        <v>185</v>
      </c>
      <c r="S43" s="358" t="s">
        <v>185</v>
      </c>
      <c r="T43" s="326" t="s">
        <v>185</v>
      </c>
      <c r="U43" s="326" t="s">
        <v>185</v>
      </c>
      <c r="V43" s="326" t="s">
        <v>185</v>
      </c>
      <c r="W43" s="326" t="s">
        <v>185</v>
      </c>
      <c r="X43" s="326" t="s">
        <v>185</v>
      </c>
      <c r="Y43" s="326" t="s">
        <v>185</v>
      </c>
      <c r="Z43" s="286">
        <f>689568.49/1000000</f>
        <v>0.68956848999999998</v>
      </c>
      <c r="AA43" s="70">
        <v>0.4</v>
      </c>
      <c r="AB43" s="326" t="s">
        <v>185</v>
      </c>
      <c r="AC43" s="326" t="s">
        <v>185</v>
      </c>
      <c r="AD43" s="326" t="s">
        <v>185</v>
      </c>
      <c r="AE43" s="326" t="s">
        <v>185</v>
      </c>
      <c r="AF43" s="326" t="s">
        <v>185</v>
      </c>
      <c r="AG43" s="286">
        <f>689568.49/1000000</f>
        <v>0.68956848999999998</v>
      </c>
      <c r="AH43" s="70">
        <v>0.4</v>
      </c>
      <c r="AI43" s="326" t="s">
        <v>185</v>
      </c>
      <c r="AJ43" s="358" t="s">
        <v>185</v>
      </c>
      <c r="AK43" s="326" t="s">
        <v>185</v>
      </c>
      <c r="AL43" s="326" t="s">
        <v>185</v>
      </c>
    </row>
    <row r="44" spans="1:38" s="3" customFormat="1" ht="31.5">
      <c r="A44" s="54" t="s">
        <v>224</v>
      </c>
      <c r="B44" s="65" t="s">
        <v>225</v>
      </c>
      <c r="C44" s="322" t="s">
        <v>185</v>
      </c>
      <c r="D44" s="322" t="s">
        <v>185</v>
      </c>
      <c r="E44" s="322">
        <f>E46</f>
        <v>9.7422140000000004E-2</v>
      </c>
      <c r="F44" s="322" t="s">
        <v>185</v>
      </c>
      <c r="G44" s="322" t="s">
        <v>185</v>
      </c>
      <c r="H44" s="322" t="s">
        <v>185</v>
      </c>
      <c r="I44" s="322" t="s">
        <v>185</v>
      </c>
      <c r="J44" s="322">
        <f>J46</f>
        <v>10</v>
      </c>
      <c r="K44" s="322" t="s">
        <v>185</v>
      </c>
      <c r="L44" s="323">
        <f>L47+L48</f>
        <v>0.90747514000000007</v>
      </c>
      <c r="M44" s="322" t="s">
        <v>185</v>
      </c>
      <c r="N44" s="322" t="s">
        <v>185</v>
      </c>
      <c r="O44" s="322" t="s">
        <v>185</v>
      </c>
      <c r="P44" s="322" t="s">
        <v>185</v>
      </c>
      <c r="Q44" s="322">
        <f>Q47+Q48</f>
        <v>1</v>
      </c>
      <c r="R44" s="322" t="s">
        <v>185</v>
      </c>
      <c r="S44" s="323">
        <f>0</f>
        <v>0</v>
      </c>
      <c r="T44" s="322" t="s">
        <v>185</v>
      </c>
      <c r="U44" s="322" t="s">
        <v>185</v>
      </c>
      <c r="V44" s="322" t="s">
        <v>185</v>
      </c>
      <c r="W44" s="322" t="s">
        <v>185</v>
      </c>
      <c r="X44" s="322">
        <f>0</f>
        <v>0</v>
      </c>
      <c r="Y44" s="322" t="s">
        <v>185</v>
      </c>
      <c r="Z44" s="323">
        <f>Z45+Z49+Z50</f>
        <v>2.5409844499999998</v>
      </c>
      <c r="AA44" s="322" t="s">
        <v>185</v>
      </c>
      <c r="AB44" s="322" t="s">
        <v>185</v>
      </c>
      <c r="AC44" s="322" t="s">
        <v>185</v>
      </c>
      <c r="AD44" s="322" t="s">
        <v>185</v>
      </c>
      <c r="AE44" s="322">
        <f>AE45+AE49+AE50</f>
        <v>3</v>
      </c>
      <c r="AF44" s="322" t="s">
        <v>185</v>
      </c>
      <c r="AG44" s="323">
        <f>SUM(AG45:AG50)</f>
        <v>3.5458817300000005</v>
      </c>
      <c r="AH44" s="322" t="s">
        <v>185</v>
      </c>
      <c r="AI44" s="322" t="s">
        <v>185</v>
      </c>
      <c r="AJ44" s="323" t="s">
        <v>185</v>
      </c>
      <c r="AK44" s="322" t="s">
        <v>185</v>
      </c>
      <c r="AL44" s="322">
        <f>AL45+AL46+AL47+AL48+AL49+AL50</f>
        <v>14</v>
      </c>
    </row>
    <row r="45" spans="1:38" s="3" customFormat="1" ht="47.25">
      <c r="A45" s="67" t="s">
        <v>226</v>
      </c>
      <c r="B45" s="325" t="s">
        <v>227</v>
      </c>
      <c r="C45" s="326" t="s">
        <v>185</v>
      </c>
      <c r="D45" s="326" t="s">
        <v>185</v>
      </c>
      <c r="E45" s="326" t="s">
        <v>185</v>
      </c>
      <c r="F45" s="326" t="s">
        <v>185</v>
      </c>
      <c r="G45" s="326" t="s">
        <v>185</v>
      </c>
      <c r="H45" s="326" t="s">
        <v>185</v>
      </c>
      <c r="I45" s="326" t="s">
        <v>185</v>
      </c>
      <c r="J45" s="326" t="s">
        <v>185</v>
      </c>
      <c r="K45" s="326" t="s">
        <v>185</v>
      </c>
      <c r="L45" s="358" t="s">
        <v>185</v>
      </c>
      <c r="M45" s="326" t="s">
        <v>185</v>
      </c>
      <c r="N45" s="326" t="s">
        <v>185</v>
      </c>
      <c r="O45" s="326" t="s">
        <v>185</v>
      </c>
      <c r="P45" s="326" t="s">
        <v>185</v>
      </c>
      <c r="Q45" s="326" t="s">
        <v>185</v>
      </c>
      <c r="R45" s="326" t="s">
        <v>185</v>
      </c>
      <c r="S45" s="358" t="s">
        <v>185</v>
      </c>
      <c r="T45" s="326" t="s">
        <v>185</v>
      </c>
      <c r="U45" s="326" t="s">
        <v>185</v>
      </c>
      <c r="V45" s="326" t="s">
        <v>185</v>
      </c>
      <c r="W45" s="326" t="s">
        <v>185</v>
      </c>
      <c r="X45" s="326" t="s">
        <v>185</v>
      </c>
      <c r="Y45" s="326" t="s">
        <v>185</v>
      </c>
      <c r="Z45" s="286">
        <f>726034.17/1000000</f>
        <v>0.72603417000000003</v>
      </c>
      <c r="AA45" s="326" t="s">
        <v>185</v>
      </c>
      <c r="AB45" s="326" t="s">
        <v>185</v>
      </c>
      <c r="AC45" s="326" t="s">
        <v>185</v>
      </c>
      <c r="AD45" s="326" t="s">
        <v>185</v>
      </c>
      <c r="AE45" s="326">
        <v>1</v>
      </c>
      <c r="AF45" s="326" t="s">
        <v>185</v>
      </c>
      <c r="AG45" s="358">
        <f>Z45</f>
        <v>0.72603417000000003</v>
      </c>
      <c r="AH45" s="326" t="s">
        <v>185</v>
      </c>
      <c r="AI45" s="326" t="s">
        <v>185</v>
      </c>
      <c r="AJ45" s="358" t="s">
        <v>185</v>
      </c>
      <c r="AK45" s="326" t="s">
        <v>185</v>
      </c>
      <c r="AL45" s="326">
        <v>1</v>
      </c>
    </row>
    <row r="46" spans="1:38" s="3" customFormat="1" ht="63">
      <c r="A46" s="67" t="s">
        <v>228</v>
      </c>
      <c r="B46" s="325" t="s">
        <v>229</v>
      </c>
      <c r="C46" s="326" t="s">
        <v>185</v>
      </c>
      <c r="D46" s="326" t="s">
        <v>185</v>
      </c>
      <c r="E46" s="283">
        <f>97422.14/1000000</f>
        <v>9.7422140000000004E-2</v>
      </c>
      <c r="F46" s="326" t="s">
        <v>185</v>
      </c>
      <c r="G46" s="326" t="s">
        <v>185</v>
      </c>
      <c r="H46" s="326" t="s">
        <v>185</v>
      </c>
      <c r="I46" s="326" t="s">
        <v>185</v>
      </c>
      <c r="J46" s="326">
        <v>10</v>
      </c>
      <c r="K46" s="326" t="s">
        <v>185</v>
      </c>
      <c r="L46" s="358" t="s">
        <v>185</v>
      </c>
      <c r="M46" s="326" t="s">
        <v>185</v>
      </c>
      <c r="N46" s="326" t="s">
        <v>185</v>
      </c>
      <c r="O46" s="326" t="s">
        <v>185</v>
      </c>
      <c r="P46" s="326" t="s">
        <v>185</v>
      </c>
      <c r="Q46" s="326" t="s">
        <v>185</v>
      </c>
      <c r="R46" s="326" t="s">
        <v>185</v>
      </c>
      <c r="S46" s="358" t="s">
        <v>185</v>
      </c>
      <c r="T46" s="326" t="s">
        <v>185</v>
      </c>
      <c r="U46" s="326" t="s">
        <v>185</v>
      </c>
      <c r="V46" s="326" t="s">
        <v>185</v>
      </c>
      <c r="W46" s="326" t="s">
        <v>185</v>
      </c>
      <c r="X46" s="326" t="s">
        <v>185</v>
      </c>
      <c r="Y46" s="326" t="s">
        <v>185</v>
      </c>
      <c r="Z46" s="358" t="s">
        <v>185</v>
      </c>
      <c r="AA46" s="326" t="s">
        <v>185</v>
      </c>
      <c r="AB46" s="326" t="s">
        <v>185</v>
      </c>
      <c r="AC46" s="326" t="s">
        <v>185</v>
      </c>
      <c r="AD46" s="326" t="s">
        <v>185</v>
      </c>
      <c r="AE46" s="326" t="s">
        <v>185</v>
      </c>
      <c r="AF46" s="326" t="s">
        <v>185</v>
      </c>
      <c r="AG46" s="358">
        <f>E46</f>
        <v>9.7422140000000004E-2</v>
      </c>
      <c r="AH46" s="326" t="s">
        <v>185</v>
      </c>
      <c r="AI46" s="326" t="s">
        <v>185</v>
      </c>
      <c r="AJ46" s="358" t="s">
        <v>185</v>
      </c>
      <c r="AK46" s="326" t="s">
        <v>185</v>
      </c>
      <c r="AL46" s="326">
        <v>10</v>
      </c>
    </row>
    <row r="47" spans="1:38" s="77" customFormat="1">
      <c r="A47" s="67"/>
      <c r="B47" s="74"/>
      <c r="C47" s="511"/>
      <c r="D47" s="511"/>
      <c r="E47" s="511"/>
      <c r="F47" s="511"/>
      <c r="G47" s="511"/>
      <c r="H47" s="511"/>
      <c r="I47" s="511"/>
      <c r="J47" s="511"/>
      <c r="K47" s="511"/>
      <c r="L47" s="286"/>
      <c r="M47" s="511"/>
      <c r="N47" s="511"/>
      <c r="O47" s="511"/>
      <c r="P47" s="511"/>
      <c r="Q47" s="511"/>
      <c r="R47" s="511"/>
      <c r="S47" s="611"/>
      <c r="T47" s="511"/>
      <c r="U47" s="511"/>
      <c r="V47" s="511"/>
      <c r="W47" s="511"/>
      <c r="X47" s="511"/>
      <c r="Y47" s="511"/>
      <c r="Z47" s="286"/>
      <c r="AA47" s="511"/>
      <c r="AB47" s="511"/>
      <c r="AC47" s="511"/>
      <c r="AD47" s="511"/>
      <c r="AE47" s="511"/>
      <c r="AF47" s="511"/>
      <c r="AG47" s="286"/>
      <c r="AH47" s="511"/>
      <c r="AI47" s="511"/>
      <c r="AJ47" s="611"/>
      <c r="AK47" s="511"/>
      <c r="AL47" s="511"/>
    </row>
    <row r="48" spans="1:38" s="3" customFormat="1" ht="47.25">
      <c r="A48" s="67" t="s">
        <v>230</v>
      </c>
      <c r="B48" s="74" t="s">
        <v>231</v>
      </c>
      <c r="C48" s="326" t="s">
        <v>185</v>
      </c>
      <c r="D48" s="326" t="s">
        <v>185</v>
      </c>
      <c r="E48" s="326" t="s">
        <v>185</v>
      </c>
      <c r="F48" s="326" t="s">
        <v>185</v>
      </c>
      <c r="G48" s="326" t="s">
        <v>185</v>
      </c>
      <c r="H48" s="326" t="s">
        <v>185</v>
      </c>
      <c r="I48" s="326" t="s">
        <v>185</v>
      </c>
      <c r="J48" s="326" t="s">
        <v>185</v>
      </c>
      <c r="K48" s="326" t="s">
        <v>185</v>
      </c>
      <c r="L48" s="286">
        <f>907475.14/1000000</f>
        <v>0.90747514000000007</v>
      </c>
      <c r="M48" s="326" t="s">
        <v>185</v>
      </c>
      <c r="N48" s="326" t="s">
        <v>185</v>
      </c>
      <c r="O48" s="326" t="s">
        <v>185</v>
      </c>
      <c r="P48" s="326" t="s">
        <v>185</v>
      </c>
      <c r="Q48" s="326">
        <v>1</v>
      </c>
      <c r="R48" s="326" t="s">
        <v>185</v>
      </c>
      <c r="S48" s="358" t="s">
        <v>185</v>
      </c>
      <c r="T48" s="326" t="s">
        <v>185</v>
      </c>
      <c r="U48" s="326" t="s">
        <v>185</v>
      </c>
      <c r="V48" s="326" t="s">
        <v>185</v>
      </c>
      <c r="W48" s="326" t="s">
        <v>185</v>
      </c>
      <c r="X48" s="326" t="s">
        <v>185</v>
      </c>
      <c r="Y48" s="326" t="s">
        <v>185</v>
      </c>
      <c r="Z48" s="286" t="s">
        <v>185</v>
      </c>
      <c r="AA48" s="326" t="s">
        <v>185</v>
      </c>
      <c r="AB48" s="326" t="s">
        <v>185</v>
      </c>
      <c r="AC48" s="326" t="s">
        <v>185</v>
      </c>
      <c r="AD48" s="326" t="s">
        <v>185</v>
      </c>
      <c r="AE48" s="326" t="s">
        <v>185</v>
      </c>
      <c r="AF48" s="326" t="s">
        <v>185</v>
      </c>
      <c r="AG48" s="286">
        <f t="shared" ref="AG48:AG50" si="2">907475.14/1000000</f>
        <v>0.90747514000000007</v>
      </c>
      <c r="AH48" s="326" t="s">
        <v>185</v>
      </c>
      <c r="AI48" s="326" t="s">
        <v>185</v>
      </c>
      <c r="AJ48" s="358" t="s">
        <v>185</v>
      </c>
      <c r="AK48" s="326" t="s">
        <v>185</v>
      </c>
      <c r="AL48" s="326">
        <v>1</v>
      </c>
    </row>
    <row r="49" spans="1:38" s="3" customFormat="1" ht="47.25">
      <c r="A49" s="67" t="s">
        <v>232</v>
      </c>
      <c r="B49" s="74" t="s">
        <v>233</v>
      </c>
      <c r="C49" s="326" t="s">
        <v>185</v>
      </c>
      <c r="D49" s="326" t="s">
        <v>185</v>
      </c>
      <c r="E49" s="326" t="s">
        <v>185</v>
      </c>
      <c r="F49" s="326" t="s">
        <v>185</v>
      </c>
      <c r="G49" s="326" t="s">
        <v>185</v>
      </c>
      <c r="H49" s="326" t="s">
        <v>185</v>
      </c>
      <c r="I49" s="326" t="s">
        <v>185</v>
      </c>
      <c r="J49" s="326" t="s">
        <v>185</v>
      </c>
      <c r="K49" s="326" t="s">
        <v>185</v>
      </c>
      <c r="L49" s="358" t="s">
        <v>185</v>
      </c>
      <c r="M49" s="326" t="s">
        <v>185</v>
      </c>
      <c r="N49" s="326" t="s">
        <v>185</v>
      </c>
      <c r="O49" s="326" t="s">
        <v>185</v>
      </c>
      <c r="P49" s="326" t="s">
        <v>185</v>
      </c>
      <c r="Q49" s="326" t="s">
        <v>185</v>
      </c>
      <c r="R49" s="326" t="s">
        <v>185</v>
      </c>
      <c r="S49" s="358" t="s">
        <v>185</v>
      </c>
      <c r="T49" s="326" t="s">
        <v>185</v>
      </c>
      <c r="U49" s="326" t="s">
        <v>185</v>
      </c>
      <c r="V49" s="326" t="s">
        <v>185</v>
      </c>
      <c r="W49" s="326" t="s">
        <v>185</v>
      </c>
      <c r="X49" s="326" t="s">
        <v>185</v>
      </c>
      <c r="Y49" s="326" t="s">
        <v>185</v>
      </c>
      <c r="Z49" s="286">
        <f>907475.14/1000000</f>
        <v>0.90747514000000007</v>
      </c>
      <c r="AA49" s="326" t="s">
        <v>185</v>
      </c>
      <c r="AB49" s="326" t="s">
        <v>185</v>
      </c>
      <c r="AC49" s="326" t="s">
        <v>185</v>
      </c>
      <c r="AD49" s="326" t="s">
        <v>185</v>
      </c>
      <c r="AE49" s="326">
        <v>1</v>
      </c>
      <c r="AF49" s="326" t="s">
        <v>185</v>
      </c>
      <c r="AG49" s="286">
        <f t="shared" si="2"/>
        <v>0.90747514000000007</v>
      </c>
      <c r="AH49" s="326" t="s">
        <v>185</v>
      </c>
      <c r="AI49" s="326" t="s">
        <v>185</v>
      </c>
      <c r="AJ49" s="358" t="s">
        <v>185</v>
      </c>
      <c r="AK49" s="326" t="s">
        <v>185</v>
      </c>
      <c r="AL49" s="326">
        <v>1</v>
      </c>
    </row>
    <row r="50" spans="1:38" s="3" customFormat="1" ht="47.25">
      <c r="A50" s="67" t="s">
        <v>234</v>
      </c>
      <c r="B50" s="74" t="s">
        <v>235</v>
      </c>
      <c r="C50" s="326" t="s">
        <v>185</v>
      </c>
      <c r="D50" s="326" t="s">
        <v>185</v>
      </c>
      <c r="E50" s="326" t="s">
        <v>185</v>
      </c>
      <c r="F50" s="326" t="s">
        <v>185</v>
      </c>
      <c r="G50" s="326" t="s">
        <v>185</v>
      </c>
      <c r="H50" s="326" t="s">
        <v>185</v>
      </c>
      <c r="I50" s="326" t="s">
        <v>185</v>
      </c>
      <c r="J50" s="326" t="s">
        <v>185</v>
      </c>
      <c r="K50" s="326" t="s">
        <v>185</v>
      </c>
      <c r="L50" s="358" t="s">
        <v>185</v>
      </c>
      <c r="M50" s="326" t="s">
        <v>185</v>
      </c>
      <c r="N50" s="326" t="s">
        <v>185</v>
      </c>
      <c r="O50" s="326" t="s">
        <v>185</v>
      </c>
      <c r="P50" s="326" t="s">
        <v>185</v>
      </c>
      <c r="Q50" s="326" t="s">
        <v>185</v>
      </c>
      <c r="R50" s="326" t="s">
        <v>185</v>
      </c>
      <c r="S50" s="358" t="s">
        <v>185</v>
      </c>
      <c r="T50" s="326" t="s">
        <v>185</v>
      </c>
      <c r="U50" s="326" t="s">
        <v>185</v>
      </c>
      <c r="V50" s="326" t="s">
        <v>185</v>
      </c>
      <c r="W50" s="326" t="s">
        <v>185</v>
      </c>
      <c r="X50" s="326" t="s">
        <v>185</v>
      </c>
      <c r="Y50" s="326" t="s">
        <v>185</v>
      </c>
      <c r="Z50" s="286">
        <f>907475.14/1000000</f>
        <v>0.90747514000000007</v>
      </c>
      <c r="AA50" s="326" t="s">
        <v>185</v>
      </c>
      <c r="AB50" s="326" t="s">
        <v>185</v>
      </c>
      <c r="AC50" s="326" t="s">
        <v>185</v>
      </c>
      <c r="AD50" s="326" t="s">
        <v>185</v>
      </c>
      <c r="AE50" s="326">
        <v>1</v>
      </c>
      <c r="AF50" s="326" t="s">
        <v>185</v>
      </c>
      <c r="AG50" s="286">
        <f t="shared" si="2"/>
        <v>0.90747514000000007</v>
      </c>
      <c r="AH50" s="326" t="s">
        <v>185</v>
      </c>
      <c r="AI50" s="326" t="s">
        <v>185</v>
      </c>
      <c r="AJ50" s="358" t="s">
        <v>185</v>
      </c>
      <c r="AK50" s="326" t="s">
        <v>185</v>
      </c>
      <c r="AL50" s="326">
        <v>1</v>
      </c>
    </row>
    <row r="52" spans="1:38" ht="18.75">
      <c r="B52" s="663" t="s">
        <v>240</v>
      </c>
      <c r="C52" s="664"/>
      <c r="D52" s="664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64"/>
      <c r="P52" s="664"/>
      <c r="Q52" s="664"/>
      <c r="R52" s="664"/>
    </row>
  </sheetData>
  <mergeCells count="23">
    <mergeCell ref="B52:R52"/>
    <mergeCell ref="AF16:AL16"/>
    <mergeCell ref="E17:J17"/>
    <mergeCell ref="L17:Q17"/>
    <mergeCell ref="S17:X17"/>
    <mergeCell ref="Z17:AE17"/>
    <mergeCell ref="AG17:AL17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12:AL12"/>
    <mergeCell ref="A4:AL4"/>
    <mergeCell ref="A5:AL5"/>
    <mergeCell ref="A7:AL7"/>
    <mergeCell ref="A8:AL8"/>
    <mergeCell ref="A10:AL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Y52"/>
  <sheetViews>
    <sheetView topLeftCell="O10" workbookViewId="0">
      <selection activeCell="Q23" sqref="Q23"/>
    </sheetView>
  </sheetViews>
  <sheetFormatPr defaultRowHeight="15.7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20.5703125" style="1" customWidth="1"/>
    <col min="26" max="31" width="6.85546875" style="1" customWidth="1"/>
    <col min="32" max="32" width="20.5703125" style="1" customWidth="1"/>
    <col min="33" max="33" width="8.28515625" style="1" customWidth="1"/>
    <col min="34" max="38" width="6.8554687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52" width="5.7109375" style="1" customWidth="1"/>
    <col min="53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6" width="6.85546875" style="1" customWidth="1"/>
    <col min="267" max="267" width="20.5703125" style="1" customWidth="1"/>
    <col min="268" max="273" width="6.85546875" style="1" customWidth="1"/>
    <col min="274" max="274" width="20.5703125" style="1" customWidth="1"/>
    <col min="275" max="280" width="6.85546875" style="1" customWidth="1"/>
    <col min="281" max="281" width="20.5703125" style="1" customWidth="1"/>
    <col min="282" max="287" width="6.85546875" style="1" customWidth="1"/>
    <col min="288" max="288" width="20.5703125" style="1" customWidth="1"/>
    <col min="289" max="289" width="8.28515625" style="1" customWidth="1"/>
    <col min="290" max="294" width="6.85546875" style="1" customWidth="1"/>
    <col min="295" max="295" width="4" style="1" customWidth="1"/>
    <col min="296" max="296" width="6.5703125" style="1" customWidth="1"/>
    <col min="297" max="297" width="18.42578125" style="1" customWidth="1"/>
    <col min="298" max="298" width="24.28515625" style="1" customWidth="1"/>
    <col min="299" max="308" width="5.7109375" style="1" customWidth="1"/>
    <col min="309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2" width="6.85546875" style="1" customWidth="1"/>
    <col min="523" max="523" width="20.5703125" style="1" customWidth="1"/>
    <col min="524" max="529" width="6.85546875" style="1" customWidth="1"/>
    <col min="530" max="530" width="20.5703125" style="1" customWidth="1"/>
    <col min="531" max="536" width="6.85546875" style="1" customWidth="1"/>
    <col min="537" max="537" width="20.5703125" style="1" customWidth="1"/>
    <col min="538" max="543" width="6.85546875" style="1" customWidth="1"/>
    <col min="544" max="544" width="20.5703125" style="1" customWidth="1"/>
    <col min="545" max="545" width="8.28515625" style="1" customWidth="1"/>
    <col min="546" max="550" width="6.85546875" style="1" customWidth="1"/>
    <col min="551" max="551" width="4" style="1" customWidth="1"/>
    <col min="552" max="552" width="6.5703125" style="1" customWidth="1"/>
    <col min="553" max="553" width="18.42578125" style="1" customWidth="1"/>
    <col min="554" max="554" width="24.28515625" style="1" customWidth="1"/>
    <col min="555" max="564" width="5.7109375" style="1" customWidth="1"/>
    <col min="565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8" width="6.85546875" style="1" customWidth="1"/>
    <col min="779" max="779" width="20.5703125" style="1" customWidth="1"/>
    <col min="780" max="785" width="6.85546875" style="1" customWidth="1"/>
    <col min="786" max="786" width="20.5703125" style="1" customWidth="1"/>
    <col min="787" max="792" width="6.85546875" style="1" customWidth="1"/>
    <col min="793" max="793" width="20.5703125" style="1" customWidth="1"/>
    <col min="794" max="799" width="6.85546875" style="1" customWidth="1"/>
    <col min="800" max="800" width="20.5703125" style="1" customWidth="1"/>
    <col min="801" max="801" width="8.28515625" style="1" customWidth="1"/>
    <col min="802" max="806" width="6.85546875" style="1" customWidth="1"/>
    <col min="807" max="807" width="4" style="1" customWidth="1"/>
    <col min="808" max="808" width="6.5703125" style="1" customWidth="1"/>
    <col min="809" max="809" width="18.42578125" style="1" customWidth="1"/>
    <col min="810" max="810" width="24.28515625" style="1" customWidth="1"/>
    <col min="811" max="820" width="5.7109375" style="1" customWidth="1"/>
    <col min="821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4" width="6.85546875" style="1" customWidth="1"/>
    <col min="1035" max="1035" width="20.5703125" style="1" customWidth="1"/>
    <col min="1036" max="1041" width="6.85546875" style="1" customWidth="1"/>
    <col min="1042" max="1042" width="20.5703125" style="1" customWidth="1"/>
    <col min="1043" max="1048" width="6.85546875" style="1" customWidth="1"/>
    <col min="1049" max="1049" width="20.5703125" style="1" customWidth="1"/>
    <col min="1050" max="1055" width="6.85546875" style="1" customWidth="1"/>
    <col min="1056" max="1056" width="20.5703125" style="1" customWidth="1"/>
    <col min="1057" max="1057" width="8.28515625" style="1" customWidth="1"/>
    <col min="1058" max="1062" width="6.85546875" style="1" customWidth="1"/>
    <col min="1063" max="1063" width="4" style="1" customWidth="1"/>
    <col min="1064" max="1064" width="6.5703125" style="1" customWidth="1"/>
    <col min="1065" max="1065" width="18.42578125" style="1" customWidth="1"/>
    <col min="1066" max="1066" width="24.28515625" style="1" customWidth="1"/>
    <col min="1067" max="1076" width="5.7109375" style="1" customWidth="1"/>
    <col min="1077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90" width="6.85546875" style="1" customWidth="1"/>
    <col min="1291" max="1291" width="20.5703125" style="1" customWidth="1"/>
    <col min="1292" max="1297" width="6.85546875" style="1" customWidth="1"/>
    <col min="1298" max="1298" width="20.5703125" style="1" customWidth="1"/>
    <col min="1299" max="1304" width="6.85546875" style="1" customWidth="1"/>
    <col min="1305" max="1305" width="20.5703125" style="1" customWidth="1"/>
    <col min="1306" max="1311" width="6.85546875" style="1" customWidth="1"/>
    <col min="1312" max="1312" width="20.5703125" style="1" customWidth="1"/>
    <col min="1313" max="1313" width="8.28515625" style="1" customWidth="1"/>
    <col min="1314" max="1318" width="6.85546875" style="1" customWidth="1"/>
    <col min="1319" max="1319" width="4" style="1" customWidth="1"/>
    <col min="1320" max="1320" width="6.5703125" style="1" customWidth="1"/>
    <col min="1321" max="1321" width="18.42578125" style="1" customWidth="1"/>
    <col min="1322" max="1322" width="24.28515625" style="1" customWidth="1"/>
    <col min="1323" max="1332" width="5.7109375" style="1" customWidth="1"/>
    <col min="1333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6" width="6.85546875" style="1" customWidth="1"/>
    <col min="1547" max="1547" width="20.5703125" style="1" customWidth="1"/>
    <col min="1548" max="1553" width="6.85546875" style="1" customWidth="1"/>
    <col min="1554" max="1554" width="20.5703125" style="1" customWidth="1"/>
    <col min="1555" max="1560" width="6.85546875" style="1" customWidth="1"/>
    <col min="1561" max="1561" width="20.5703125" style="1" customWidth="1"/>
    <col min="1562" max="1567" width="6.85546875" style="1" customWidth="1"/>
    <col min="1568" max="1568" width="20.5703125" style="1" customWidth="1"/>
    <col min="1569" max="1569" width="8.28515625" style="1" customWidth="1"/>
    <col min="1570" max="1574" width="6.85546875" style="1" customWidth="1"/>
    <col min="1575" max="1575" width="4" style="1" customWidth="1"/>
    <col min="1576" max="1576" width="6.5703125" style="1" customWidth="1"/>
    <col min="1577" max="1577" width="18.42578125" style="1" customWidth="1"/>
    <col min="1578" max="1578" width="24.28515625" style="1" customWidth="1"/>
    <col min="1579" max="1588" width="5.7109375" style="1" customWidth="1"/>
    <col min="1589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2" width="6.85546875" style="1" customWidth="1"/>
    <col min="1803" max="1803" width="20.5703125" style="1" customWidth="1"/>
    <col min="1804" max="1809" width="6.85546875" style="1" customWidth="1"/>
    <col min="1810" max="1810" width="20.5703125" style="1" customWidth="1"/>
    <col min="1811" max="1816" width="6.85546875" style="1" customWidth="1"/>
    <col min="1817" max="1817" width="20.5703125" style="1" customWidth="1"/>
    <col min="1818" max="1823" width="6.85546875" style="1" customWidth="1"/>
    <col min="1824" max="1824" width="20.5703125" style="1" customWidth="1"/>
    <col min="1825" max="1825" width="8.28515625" style="1" customWidth="1"/>
    <col min="1826" max="1830" width="6.85546875" style="1" customWidth="1"/>
    <col min="1831" max="1831" width="4" style="1" customWidth="1"/>
    <col min="1832" max="1832" width="6.5703125" style="1" customWidth="1"/>
    <col min="1833" max="1833" width="18.42578125" style="1" customWidth="1"/>
    <col min="1834" max="1834" width="24.28515625" style="1" customWidth="1"/>
    <col min="1835" max="1844" width="5.7109375" style="1" customWidth="1"/>
    <col min="1845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8" width="6.85546875" style="1" customWidth="1"/>
    <col min="2059" max="2059" width="20.5703125" style="1" customWidth="1"/>
    <col min="2060" max="2065" width="6.85546875" style="1" customWidth="1"/>
    <col min="2066" max="2066" width="20.5703125" style="1" customWidth="1"/>
    <col min="2067" max="2072" width="6.85546875" style="1" customWidth="1"/>
    <col min="2073" max="2073" width="20.5703125" style="1" customWidth="1"/>
    <col min="2074" max="2079" width="6.85546875" style="1" customWidth="1"/>
    <col min="2080" max="2080" width="20.5703125" style="1" customWidth="1"/>
    <col min="2081" max="2081" width="8.28515625" style="1" customWidth="1"/>
    <col min="2082" max="2086" width="6.85546875" style="1" customWidth="1"/>
    <col min="2087" max="2087" width="4" style="1" customWidth="1"/>
    <col min="2088" max="2088" width="6.5703125" style="1" customWidth="1"/>
    <col min="2089" max="2089" width="18.42578125" style="1" customWidth="1"/>
    <col min="2090" max="2090" width="24.28515625" style="1" customWidth="1"/>
    <col min="2091" max="2100" width="5.7109375" style="1" customWidth="1"/>
    <col min="2101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4" width="6.85546875" style="1" customWidth="1"/>
    <col min="2315" max="2315" width="20.5703125" style="1" customWidth="1"/>
    <col min="2316" max="2321" width="6.85546875" style="1" customWidth="1"/>
    <col min="2322" max="2322" width="20.5703125" style="1" customWidth="1"/>
    <col min="2323" max="2328" width="6.85546875" style="1" customWidth="1"/>
    <col min="2329" max="2329" width="20.5703125" style="1" customWidth="1"/>
    <col min="2330" max="2335" width="6.85546875" style="1" customWidth="1"/>
    <col min="2336" max="2336" width="20.5703125" style="1" customWidth="1"/>
    <col min="2337" max="2337" width="8.28515625" style="1" customWidth="1"/>
    <col min="2338" max="2342" width="6.85546875" style="1" customWidth="1"/>
    <col min="2343" max="2343" width="4" style="1" customWidth="1"/>
    <col min="2344" max="2344" width="6.5703125" style="1" customWidth="1"/>
    <col min="2345" max="2345" width="18.42578125" style="1" customWidth="1"/>
    <col min="2346" max="2346" width="24.28515625" style="1" customWidth="1"/>
    <col min="2347" max="2356" width="5.7109375" style="1" customWidth="1"/>
    <col min="2357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70" width="6.85546875" style="1" customWidth="1"/>
    <col min="2571" max="2571" width="20.5703125" style="1" customWidth="1"/>
    <col min="2572" max="2577" width="6.85546875" style="1" customWidth="1"/>
    <col min="2578" max="2578" width="20.5703125" style="1" customWidth="1"/>
    <col min="2579" max="2584" width="6.85546875" style="1" customWidth="1"/>
    <col min="2585" max="2585" width="20.5703125" style="1" customWidth="1"/>
    <col min="2586" max="2591" width="6.85546875" style="1" customWidth="1"/>
    <col min="2592" max="2592" width="20.5703125" style="1" customWidth="1"/>
    <col min="2593" max="2593" width="8.28515625" style="1" customWidth="1"/>
    <col min="2594" max="2598" width="6.85546875" style="1" customWidth="1"/>
    <col min="2599" max="2599" width="4" style="1" customWidth="1"/>
    <col min="2600" max="2600" width="6.5703125" style="1" customWidth="1"/>
    <col min="2601" max="2601" width="18.42578125" style="1" customWidth="1"/>
    <col min="2602" max="2602" width="24.28515625" style="1" customWidth="1"/>
    <col min="2603" max="2612" width="5.7109375" style="1" customWidth="1"/>
    <col min="2613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6" width="6.85546875" style="1" customWidth="1"/>
    <col min="2827" max="2827" width="20.5703125" style="1" customWidth="1"/>
    <col min="2828" max="2833" width="6.85546875" style="1" customWidth="1"/>
    <col min="2834" max="2834" width="20.5703125" style="1" customWidth="1"/>
    <col min="2835" max="2840" width="6.85546875" style="1" customWidth="1"/>
    <col min="2841" max="2841" width="20.5703125" style="1" customWidth="1"/>
    <col min="2842" max="2847" width="6.85546875" style="1" customWidth="1"/>
    <col min="2848" max="2848" width="20.5703125" style="1" customWidth="1"/>
    <col min="2849" max="2849" width="8.28515625" style="1" customWidth="1"/>
    <col min="2850" max="2854" width="6.85546875" style="1" customWidth="1"/>
    <col min="2855" max="2855" width="4" style="1" customWidth="1"/>
    <col min="2856" max="2856" width="6.5703125" style="1" customWidth="1"/>
    <col min="2857" max="2857" width="18.42578125" style="1" customWidth="1"/>
    <col min="2858" max="2858" width="24.28515625" style="1" customWidth="1"/>
    <col min="2859" max="2868" width="5.7109375" style="1" customWidth="1"/>
    <col min="2869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2" width="6.85546875" style="1" customWidth="1"/>
    <col min="3083" max="3083" width="20.5703125" style="1" customWidth="1"/>
    <col min="3084" max="3089" width="6.85546875" style="1" customWidth="1"/>
    <col min="3090" max="3090" width="20.5703125" style="1" customWidth="1"/>
    <col min="3091" max="3096" width="6.85546875" style="1" customWidth="1"/>
    <col min="3097" max="3097" width="20.5703125" style="1" customWidth="1"/>
    <col min="3098" max="3103" width="6.85546875" style="1" customWidth="1"/>
    <col min="3104" max="3104" width="20.5703125" style="1" customWidth="1"/>
    <col min="3105" max="3105" width="8.28515625" style="1" customWidth="1"/>
    <col min="3106" max="3110" width="6.85546875" style="1" customWidth="1"/>
    <col min="3111" max="3111" width="4" style="1" customWidth="1"/>
    <col min="3112" max="3112" width="6.5703125" style="1" customWidth="1"/>
    <col min="3113" max="3113" width="18.42578125" style="1" customWidth="1"/>
    <col min="3114" max="3114" width="24.28515625" style="1" customWidth="1"/>
    <col min="3115" max="3124" width="5.7109375" style="1" customWidth="1"/>
    <col min="3125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8" width="6.85546875" style="1" customWidth="1"/>
    <col min="3339" max="3339" width="20.5703125" style="1" customWidth="1"/>
    <col min="3340" max="3345" width="6.85546875" style="1" customWidth="1"/>
    <col min="3346" max="3346" width="20.5703125" style="1" customWidth="1"/>
    <col min="3347" max="3352" width="6.85546875" style="1" customWidth="1"/>
    <col min="3353" max="3353" width="20.5703125" style="1" customWidth="1"/>
    <col min="3354" max="3359" width="6.85546875" style="1" customWidth="1"/>
    <col min="3360" max="3360" width="20.5703125" style="1" customWidth="1"/>
    <col min="3361" max="3361" width="8.28515625" style="1" customWidth="1"/>
    <col min="3362" max="3366" width="6.85546875" style="1" customWidth="1"/>
    <col min="3367" max="3367" width="4" style="1" customWidth="1"/>
    <col min="3368" max="3368" width="6.5703125" style="1" customWidth="1"/>
    <col min="3369" max="3369" width="18.42578125" style="1" customWidth="1"/>
    <col min="3370" max="3370" width="24.28515625" style="1" customWidth="1"/>
    <col min="3371" max="3380" width="5.7109375" style="1" customWidth="1"/>
    <col min="3381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4" width="6.85546875" style="1" customWidth="1"/>
    <col min="3595" max="3595" width="20.5703125" style="1" customWidth="1"/>
    <col min="3596" max="3601" width="6.85546875" style="1" customWidth="1"/>
    <col min="3602" max="3602" width="20.5703125" style="1" customWidth="1"/>
    <col min="3603" max="3608" width="6.85546875" style="1" customWidth="1"/>
    <col min="3609" max="3609" width="20.5703125" style="1" customWidth="1"/>
    <col min="3610" max="3615" width="6.85546875" style="1" customWidth="1"/>
    <col min="3616" max="3616" width="20.5703125" style="1" customWidth="1"/>
    <col min="3617" max="3617" width="8.28515625" style="1" customWidth="1"/>
    <col min="3618" max="3622" width="6.85546875" style="1" customWidth="1"/>
    <col min="3623" max="3623" width="4" style="1" customWidth="1"/>
    <col min="3624" max="3624" width="6.5703125" style="1" customWidth="1"/>
    <col min="3625" max="3625" width="18.42578125" style="1" customWidth="1"/>
    <col min="3626" max="3626" width="24.28515625" style="1" customWidth="1"/>
    <col min="3627" max="3636" width="5.7109375" style="1" customWidth="1"/>
    <col min="3637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50" width="6.85546875" style="1" customWidth="1"/>
    <col min="3851" max="3851" width="20.5703125" style="1" customWidth="1"/>
    <col min="3852" max="3857" width="6.85546875" style="1" customWidth="1"/>
    <col min="3858" max="3858" width="20.5703125" style="1" customWidth="1"/>
    <col min="3859" max="3864" width="6.85546875" style="1" customWidth="1"/>
    <col min="3865" max="3865" width="20.5703125" style="1" customWidth="1"/>
    <col min="3866" max="3871" width="6.85546875" style="1" customWidth="1"/>
    <col min="3872" max="3872" width="20.5703125" style="1" customWidth="1"/>
    <col min="3873" max="3873" width="8.28515625" style="1" customWidth="1"/>
    <col min="3874" max="3878" width="6.85546875" style="1" customWidth="1"/>
    <col min="3879" max="3879" width="4" style="1" customWidth="1"/>
    <col min="3880" max="3880" width="6.5703125" style="1" customWidth="1"/>
    <col min="3881" max="3881" width="18.42578125" style="1" customWidth="1"/>
    <col min="3882" max="3882" width="24.28515625" style="1" customWidth="1"/>
    <col min="3883" max="3892" width="5.7109375" style="1" customWidth="1"/>
    <col min="3893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6" width="6.85546875" style="1" customWidth="1"/>
    <col min="4107" max="4107" width="20.5703125" style="1" customWidth="1"/>
    <col min="4108" max="4113" width="6.85546875" style="1" customWidth="1"/>
    <col min="4114" max="4114" width="20.5703125" style="1" customWidth="1"/>
    <col min="4115" max="4120" width="6.85546875" style="1" customWidth="1"/>
    <col min="4121" max="4121" width="20.5703125" style="1" customWidth="1"/>
    <col min="4122" max="4127" width="6.85546875" style="1" customWidth="1"/>
    <col min="4128" max="4128" width="20.5703125" style="1" customWidth="1"/>
    <col min="4129" max="4129" width="8.28515625" style="1" customWidth="1"/>
    <col min="4130" max="4134" width="6.85546875" style="1" customWidth="1"/>
    <col min="4135" max="4135" width="4" style="1" customWidth="1"/>
    <col min="4136" max="4136" width="6.5703125" style="1" customWidth="1"/>
    <col min="4137" max="4137" width="18.42578125" style="1" customWidth="1"/>
    <col min="4138" max="4138" width="24.28515625" style="1" customWidth="1"/>
    <col min="4139" max="4148" width="5.7109375" style="1" customWidth="1"/>
    <col min="4149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2" width="6.85546875" style="1" customWidth="1"/>
    <col min="4363" max="4363" width="20.5703125" style="1" customWidth="1"/>
    <col min="4364" max="4369" width="6.85546875" style="1" customWidth="1"/>
    <col min="4370" max="4370" width="20.5703125" style="1" customWidth="1"/>
    <col min="4371" max="4376" width="6.85546875" style="1" customWidth="1"/>
    <col min="4377" max="4377" width="20.5703125" style="1" customWidth="1"/>
    <col min="4378" max="4383" width="6.85546875" style="1" customWidth="1"/>
    <col min="4384" max="4384" width="20.5703125" style="1" customWidth="1"/>
    <col min="4385" max="4385" width="8.28515625" style="1" customWidth="1"/>
    <col min="4386" max="4390" width="6.85546875" style="1" customWidth="1"/>
    <col min="4391" max="4391" width="4" style="1" customWidth="1"/>
    <col min="4392" max="4392" width="6.5703125" style="1" customWidth="1"/>
    <col min="4393" max="4393" width="18.42578125" style="1" customWidth="1"/>
    <col min="4394" max="4394" width="24.28515625" style="1" customWidth="1"/>
    <col min="4395" max="4404" width="5.7109375" style="1" customWidth="1"/>
    <col min="4405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8" width="6.85546875" style="1" customWidth="1"/>
    <col min="4619" max="4619" width="20.5703125" style="1" customWidth="1"/>
    <col min="4620" max="4625" width="6.85546875" style="1" customWidth="1"/>
    <col min="4626" max="4626" width="20.5703125" style="1" customWidth="1"/>
    <col min="4627" max="4632" width="6.85546875" style="1" customWidth="1"/>
    <col min="4633" max="4633" width="20.5703125" style="1" customWidth="1"/>
    <col min="4634" max="4639" width="6.85546875" style="1" customWidth="1"/>
    <col min="4640" max="4640" width="20.5703125" style="1" customWidth="1"/>
    <col min="4641" max="4641" width="8.28515625" style="1" customWidth="1"/>
    <col min="4642" max="4646" width="6.85546875" style="1" customWidth="1"/>
    <col min="4647" max="4647" width="4" style="1" customWidth="1"/>
    <col min="4648" max="4648" width="6.5703125" style="1" customWidth="1"/>
    <col min="4649" max="4649" width="18.42578125" style="1" customWidth="1"/>
    <col min="4650" max="4650" width="24.28515625" style="1" customWidth="1"/>
    <col min="4651" max="4660" width="5.7109375" style="1" customWidth="1"/>
    <col min="4661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4" width="6.85546875" style="1" customWidth="1"/>
    <col min="4875" max="4875" width="20.5703125" style="1" customWidth="1"/>
    <col min="4876" max="4881" width="6.85546875" style="1" customWidth="1"/>
    <col min="4882" max="4882" width="20.5703125" style="1" customWidth="1"/>
    <col min="4883" max="4888" width="6.85546875" style="1" customWidth="1"/>
    <col min="4889" max="4889" width="20.5703125" style="1" customWidth="1"/>
    <col min="4890" max="4895" width="6.85546875" style="1" customWidth="1"/>
    <col min="4896" max="4896" width="20.5703125" style="1" customWidth="1"/>
    <col min="4897" max="4897" width="8.28515625" style="1" customWidth="1"/>
    <col min="4898" max="4902" width="6.85546875" style="1" customWidth="1"/>
    <col min="4903" max="4903" width="4" style="1" customWidth="1"/>
    <col min="4904" max="4904" width="6.5703125" style="1" customWidth="1"/>
    <col min="4905" max="4905" width="18.42578125" style="1" customWidth="1"/>
    <col min="4906" max="4906" width="24.28515625" style="1" customWidth="1"/>
    <col min="4907" max="4916" width="5.7109375" style="1" customWidth="1"/>
    <col min="4917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30" width="6.85546875" style="1" customWidth="1"/>
    <col min="5131" max="5131" width="20.5703125" style="1" customWidth="1"/>
    <col min="5132" max="5137" width="6.85546875" style="1" customWidth="1"/>
    <col min="5138" max="5138" width="20.5703125" style="1" customWidth="1"/>
    <col min="5139" max="5144" width="6.85546875" style="1" customWidth="1"/>
    <col min="5145" max="5145" width="20.5703125" style="1" customWidth="1"/>
    <col min="5146" max="5151" width="6.85546875" style="1" customWidth="1"/>
    <col min="5152" max="5152" width="20.5703125" style="1" customWidth="1"/>
    <col min="5153" max="5153" width="8.28515625" style="1" customWidth="1"/>
    <col min="5154" max="5158" width="6.85546875" style="1" customWidth="1"/>
    <col min="5159" max="5159" width="4" style="1" customWidth="1"/>
    <col min="5160" max="5160" width="6.5703125" style="1" customWidth="1"/>
    <col min="5161" max="5161" width="18.42578125" style="1" customWidth="1"/>
    <col min="5162" max="5162" width="24.28515625" style="1" customWidth="1"/>
    <col min="5163" max="5172" width="5.7109375" style="1" customWidth="1"/>
    <col min="5173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6" width="6.85546875" style="1" customWidth="1"/>
    <col min="5387" max="5387" width="20.5703125" style="1" customWidth="1"/>
    <col min="5388" max="5393" width="6.85546875" style="1" customWidth="1"/>
    <col min="5394" max="5394" width="20.5703125" style="1" customWidth="1"/>
    <col min="5395" max="5400" width="6.85546875" style="1" customWidth="1"/>
    <col min="5401" max="5401" width="20.5703125" style="1" customWidth="1"/>
    <col min="5402" max="5407" width="6.85546875" style="1" customWidth="1"/>
    <col min="5408" max="5408" width="20.5703125" style="1" customWidth="1"/>
    <col min="5409" max="5409" width="8.28515625" style="1" customWidth="1"/>
    <col min="5410" max="5414" width="6.85546875" style="1" customWidth="1"/>
    <col min="5415" max="5415" width="4" style="1" customWidth="1"/>
    <col min="5416" max="5416" width="6.5703125" style="1" customWidth="1"/>
    <col min="5417" max="5417" width="18.42578125" style="1" customWidth="1"/>
    <col min="5418" max="5418" width="24.28515625" style="1" customWidth="1"/>
    <col min="5419" max="5428" width="5.7109375" style="1" customWidth="1"/>
    <col min="5429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2" width="6.85546875" style="1" customWidth="1"/>
    <col min="5643" max="5643" width="20.5703125" style="1" customWidth="1"/>
    <col min="5644" max="5649" width="6.85546875" style="1" customWidth="1"/>
    <col min="5650" max="5650" width="20.5703125" style="1" customWidth="1"/>
    <col min="5651" max="5656" width="6.85546875" style="1" customWidth="1"/>
    <col min="5657" max="5657" width="20.5703125" style="1" customWidth="1"/>
    <col min="5658" max="5663" width="6.85546875" style="1" customWidth="1"/>
    <col min="5664" max="5664" width="20.5703125" style="1" customWidth="1"/>
    <col min="5665" max="5665" width="8.28515625" style="1" customWidth="1"/>
    <col min="5666" max="5670" width="6.85546875" style="1" customWidth="1"/>
    <col min="5671" max="5671" width="4" style="1" customWidth="1"/>
    <col min="5672" max="5672" width="6.5703125" style="1" customWidth="1"/>
    <col min="5673" max="5673" width="18.42578125" style="1" customWidth="1"/>
    <col min="5674" max="5674" width="24.28515625" style="1" customWidth="1"/>
    <col min="5675" max="5684" width="5.7109375" style="1" customWidth="1"/>
    <col min="5685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8" width="6.85546875" style="1" customWidth="1"/>
    <col min="5899" max="5899" width="20.5703125" style="1" customWidth="1"/>
    <col min="5900" max="5905" width="6.85546875" style="1" customWidth="1"/>
    <col min="5906" max="5906" width="20.5703125" style="1" customWidth="1"/>
    <col min="5907" max="5912" width="6.85546875" style="1" customWidth="1"/>
    <col min="5913" max="5913" width="20.5703125" style="1" customWidth="1"/>
    <col min="5914" max="5919" width="6.85546875" style="1" customWidth="1"/>
    <col min="5920" max="5920" width="20.5703125" style="1" customWidth="1"/>
    <col min="5921" max="5921" width="8.28515625" style="1" customWidth="1"/>
    <col min="5922" max="5926" width="6.85546875" style="1" customWidth="1"/>
    <col min="5927" max="5927" width="4" style="1" customWidth="1"/>
    <col min="5928" max="5928" width="6.5703125" style="1" customWidth="1"/>
    <col min="5929" max="5929" width="18.42578125" style="1" customWidth="1"/>
    <col min="5930" max="5930" width="24.28515625" style="1" customWidth="1"/>
    <col min="5931" max="5940" width="5.7109375" style="1" customWidth="1"/>
    <col min="5941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4" width="6.85546875" style="1" customWidth="1"/>
    <col min="6155" max="6155" width="20.5703125" style="1" customWidth="1"/>
    <col min="6156" max="6161" width="6.85546875" style="1" customWidth="1"/>
    <col min="6162" max="6162" width="20.5703125" style="1" customWidth="1"/>
    <col min="6163" max="6168" width="6.85546875" style="1" customWidth="1"/>
    <col min="6169" max="6169" width="20.5703125" style="1" customWidth="1"/>
    <col min="6170" max="6175" width="6.85546875" style="1" customWidth="1"/>
    <col min="6176" max="6176" width="20.5703125" style="1" customWidth="1"/>
    <col min="6177" max="6177" width="8.28515625" style="1" customWidth="1"/>
    <col min="6178" max="6182" width="6.85546875" style="1" customWidth="1"/>
    <col min="6183" max="6183" width="4" style="1" customWidth="1"/>
    <col min="6184" max="6184" width="6.5703125" style="1" customWidth="1"/>
    <col min="6185" max="6185" width="18.42578125" style="1" customWidth="1"/>
    <col min="6186" max="6186" width="24.28515625" style="1" customWidth="1"/>
    <col min="6187" max="6196" width="5.7109375" style="1" customWidth="1"/>
    <col min="6197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10" width="6.85546875" style="1" customWidth="1"/>
    <col min="6411" max="6411" width="20.5703125" style="1" customWidth="1"/>
    <col min="6412" max="6417" width="6.85546875" style="1" customWidth="1"/>
    <col min="6418" max="6418" width="20.5703125" style="1" customWidth="1"/>
    <col min="6419" max="6424" width="6.85546875" style="1" customWidth="1"/>
    <col min="6425" max="6425" width="20.5703125" style="1" customWidth="1"/>
    <col min="6426" max="6431" width="6.85546875" style="1" customWidth="1"/>
    <col min="6432" max="6432" width="20.5703125" style="1" customWidth="1"/>
    <col min="6433" max="6433" width="8.28515625" style="1" customWidth="1"/>
    <col min="6434" max="6438" width="6.85546875" style="1" customWidth="1"/>
    <col min="6439" max="6439" width="4" style="1" customWidth="1"/>
    <col min="6440" max="6440" width="6.5703125" style="1" customWidth="1"/>
    <col min="6441" max="6441" width="18.42578125" style="1" customWidth="1"/>
    <col min="6442" max="6442" width="24.28515625" style="1" customWidth="1"/>
    <col min="6443" max="6452" width="5.7109375" style="1" customWidth="1"/>
    <col min="6453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6" width="6.85546875" style="1" customWidth="1"/>
    <col min="6667" max="6667" width="20.5703125" style="1" customWidth="1"/>
    <col min="6668" max="6673" width="6.85546875" style="1" customWidth="1"/>
    <col min="6674" max="6674" width="20.5703125" style="1" customWidth="1"/>
    <col min="6675" max="6680" width="6.85546875" style="1" customWidth="1"/>
    <col min="6681" max="6681" width="20.5703125" style="1" customWidth="1"/>
    <col min="6682" max="6687" width="6.85546875" style="1" customWidth="1"/>
    <col min="6688" max="6688" width="20.5703125" style="1" customWidth="1"/>
    <col min="6689" max="6689" width="8.28515625" style="1" customWidth="1"/>
    <col min="6690" max="6694" width="6.85546875" style="1" customWidth="1"/>
    <col min="6695" max="6695" width="4" style="1" customWidth="1"/>
    <col min="6696" max="6696" width="6.5703125" style="1" customWidth="1"/>
    <col min="6697" max="6697" width="18.42578125" style="1" customWidth="1"/>
    <col min="6698" max="6698" width="24.28515625" style="1" customWidth="1"/>
    <col min="6699" max="6708" width="5.7109375" style="1" customWidth="1"/>
    <col min="6709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2" width="6.85546875" style="1" customWidth="1"/>
    <col min="6923" max="6923" width="20.5703125" style="1" customWidth="1"/>
    <col min="6924" max="6929" width="6.85546875" style="1" customWidth="1"/>
    <col min="6930" max="6930" width="20.5703125" style="1" customWidth="1"/>
    <col min="6931" max="6936" width="6.85546875" style="1" customWidth="1"/>
    <col min="6937" max="6937" width="20.5703125" style="1" customWidth="1"/>
    <col min="6938" max="6943" width="6.85546875" style="1" customWidth="1"/>
    <col min="6944" max="6944" width="20.5703125" style="1" customWidth="1"/>
    <col min="6945" max="6945" width="8.28515625" style="1" customWidth="1"/>
    <col min="6946" max="6950" width="6.85546875" style="1" customWidth="1"/>
    <col min="6951" max="6951" width="4" style="1" customWidth="1"/>
    <col min="6952" max="6952" width="6.5703125" style="1" customWidth="1"/>
    <col min="6953" max="6953" width="18.42578125" style="1" customWidth="1"/>
    <col min="6954" max="6954" width="24.28515625" style="1" customWidth="1"/>
    <col min="6955" max="6964" width="5.7109375" style="1" customWidth="1"/>
    <col min="6965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8" width="6.85546875" style="1" customWidth="1"/>
    <col min="7179" max="7179" width="20.5703125" style="1" customWidth="1"/>
    <col min="7180" max="7185" width="6.85546875" style="1" customWidth="1"/>
    <col min="7186" max="7186" width="20.5703125" style="1" customWidth="1"/>
    <col min="7187" max="7192" width="6.85546875" style="1" customWidth="1"/>
    <col min="7193" max="7193" width="20.5703125" style="1" customWidth="1"/>
    <col min="7194" max="7199" width="6.85546875" style="1" customWidth="1"/>
    <col min="7200" max="7200" width="20.5703125" style="1" customWidth="1"/>
    <col min="7201" max="7201" width="8.28515625" style="1" customWidth="1"/>
    <col min="7202" max="7206" width="6.85546875" style="1" customWidth="1"/>
    <col min="7207" max="7207" width="4" style="1" customWidth="1"/>
    <col min="7208" max="7208" width="6.5703125" style="1" customWidth="1"/>
    <col min="7209" max="7209" width="18.42578125" style="1" customWidth="1"/>
    <col min="7210" max="7210" width="24.28515625" style="1" customWidth="1"/>
    <col min="7211" max="7220" width="5.7109375" style="1" customWidth="1"/>
    <col min="7221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4" width="6.85546875" style="1" customWidth="1"/>
    <col min="7435" max="7435" width="20.5703125" style="1" customWidth="1"/>
    <col min="7436" max="7441" width="6.85546875" style="1" customWidth="1"/>
    <col min="7442" max="7442" width="20.5703125" style="1" customWidth="1"/>
    <col min="7443" max="7448" width="6.85546875" style="1" customWidth="1"/>
    <col min="7449" max="7449" width="20.5703125" style="1" customWidth="1"/>
    <col min="7450" max="7455" width="6.85546875" style="1" customWidth="1"/>
    <col min="7456" max="7456" width="20.5703125" style="1" customWidth="1"/>
    <col min="7457" max="7457" width="8.28515625" style="1" customWidth="1"/>
    <col min="7458" max="7462" width="6.85546875" style="1" customWidth="1"/>
    <col min="7463" max="7463" width="4" style="1" customWidth="1"/>
    <col min="7464" max="7464" width="6.5703125" style="1" customWidth="1"/>
    <col min="7465" max="7465" width="18.42578125" style="1" customWidth="1"/>
    <col min="7466" max="7466" width="24.28515625" style="1" customWidth="1"/>
    <col min="7467" max="7476" width="5.7109375" style="1" customWidth="1"/>
    <col min="7477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90" width="6.85546875" style="1" customWidth="1"/>
    <col min="7691" max="7691" width="20.5703125" style="1" customWidth="1"/>
    <col min="7692" max="7697" width="6.85546875" style="1" customWidth="1"/>
    <col min="7698" max="7698" width="20.5703125" style="1" customWidth="1"/>
    <col min="7699" max="7704" width="6.85546875" style="1" customWidth="1"/>
    <col min="7705" max="7705" width="20.5703125" style="1" customWidth="1"/>
    <col min="7706" max="7711" width="6.85546875" style="1" customWidth="1"/>
    <col min="7712" max="7712" width="20.5703125" style="1" customWidth="1"/>
    <col min="7713" max="7713" width="8.28515625" style="1" customWidth="1"/>
    <col min="7714" max="7718" width="6.85546875" style="1" customWidth="1"/>
    <col min="7719" max="7719" width="4" style="1" customWidth="1"/>
    <col min="7720" max="7720" width="6.5703125" style="1" customWidth="1"/>
    <col min="7721" max="7721" width="18.42578125" style="1" customWidth="1"/>
    <col min="7722" max="7722" width="24.28515625" style="1" customWidth="1"/>
    <col min="7723" max="7732" width="5.7109375" style="1" customWidth="1"/>
    <col min="7733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6" width="6.85546875" style="1" customWidth="1"/>
    <col min="7947" max="7947" width="20.5703125" style="1" customWidth="1"/>
    <col min="7948" max="7953" width="6.85546875" style="1" customWidth="1"/>
    <col min="7954" max="7954" width="20.5703125" style="1" customWidth="1"/>
    <col min="7955" max="7960" width="6.85546875" style="1" customWidth="1"/>
    <col min="7961" max="7961" width="20.5703125" style="1" customWidth="1"/>
    <col min="7962" max="7967" width="6.85546875" style="1" customWidth="1"/>
    <col min="7968" max="7968" width="20.5703125" style="1" customWidth="1"/>
    <col min="7969" max="7969" width="8.28515625" style="1" customWidth="1"/>
    <col min="7970" max="7974" width="6.85546875" style="1" customWidth="1"/>
    <col min="7975" max="7975" width="4" style="1" customWidth="1"/>
    <col min="7976" max="7976" width="6.5703125" style="1" customWidth="1"/>
    <col min="7977" max="7977" width="18.42578125" style="1" customWidth="1"/>
    <col min="7978" max="7978" width="24.28515625" style="1" customWidth="1"/>
    <col min="7979" max="7988" width="5.7109375" style="1" customWidth="1"/>
    <col min="7989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2" width="6.85546875" style="1" customWidth="1"/>
    <col min="8203" max="8203" width="20.5703125" style="1" customWidth="1"/>
    <col min="8204" max="8209" width="6.85546875" style="1" customWidth="1"/>
    <col min="8210" max="8210" width="20.5703125" style="1" customWidth="1"/>
    <col min="8211" max="8216" width="6.85546875" style="1" customWidth="1"/>
    <col min="8217" max="8217" width="20.5703125" style="1" customWidth="1"/>
    <col min="8218" max="8223" width="6.85546875" style="1" customWidth="1"/>
    <col min="8224" max="8224" width="20.5703125" style="1" customWidth="1"/>
    <col min="8225" max="8225" width="8.28515625" style="1" customWidth="1"/>
    <col min="8226" max="8230" width="6.85546875" style="1" customWidth="1"/>
    <col min="8231" max="8231" width="4" style="1" customWidth="1"/>
    <col min="8232" max="8232" width="6.5703125" style="1" customWidth="1"/>
    <col min="8233" max="8233" width="18.42578125" style="1" customWidth="1"/>
    <col min="8234" max="8234" width="24.28515625" style="1" customWidth="1"/>
    <col min="8235" max="8244" width="5.7109375" style="1" customWidth="1"/>
    <col min="8245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8" width="6.85546875" style="1" customWidth="1"/>
    <col min="8459" max="8459" width="20.5703125" style="1" customWidth="1"/>
    <col min="8460" max="8465" width="6.85546875" style="1" customWidth="1"/>
    <col min="8466" max="8466" width="20.5703125" style="1" customWidth="1"/>
    <col min="8467" max="8472" width="6.85546875" style="1" customWidth="1"/>
    <col min="8473" max="8473" width="20.5703125" style="1" customWidth="1"/>
    <col min="8474" max="8479" width="6.85546875" style="1" customWidth="1"/>
    <col min="8480" max="8480" width="20.5703125" style="1" customWidth="1"/>
    <col min="8481" max="8481" width="8.28515625" style="1" customWidth="1"/>
    <col min="8482" max="8486" width="6.85546875" style="1" customWidth="1"/>
    <col min="8487" max="8487" width="4" style="1" customWidth="1"/>
    <col min="8488" max="8488" width="6.5703125" style="1" customWidth="1"/>
    <col min="8489" max="8489" width="18.42578125" style="1" customWidth="1"/>
    <col min="8490" max="8490" width="24.28515625" style="1" customWidth="1"/>
    <col min="8491" max="8500" width="5.7109375" style="1" customWidth="1"/>
    <col min="8501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4" width="6.85546875" style="1" customWidth="1"/>
    <col min="8715" max="8715" width="20.5703125" style="1" customWidth="1"/>
    <col min="8716" max="8721" width="6.85546875" style="1" customWidth="1"/>
    <col min="8722" max="8722" width="20.5703125" style="1" customWidth="1"/>
    <col min="8723" max="8728" width="6.85546875" style="1" customWidth="1"/>
    <col min="8729" max="8729" width="20.5703125" style="1" customWidth="1"/>
    <col min="8730" max="8735" width="6.85546875" style="1" customWidth="1"/>
    <col min="8736" max="8736" width="20.5703125" style="1" customWidth="1"/>
    <col min="8737" max="8737" width="8.28515625" style="1" customWidth="1"/>
    <col min="8738" max="8742" width="6.85546875" style="1" customWidth="1"/>
    <col min="8743" max="8743" width="4" style="1" customWidth="1"/>
    <col min="8744" max="8744" width="6.5703125" style="1" customWidth="1"/>
    <col min="8745" max="8745" width="18.42578125" style="1" customWidth="1"/>
    <col min="8746" max="8746" width="24.28515625" style="1" customWidth="1"/>
    <col min="8747" max="8756" width="5.7109375" style="1" customWidth="1"/>
    <col min="8757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70" width="6.85546875" style="1" customWidth="1"/>
    <col min="8971" max="8971" width="20.5703125" style="1" customWidth="1"/>
    <col min="8972" max="8977" width="6.85546875" style="1" customWidth="1"/>
    <col min="8978" max="8978" width="20.5703125" style="1" customWidth="1"/>
    <col min="8979" max="8984" width="6.85546875" style="1" customWidth="1"/>
    <col min="8985" max="8985" width="20.5703125" style="1" customWidth="1"/>
    <col min="8986" max="8991" width="6.85546875" style="1" customWidth="1"/>
    <col min="8992" max="8992" width="20.5703125" style="1" customWidth="1"/>
    <col min="8993" max="8993" width="8.28515625" style="1" customWidth="1"/>
    <col min="8994" max="8998" width="6.85546875" style="1" customWidth="1"/>
    <col min="8999" max="8999" width="4" style="1" customWidth="1"/>
    <col min="9000" max="9000" width="6.5703125" style="1" customWidth="1"/>
    <col min="9001" max="9001" width="18.42578125" style="1" customWidth="1"/>
    <col min="9002" max="9002" width="24.28515625" style="1" customWidth="1"/>
    <col min="9003" max="9012" width="5.7109375" style="1" customWidth="1"/>
    <col min="9013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6" width="6.85546875" style="1" customWidth="1"/>
    <col min="9227" max="9227" width="20.5703125" style="1" customWidth="1"/>
    <col min="9228" max="9233" width="6.85546875" style="1" customWidth="1"/>
    <col min="9234" max="9234" width="20.5703125" style="1" customWidth="1"/>
    <col min="9235" max="9240" width="6.85546875" style="1" customWidth="1"/>
    <col min="9241" max="9241" width="20.5703125" style="1" customWidth="1"/>
    <col min="9242" max="9247" width="6.85546875" style="1" customWidth="1"/>
    <col min="9248" max="9248" width="20.5703125" style="1" customWidth="1"/>
    <col min="9249" max="9249" width="8.28515625" style="1" customWidth="1"/>
    <col min="9250" max="9254" width="6.85546875" style="1" customWidth="1"/>
    <col min="9255" max="9255" width="4" style="1" customWidth="1"/>
    <col min="9256" max="9256" width="6.5703125" style="1" customWidth="1"/>
    <col min="9257" max="9257" width="18.42578125" style="1" customWidth="1"/>
    <col min="9258" max="9258" width="24.28515625" style="1" customWidth="1"/>
    <col min="9259" max="9268" width="5.7109375" style="1" customWidth="1"/>
    <col min="9269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2" width="6.85546875" style="1" customWidth="1"/>
    <col min="9483" max="9483" width="20.5703125" style="1" customWidth="1"/>
    <col min="9484" max="9489" width="6.85546875" style="1" customWidth="1"/>
    <col min="9490" max="9490" width="20.5703125" style="1" customWidth="1"/>
    <col min="9491" max="9496" width="6.85546875" style="1" customWidth="1"/>
    <col min="9497" max="9497" width="20.5703125" style="1" customWidth="1"/>
    <col min="9498" max="9503" width="6.85546875" style="1" customWidth="1"/>
    <col min="9504" max="9504" width="20.5703125" style="1" customWidth="1"/>
    <col min="9505" max="9505" width="8.28515625" style="1" customWidth="1"/>
    <col min="9506" max="9510" width="6.85546875" style="1" customWidth="1"/>
    <col min="9511" max="9511" width="4" style="1" customWidth="1"/>
    <col min="9512" max="9512" width="6.5703125" style="1" customWidth="1"/>
    <col min="9513" max="9513" width="18.42578125" style="1" customWidth="1"/>
    <col min="9514" max="9514" width="24.28515625" style="1" customWidth="1"/>
    <col min="9515" max="9524" width="5.7109375" style="1" customWidth="1"/>
    <col min="9525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8" width="6.85546875" style="1" customWidth="1"/>
    <col min="9739" max="9739" width="20.5703125" style="1" customWidth="1"/>
    <col min="9740" max="9745" width="6.85546875" style="1" customWidth="1"/>
    <col min="9746" max="9746" width="20.5703125" style="1" customWidth="1"/>
    <col min="9747" max="9752" width="6.85546875" style="1" customWidth="1"/>
    <col min="9753" max="9753" width="20.5703125" style="1" customWidth="1"/>
    <col min="9754" max="9759" width="6.85546875" style="1" customWidth="1"/>
    <col min="9760" max="9760" width="20.5703125" style="1" customWidth="1"/>
    <col min="9761" max="9761" width="8.28515625" style="1" customWidth="1"/>
    <col min="9762" max="9766" width="6.85546875" style="1" customWidth="1"/>
    <col min="9767" max="9767" width="4" style="1" customWidth="1"/>
    <col min="9768" max="9768" width="6.5703125" style="1" customWidth="1"/>
    <col min="9769" max="9769" width="18.42578125" style="1" customWidth="1"/>
    <col min="9770" max="9770" width="24.28515625" style="1" customWidth="1"/>
    <col min="9771" max="9780" width="5.7109375" style="1" customWidth="1"/>
    <col min="9781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4" width="6.85546875" style="1" customWidth="1"/>
    <col min="9995" max="9995" width="20.5703125" style="1" customWidth="1"/>
    <col min="9996" max="10001" width="6.85546875" style="1" customWidth="1"/>
    <col min="10002" max="10002" width="20.5703125" style="1" customWidth="1"/>
    <col min="10003" max="10008" width="6.85546875" style="1" customWidth="1"/>
    <col min="10009" max="10009" width="20.5703125" style="1" customWidth="1"/>
    <col min="10010" max="10015" width="6.85546875" style="1" customWidth="1"/>
    <col min="10016" max="10016" width="20.5703125" style="1" customWidth="1"/>
    <col min="10017" max="10017" width="8.28515625" style="1" customWidth="1"/>
    <col min="10018" max="10022" width="6.85546875" style="1" customWidth="1"/>
    <col min="10023" max="10023" width="4" style="1" customWidth="1"/>
    <col min="10024" max="10024" width="6.5703125" style="1" customWidth="1"/>
    <col min="10025" max="10025" width="18.42578125" style="1" customWidth="1"/>
    <col min="10026" max="10026" width="24.28515625" style="1" customWidth="1"/>
    <col min="10027" max="10036" width="5.7109375" style="1" customWidth="1"/>
    <col min="10037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50" width="6.85546875" style="1" customWidth="1"/>
    <col min="10251" max="10251" width="20.5703125" style="1" customWidth="1"/>
    <col min="10252" max="10257" width="6.85546875" style="1" customWidth="1"/>
    <col min="10258" max="10258" width="20.5703125" style="1" customWidth="1"/>
    <col min="10259" max="10264" width="6.85546875" style="1" customWidth="1"/>
    <col min="10265" max="10265" width="20.5703125" style="1" customWidth="1"/>
    <col min="10266" max="10271" width="6.85546875" style="1" customWidth="1"/>
    <col min="10272" max="10272" width="20.5703125" style="1" customWidth="1"/>
    <col min="10273" max="10273" width="8.28515625" style="1" customWidth="1"/>
    <col min="10274" max="10278" width="6.85546875" style="1" customWidth="1"/>
    <col min="10279" max="10279" width="4" style="1" customWidth="1"/>
    <col min="10280" max="10280" width="6.5703125" style="1" customWidth="1"/>
    <col min="10281" max="10281" width="18.42578125" style="1" customWidth="1"/>
    <col min="10282" max="10282" width="24.28515625" style="1" customWidth="1"/>
    <col min="10283" max="10292" width="5.7109375" style="1" customWidth="1"/>
    <col min="10293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6" width="6.85546875" style="1" customWidth="1"/>
    <col min="10507" max="10507" width="20.5703125" style="1" customWidth="1"/>
    <col min="10508" max="10513" width="6.85546875" style="1" customWidth="1"/>
    <col min="10514" max="10514" width="20.5703125" style="1" customWidth="1"/>
    <col min="10515" max="10520" width="6.85546875" style="1" customWidth="1"/>
    <col min="10521" max="10521" width="20.5703125" style="1" customWidth="1"/>
    <col min="10522" max="10527" width="6.85546875" style="1" customWidth="1"/>
    <col min="10528" max="10528" width="20.5703125" style="1" customWidth="1"/>
    <col min="10529" max="10529" width="8.28515625" style="1" customWidth="1"/>
    <col min="10530" max="10534" width="6.85546875" style="1" customWidth="1"/>
    <col min="10535" max="10535" width="4" style="1" customWidth="1"/>
    <col min="10536" max="10536" width="6.5703125" style="1" customWidth="1"/>
    <col min="10537" max="10537" width="18.42578125" style="1" customWidth="1"/>
    <col min="10538" max="10538" width="24.28515625" style="1" customWidth="1"/>
    <col min="10539" max="10548" width="5.7109375" style="1" customWidth="1"/>
    <col min="10549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2" width="6.85546875" style="1" customWidth="1"/>
    <col min="10763" max="10763" width="20.5703125" style="1" customWidth="1"/>
    <col min="10764" max="10769" width="6.85546875" style="1" customWidth="1"/>
    <col min="10770" max="10770" width="20.5703125" style="1" customWidth="1"/>
    <col min="10771" max="10776" width="6.85546875" style="1" customWidth="1"/>
    <col min="10777" max="10777" width="20.5703125" style="1" customWidth="1"/>
    <col min="10778" max="10783" width="6.85546875" style="1" customWidth="1"/>
    <col min="10784" max="10784" width="20.5703125" style="1" customWidth="1"/>
    <col min="10785" max="10785" width="8.28515625" style="1" customWidth="1"/>
    <col min="10786" max="10790" width="6.85546875" style="1" customWidth="1"/>
    <col min="10791" max="10791" width="4" style="1" customWidth="1"/>
    <col min="10792" max="10792" width="6.5703125" style="1" customWidth="1"/>
    <col min="10793" max="10793" width="18.42578125" style="1" customWidth="1"/>
    <col min="10794" max="10794" width="24.28515625" style="1" customWidth="1"/>
    <col min="10795" max="10804" width="5.7109375" style="1" customWidth="1"/>
    <col min="10805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8" width="6.85546875" style="1" customWidth="1"/>
    <col min="11019" max="11019" width="20.5703125" style="1" customWidth="1"/>
    <col min="11020" max="11025" width="6.85546875" style="1" customWidth="1"/>
    <col min="11026" max="11026" width="20.5703125" style="1" customWidth="1"/>
    <col min="11027" max="11032" width="6.85546875" style="1" customWidth="1"/>
    <col min="11033" max="11033" width="20.5703125" style="1" customWidth="1"/>
    <col min="11034" max="11039" width="6.85546875" style="1" customWidth="1"/>
    <col min="11040" max="11040" width="20.5703125" style="1" customWidth="1"/>
    <col min="11041" max="11041" width="8.28515625" style="1" customWidth="1"/>
    <col min="11042" max="11046" width="6.85546875" style="1" customWidth="1"/>
    <col min="11047" max="11047" width="4" style="1" customWidth="1"/>
    <col min="11048" max="11048" width="6.5703125" style="1" customWidth="1"/>
    <col min="11049" max="11049" width="18.42578125" style="1" customWidth="1"/>
    <col min="11050" max="11050" width="24.28515625" style="1" customWidth="1"/>
    <col min="11051" max="11060" width="5.7109375" style="1" customWidth="1"/>
    <col min="11061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4" width="6.85546875" style="1" customWidth="1"/>
    <col min="11275" max="11275" width="20.5703125" style="1" customWidth="1"/>
    <col min="11276" max="11281" width="6.85546875" style="1" customWidth="1"/>
    <col min="11282" max="11282" width="20.5703125" style="1" customWidth="1"/>
    <col min="11283" max="11288" width="6.85546875" style="1" customWidth="1"/>
    <col min="11289" max="11289" width="20.5703125" style="1" customWidth="1"/>
    <col min="11290" max="11295" width="6.85546875" style="1" customWidth="1"/>
    <col min="11296" max="11296" width="20.5703125" style="1" customWidth="1"/>
    <col min="11297" max="11297" width="8.28515625" style="1" customWidth="1"/>
    <col min="11298" max="11302" width="6.85546875" style="1" customWidth="1"/>
    <col min="11303" max="11303" width="4" style="1" customWidth="1"/>
    <col min="11304" max="11304" width="6.5703125" style="1" customWidth="1"/>
    <col min="11305" max="11305" width="18.42578125" style="1" customWidth="1"/>
    <col min="11306" max="11306" width="24.28515625" style="1" customWidth="1"/>
    <col min="11307" max="11316" width="5.7109375" style="1" customWidth="1"/>
    <col min="11317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30" width="6.85546875" style="1" customWidth="1"/>
    <col min="11531" max="11531" width="20.5703125" style="1" customWidth="1"/>
    <col min="11532" max="11537" width="6.85546875" style="1" customWidth="1"/>
    <col min="11538" max="11538" width="20.5703125" style="1" customWidth="1"/>
    <col min="11539" max="11544" width="6.85546875" style="1" customWidth="1"/>
    <col min="11545" max="11545" width="20.5703125" style="1" customWidth="1"/>
    <col min="11546" max="11551" width="6.85546875" style="1" customWidth="1"/>
    <col min="11552" max="11552" width="20.5703125" style="1" customWidth="1"/>
    <col min="11553" max="11553" width="8.28515625" style="1" customWidth="1"/>
    <col min="11554" max="11558" width="6.85546875" style="1" customWidth="1"/>
    <col min="11559" max="11559" width="4" style="1" customWidth="1"/>
    <col min="11560" max="11560" width="6.5703125" style="1" customWidth="1"/>
    <col min="11561" max="11561" width="18.42578125" style="1" customWidth="1"/>
    <col min="11562" max="11562" width="24.28515625" style="1" customWidth="1"/>
    <col min="11563" max="11572" width="5.7109375" style="1" customWidth="1"/>
    <col min="11573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6" width="6.85546875" style="1" customWidth="1"/>
    <col min="11787" max="11787" width="20.5703125" style="1" customWidth="1"/>
    <col min="11788" max="11793" width="6.85546875" style="1" customWidth="1"/>
    <col min="11794" max="11794" width="20.5703125" style="1" customWidth="1"/>
    <col min="11795" max="11800" width="6.85546875" style="1" customWidth="1"/>
    <col min="11801" max="11801" width="20.5703125" style="1" customWidth="1"/>
    <col min="11802" max="11807" width="6.85546875" style="1" customWidth="1"/>
    <col min="11808" max="11808" width="20.5703125" style="1" customWidth="1"/>
    <col min="11809" max="11809" width="8.28515625" style="1" customWidth="1"/>
    <col min="11810" max="11814" width="6.85546875" style="1" customWidth="1"/>
    <col min="11815" max="11815" width="4" style="1" customWidth="1"/>
    <col min="11816" max="11816" width="6.5703125" style="1" customWidth="1"/>
    <col min="11817" max="11817" width="18.42578125" style="1" customWidth="1"/>
    <col min="11818" max="11818" width="24.28515625" style="1" customWidth="1"/>
    <col min="11819" max="11828" width="5.7109375" style="1" customWidth="1"/>
    <col min="11829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2" width="6.85546875" style="1" customWidth="1"/>
    <col min="12043" max="12043" width="20.5703125" style="1" customWidth="1"/>
    <col min="12044" max="12049" width="6.85546875" style="1" customWidth="1"/>
    <col min="12050" max="12050" width="20.5703125" style="1" customWidth="1"/>
    <col min="12051" max="12056" width="6.85546875" style="1" customWidth="1"/>
    <col min="12057" max="12057" width="20.5703125" style="1" customWidth="1"/>
    <col min="12058" max="12063" width="6.85546875" style="1" customWidth="1"/>
    <col min="12064" max="12064" width="20.5703125" style="1" customWidth="1"/>
    <col min="12065" max="12065" width="8.28515625" style="1" customWidth="1"/>
    <col min="12066" max="12070" width="6.85546875" style="1" customWidth="1"/>
    <col min="12071" max="12071" width="4" style="1" customWidth="1"/>
    <col min="12072" max="12072" width="6.5703125" style="1" customWidth="1"/>
    <col min="12073" max="12073" width="18.42578125" style="1" customWidth="1"/>
    <col min="12074" max="12074" width="24.28515625" style="1" customWidth="1"/>
    <col min="12075" max="12084" width="5.7109375" style="1" customWidth="1"/>
    <col min="12085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8" width="6.85546875" style="1" customWidth="1"/>
    <col min="12299" max="12299" width="20.5703125" style="1" customWidth="1"/>
    <col min="12300" max="12305" width="6.85546875" style="1" customWidth="1"/>
    <col min="12306" max="12306" width="20.5703125" style="1" customWidth="1"/>
    <col min="12307" max="12312" width="6.85546875" style="1" customWidth="1"/>
    <col min="12313" max="12313" width="20.5703125" style="1" customWidth="1"/>
    <col min="12314" max="12319" width="6.85546875" style="1" customWidth="1"/>
    <col min="12320" max="12320" width="20.5703125" style="1" customWidth="1"/>
    <col min="12321" max="12321" width="8.28515625" style="1" customWidth="1"/>
    <col min="12322" max="12326" width="6.85546875" style="1" customWidth="1"/>
    <col min="12327" max="12327" width="4" style="1" customWidth="1"/>
    <col min="12328" max="12328" width="6.5703125" style="1" customWidth="1"/>
    <col min="12329" max="12329" width="18.42578125" style="1" customWidth="1"/>
    <col min="12330" max="12330" width="24.28515625" style="1" customWidth="1"/>
    <col min="12331" max="12340" width="5.7109375" style="1" customWidth="1"/>
    <col min="12341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4" width="6.85546875" style="1" customWidth="1"/>
    <col min="12555" max="12555" width="20.5703125" style="1" customWidth="1"/>
    <col min="12556" max="12561" width="6.85546875" style="1" customWidth="1"/>
    <col min="12562" max="12562" width="20.5703125" style="1" customWidth="1"/>
    <col min="12563" max="12568" width="6.85546875" style="1" customWidth="1"/>
    <col min="12569" max="12569" width="20.5703125" style="1" customWidth="1"/>
    <col min="12570" max="12575" width="6.85546875" style="1" customWidth="1"/>
    <col min="12576" max="12576" width="20.5703125" style="1" customWidth="1"/>
    <col min="12577" max="12577" width="8.28515625" style="1" customWidth="1"/>
    <col min="12578" max="12582" width="6.85546875" style="1" customWidth="1"/>
    <col min="12583" max="12583" width="4" style="1" customWidth="1"/>
    <col min="12584" max="12584" width="6.5703125" style="1" customWidth="1"/>
    <col min="12585" max="12585" width="18.42578125" style="1" customWidth="1"/>
    <col min="12586" max="12586" width="24.28515625" style="1" customWidth="1"/>
    <col min="12587" max="12596" width="5.7109375" style="1" customWidth="1"/>
    <col min="12597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10" width="6.85546875" style="1" customWidth="1"/>
    <col min="12811" max="12811" width="20.5703125" style="1" customWidth="1"/>
    <col min="12812" max="12817" width="6.85546875" style="1" customWidth="1"/>
    <col min="12818" max="12818" width="20.5703125" style="1" customWidth="1"/>
    <col min="12819" max="12824" width="6.85546875" style="1" customWidth="1"/>
    <col min="12825" max="12825" width="20.5703125" style="1" customWidth="1"/>
    <col min="12826" max="12831" width="6.85546875" style="1" customWidth="1"/>
    <col min="12832" max="12832" width="20.5703125" style="1" customWidth="1"/>
    <col min="12833" max="12833" width="8.28515625" style="1" customWidth="1"/>
    <col min="12834" max="12838" width="6.85546875" style="1" customWidth="1"/>
    <col min="12839" max="12839" width="4" style="1" customWidth="1"/>
    <col min="12840" max="12840" width="6.5703125" style="1" customWidth="1"/>
    <col min="12841" max="12841" width="18.42578125" style="1" customWidth="1"/>
    <col min="12842" max="12842" width="24.28515625" style="1" customWidth="1"/>
    <col min="12843" max="12852" width="5.7109375" style="1" customWidth="1"/>
    <col min="12853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6" width="6.85546875" style="1" customWidth="1"/>
    <col min="13067" max="13067" width="20.5703125" style="1" customWidth="1"/>
    <col min="13068" max="13073" width="6.85546875" style="1" customWidth="1"/>
    <col min="13074" max="13074" width="20.5703125" style="1" customWidth="1"/>
    <col min="13075" max="13080" width="6.85546875" style="1" customWidth="1"/>
    <col min="13081" max="13081" width="20.5703125" style="1" customWidth="1"/>
    <col min="13082" max="13087" width="6.85546875" style="1" customWidth="1"/>
    <col min="13088" max="13088" width="20.5703125" style="1" customWidth="1"/>
    <col min="13089" max="13089" width="8.28515625" style="1" customWidth="1"/>
    <col min="13090" max="13094" width="6.85546875" style="1" customWidth="1"/>
    <col min="13095" max="13095" width="4" style="1" customWidth="1"/>
    <col min="13096" max="13096" width="6.5703125" style="1" customWidth="1"/>
    <col min="13097" max="13097" width="18.42578125" style="1" customWidth="1"/>
    <col min="13098" max="13098" width="24.28515625" style="1" customWidth="1"/>
    <col min="13099" max="13108" width="5.7109375" style="1" customWidth="1"/>
    <col min="13109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2" width="6.85546875" style="1" customWidth="1"/>
    <col min="13323" max="13323" width="20.5703125" style="1" customWidth="1"/>
    <col min="13324" max="13329" width="6.85546875" style="1" customWidth="1"/>
    <col min="13330" max="13330" width="20.5703125" style="1" customWidth="1"/>
    <col min="13331" max="13336" width="6.85546875" style="1" customWidth="1"/>
    <col min="13337" max="13337" width="20.5703125" style="1" customWidth="1"/>
    <col min="13338" max="13343" width="6.85546875" style="1" customWidth="1"/>
    <col min="13344" max="13344" width="20.5703125" style="1" customWidth="1"/>
    <col min="13345" max="13345" width="8.28515625" style="1" customWidth="1"/>
    <col min="13346" max="13350" width="6.85546875" style="1" customWidth="1"/>
    <col min="13351" max="13351" width="4" style="1" customWidth="1"/>
    <col min="13352" max="13352" width="6.5703125" style="1" customWidth="1"/>
    <col min="13353" max="13353" width="18.42578125" style="1" customWidth="1"/>
    <col min="13354" max="13354" width="24.28515625" style="1" customWidth="1"/>
    <col min="13355" max="13364" width="5.7109375" style="1" customWidth="1"/>
    <col min="13365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8" width="6.85546875" style="1" customWidth="1"/>
    <col min="13579" max="13579" width="20.5703125" style="1" customWidth="1"/>
    <col min="13580" max="13585" width="6.85546875" style="1" customWidth="1"/>
    <col min="13586" max="13586" width="20.5703125" style="1" customWidth="1"/>
    <col min="13587" max="13592" width="6.85546875" style="1" customWidth="1"/>
    <col min="13593" max="13593" width="20.5703125" style="1" customWidth="1"/>
    <col min="13594" max="13599" width="6.85546875" style="1" customWidth="1"/>
    <col min="13600" max="13600" width="20.5703125" style="1" customWidth="1"/>
    <col min="13601" max="13601" width="8.28515625" style="1" customWidth="1"/>
    <col min="13602" max="13606" width="6.85546875" style="1" customWidth="1"/>
    <col min="13607" max="13607" width="4" style="1" customWidth="1"/>
    <col min="13608" max="13608" width="6.5703125" style="1" customWidth="1"/>
    <col min="13609" max="13609" width="18.42578125" style="1" customWidth="1"/>
    <col min="13610" max="13610" width="24.28515625" style="1" customWidth="1"/>
    <col min="13611" max="13620" width="5.7109375" style="1" customWidth="1"/>
    <col min="13621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4" width="6.85546875" style="1" customWidth="1"/>
    <col min="13835" max="13835" width="20.5703125" style="1" customWidth="1"/>
    <col min="13836" max="13841" width="6.85546875" style="1" customWidth="1"/>
    <col min="13842" max="13842" width="20.5703125" style="1" customWidth="1"/>
    <col min="13843" max="13848" width="6.85546875" style="1" customWidth="1"/>
    <col min="13849" max="13849" width="20.5703125" style="1" customWidth="1"/>
    <col min="13850" max="13855" width="6.85546875" style="1" customWidth="1"/>
    <col min="13856" max="13856" width="20.5703125" style="1" customWidth="1"/>
    <col min="13857" max="13857" width="8.28515625" style="1" customWidth="1"/>
    <col min="13858" max="13862" width="6.85546875" style="1" customWidth="1"/>
    <col min="13863" max="13863" width="4" style="1" customWidth="1"/>
    <col min="13864" max="13864" width="6.5703125" style="1" customWidth="1"/>
    <col min="13865" max="13865" width="18.42578125" style="1" customWidth="1"/>
    <col min="13866" max="13866" width="24.28515625" style="1" customWidth="1"/>
    <col min="13867" max="13876" width="5.7109375" style="1" customWidth="1"/>
    <col min="13877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90" width="6.85546875" style="1" customWidth="1"/>
    <col min="14091" max="14091" width="20.5703125" style="1" customWidth="1"/>
    <col min="14092" max="14097" width="6.85546875" style="1" customWidth="1"/>
    <col min="14098" max="14098" width="20.5703125" style="1" customWidth="1"/>
    <col min="14099" max="14104" width="6.85546875" style="1" customWidth="1"/>
    <col min="14105" max="14105" width="20.5703125" style="1" customWidth="1"/>
    <col min="14106" max="14111" width="6.85546875" style="1" customWidth="1"/>
    <col min="14112" max="14112" width="20.5703125" style="1" customWidth="1"/>
    <col min="14113" max="14113" width="8.28515625" style="1" customWidth="1"/>
    <col min="14114" max="14118" width="6.85546875" style="1" customWidth="1"/>
    <col min="14119" max="14119" width="4" style="1" customWidth="1"/>
    <col min="14120" max="14120" width="6.5703125" style="1" customWidth="1"/>
    <col min="14121" max="14121" width="18.42578125" style="1" customWidth="1"/>
    <col min="14122" max="14122" width="24.28515625" style="1" customWidth="1"/>
    <col min="14123" max="14132" width="5.7109375" style="1" customWidth="1"/>
    <col min="14133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6" width="6.85546875" style="1" customWidth="1"/>
    <col min="14347" max="14347" width="20.5703125" style="1" customWidth="1"/>
    <col min="14348" max="14353" width="6.85546875" style="1" customWidth="1"/>
    <col min="14354" max="14354" width="20.5703125" style="1" customWidth="1"/>
    <col min="14355" max="14360" width="6.85546875" style="1" customWidth="1"/>
    <col min="14361" max="14361" width="20.5703125" style="1" customWidth="1"/>
    <col min="14362" max="14367" width="6.85546875" style="1" customWidth="1"/>
    <col min="14368" max="14368" width="20.5703125" style="1" customWidth="1"/>
    <col min="14369" max="14369" width="8.28515625" style="1" customWidth="1"/>
    <col min="14370" max="14374" width="6.85546875" style="1" customWidth="1"/>
    <col min="14375" max="14375" width="4" style="1" customWidth="1"/>
    <col min="14376" max="14376" width="6.5703125" style="1" customWidth="1"/>
    <col min="14377" max="14377" width="18.42578125" style="1" customWidth="1"/>
    <col min="14378" max="14378" width="24.28515625" style="1" customWidth="1"/>
    <col min="14379" max="14388" width="5.7109375" style="1" customWidth="1"/>
    <col min="14389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2" width="6.85546875" style="1" customWidth="1"/>
    <col min="14603" max="14603" width="20.5703125" style="1" customWidth="1"/>
    <col min="14604" max="14609" width="6.85546875" style="1" customWidth="1"/>
    <col min="14610" max="14610" width="20.5703125" style="1" customWidth="1"/>
    <col min="14611" max="14616" width="6.85546875" style="1" customWidth="1"/>
    <col min="14617" max="14617" width="20.5703125" style="1" customWidth="1"/>
    <col min="14618" max="14623" width="6.85546875" style="1" customWidth="1"/>
    <col min="14624" max="14624" width="20.5703125" style="1" customWidth="1"/>
    <col min="14625" max="14625" width="8.28515625" style="1" customWidth="1"/>
    <col min="14626" max="14630" width="6.85546875" style="1" customWidth="1"/>
    <col min="14631" max="14631" width="4" style="1" customWidth="1"/>
    <col min="14632" max="14632" width="6.5703125" style="1" customWidth="1"/>
    <col min="14633" max="14633" width="18.42578125" style="1" customWidth="1"/>
    <col min="14634" max="14634" width="24.28515625" style="1" customWidth="1"/>
    <col min="14635" max="14644" width="5.7109375" style="1" customWidth="1"/>
    <col min="14645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8" width="6.85546875" style="1" customWidth="1"/>
    <col min="14859" max="14859" width="20.5703125" style="1" customWidth="1"/>
    <col min="14860" max="14865" width="6.85546875" style="1" customWidth="1"/>
    <col min="14866" max="14866" width="20.5703125" style="1" customWidth="1"/>
    <col min="14867" max="14872" width="6.85546875" style="1" customWidth="1"/>
    <col min="14873" max="14873" width="20.5703125" style="1" customWidth="1"/>
    <col min="14874" max="14879" width="6.85546875" style="1" customWidth="1"/>
    <col min="14880" max="14880" width="20.5703125" style="1" customWidth="1"/>
    <col min="14881" max="14881" width="8.28515625" style="1" customWidth="1"/>
    <col min="14882" max="14886" width="6.85546875" style="1" customWidth="1"/>
    <col min="14887" max="14887" width="4" style="1" customWidth="1"/>
    <col min="14888" max="14888" width="6.5703125" style="1" customWidth="1"/>
    <col min="14889" max="14889" width="18.42578125" style="1" customWidth="1"/>
    <col min="14890" max="14890" width="24.28515625" style="1" customWidth="1"/>
    <col min="14891" max="14900" width="5.7109375" style="1" customWidth="1"/>
    <col min="14901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4" width="6.85546875" style="1" customWidth="1"/>
    <col min="15115" max="15115" width="20.5703125" style="1" customWidth="1"/>
    <col min="15116" max="15121" width="6.85546875" style="1" customWidth="1"/>
    <col min="15122" max="15122" width="20.5703125" style="1" customWidth="1"/>
    <col min="15123" max="15128" width="6.85546875" style="1" customWidth="1"/>
    <col min="15129" max="15129" width="20.5703125" style="1" customWidth="1"/>
    <col min="15130" max="15135" width="6.85546875" style="1" customWidth="1"/>
    <col min="15136" max="15136" width="20.5703125" style="1" customWidth="1"/>
    <col min="15137" max="15137" width="8.28515625" style="1" customWidth="1"/>
    <col min="15138" max="15142" width="6.85546875" style="1" customWidth="1"/>
    <col min="15143" max="15143" width="4" style="1" customWidth="1"/>
    <col min="15144" max="15144" width="6.5703125" style="1" customWidth="1"/>
    <col min="15145" max="15145" width="18.42578125" style="1" customWidth="1"/>
    <col min="15146" max="15146" width="24.28515625" style="1" customWidth="1"/>
    <col min="15147" max="15156" width="5.7109375" style="1" customWidth="1"/>
    <col min="15157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70" width="6.85546875" style="1" customWidth="1"/>
    <col min="15371" max="15371" width="20.5703125" style="1" customWidth="1"/>
    <col min="15372" max="15377" width="6.85546875" style="1" customWidth="1"/>
    <col min="15378" max="15378" width="20.5703125" style="1" customWidth="1"/>
    <col min="15379" max="15384" width="6.85546875" style="1" customWidth="1"/>
    <col min="15385" max="15385" width="20.5703125" style="1" customWidth="1"/>
    <col min="15386" max="15391" width="6.85546875" style="1" customWidth="1"/>
    <col min="15392" max="15392" width="20.5703125" style="1" customWidth="1"/>
    <col min="15393" max="15393" width="8.28515625" style="1" customWidth="1"/>
    <col min="15394" max="15398" width="6.85546875" style="1" customWidth="1"/>
    <col min="15399" max="15399" width="4" style="1" customWidth="1"/>
    <col min="15400" max="15400" width="6.5703125" style="1" customWidth="1"/>
    <col min="15401" max="15401" width="18.42578125" style="1" customWidth="1"/>
    <col min="15402" max="15402" width="24.28515625" style="1" customWidth="1"/>
    <col min="15403" max="15412" width="5.7109375" style="1" customWidth="1"/>
    <col min="15413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6" width="6.85546875" style="1" customWidth="1"/>
    <col min="15627" max="15627" width="20.5703125" style="1" customWidth="1"/>
    <col min="15628" max="15633" width="6.85546875" style="1" customWidth="1"/>
    <col min="15634" max="15634" width="20.5703125" style="1" customWidth="1"/>
    <col min="15635" max="15640" width="6.85546875" style="1" customWidth="1"/>
    <col min="15641" max="15641" width="20.5703125" style="1" customWidth="1"/>
    <col min="15642" max="15647" width="6.85546875" style="1" customWidth="1"/>
    <col min="15648" max="15648" width="20.5703125" style="1" customWidth="1"/>
    <col min="15649" max="15649" width="8.28515625" style="1" customWidth="1"/>
    <col min="15650" max="15654" width="6.85546875" style="1" customWidth="1"/>
    <col min="15655" max="15655" width="4" style="1" customWidth="1"/>
    <col min="15656" max="15656" width="6.5703125" style="1" customWidth="1"/>
    <col min="15657" max="15657" width="18.42578125" style="1" customWidth="1"/>
    <col min="15658" max="15658" width="24.28515625" style="1" customWidth="1"/>
    <col min="15659" max="15668" width="5.7109375" style="1" customWidth="1"/>
    <col min="15669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2" width="6.85546875" style="1" customWidth="1"/>
    <col min="15883" max="15883" width="20.5703125" style="1" customWidth="1"/>
    <col min="15884" max="15889" width="6.85546875" style="1" customWidth="1"/>
    <col min="15890" max="15890" width="20.5703125" style="1" customWidth="1"/>
    <col min="15891" max="15896" width="6.85546875" style="1" customWidth="1"/>
    <col min="15897" max="15897" width="20.5703125" style="1" customWidth="1"/>
    <col min="15898" max="15903" width="6.85546875" style="1" customWidth="1"/>
    <col min="15904" max="15904" width="20.5703125" style="1" customWidth="1"/>
    <col min="15905" max="15905" width="8.28515625" style="1" customWidth="1"/>
    <col min="15906" max="15910" width="6.85546875" style="1" customWidth="1"/>
    <col min="15911" max="15911" width="4" style="1" customWidth="1"/>
    <col min="15912" max="15912" width="6.5703125" style="1" customWidth="1"/>
    <col min="15913" max="15913" width="18.42578125" style="1" customWidth="1"/>
    <col min="15914" max="15914" width="24.28515625" style="1" customWidth="1"/>
    <col min="15915" max="15924" width="5.7109375" style="1" customWidth="1"/>
    <col min="15925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8" width="6.85546875" style="1" customWidth="1"/>
    <col min="16139" max="16139" width="20.5703125" style="1" customWidth="1"/>
    <col min="16140" max="16145" width="6.85546875" style="1" customWidth="1"/>
    <col min="16146" max="16146" width="20.5703125" style="1" customWidth="1"/>
    <col min="16147" max="16152" width="6.85546875" style="1" customWidth="1"/>
    <col min="16153" max="16153" width="20.5703125" style="1" customWidth="1"/>
    <col min="16154" max="16159" width="6.85546875" style="1" customWidth="1"/>
    <col min="16160" max="16160" width="20.5703125" style="1" customWidth="1"/>
    <col min="16161" max="16161" width="8.28515625" style="1" customWidth="1"/>
    <col min="16162" max="16166" width="6.85546875" style="1" customWidth="1"/>
    <col min="16167" max="16167" width="4" style="1" customWidth="1"/>
    <col min="16168" max="16168" width="6.5703125" style="1" customWidth="1"/>
    <col min="16169" max="16169" width="18.42578125" style="1" customWidth="1"/>
    <col min="16170" max="16170" width="24.28515625" style="1" customWidth="1"/>
    <col min="16171" max="16180" width="5.7109375" style="1" customWidth="1"/>
    <col min="16181" max="16384" width="9.140625" style="1"/>
  </cols>
  <sheetData>
    <row r="1" spans="1:51" s="161" customFormat="1" ht="18.75"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L1" s="309" t="s">
        <v>610</v>
      </c>
    </row>
    <row r="2" spans="1:51" s="161" customFormat="1" ht="18.75"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L2" s="310" t="s">
        <v>116</v>
      </c>
    </row>
    <row r="3" spans="1:51" s="161" customFormat="1" ht="18.75"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08"/>
      <c r="AL3" s="164" t="s">
        <v>117</v>
      </c>
    </row>
    <row r="4" spans="1:51" ht="18.75">
      <c r="A4" s="751" t="s">
        <v>611</v>
      </c>
      <c r="B4" s="751"/>
      <c r="C4" s="751"/>
      <c r="D4" s="751"/>
      <c r="E4" s="751"/>
      <c r="F4" s="751"/>
      <c r="G4" s="751"/>
      <c r="H4" s="751"/>
      <c r="I4" s="751"/>
      <c r="J4" s="751"/>
      <c r="K4" s="751"/>
      <c r="L4" s="751"/>
      <c r="M4" s="751"/>
      <c r="N4" s="751"/>
      <c r="O4" s="751"/>
      <c r="P4" s="751"/>
      <c r="Q4" s="751"/>
      <c r="R4" s="751"/>
      <c r="S4" s="751"/>
      <c r="T4" s="751"/>
      <c r="U4" s="751"/>
      <c r="V4" s="751"/>
      <c r="W4" s="751"/>
      <c r="X4" s="751"/>
      <c r="Y4" s="751"/>
      <c r="Z4" s="751"/>
      <c r="AA4" s="751"/>
      <c r="AB4" s="751"/>
      <c r="AC4" s="751"/>
      <c r="AD4" s="751"/>
      <c r="AE4" s="751"/>
      <c r="AF4" s="751"/>
      <c r="AG4" s="751"/>
      <c r="AH4" s="751"/>
      <c r="AI4" s="751"/>
      <c r="AJ4" s="751"/>
      <c r="AK4" s="751"/>
      <c r="AL4" s="751"/>
    </row>
    <row r="5" spans="1:51" ht="18.75">
      <c r="A5" s="752" t="s">
        <v>971</v>
      </c>
      <c r="B5" s="752"/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</row>
    <row r="6" spans="1:51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</row>
    <row r="7" spans="1:51" ht="18.75">
      <c r="A7" s="686" t="s">
        <v>972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6"/>
      <c r="O7" s="686"/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6"/>
      <c r="AC7" s="686"/>
      <c r="AD7" s="686"/>
      <c r="AE7" s="686"/>
      <c r="AF7" s="686"/>
      <c r="AG7" s="686"/>
      <c r="AH7" s="686"/>
      <c r="AI7" s="686"/>
      <c r="AJ7" s="686"/>
      <c r="AK7" s="686"/>
      <c r="AL7" s="686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</row>
    <row r="8" spans="1:51">
      <c r="A8" s="753" t="s">
        <v>4</v>
      </c>
      <c r="B8" s="753"/>
      <c r="C8" s="753"/>
      <c r="D8" s="753"/>
      <c r="E8" s="753"/>
      <c r="F8" s="753"/>
      <c r="G8" s="753"/>
      <c r="H8" s="753"/>
      <c r="I8" s="753"/>
      <c r="J8" s="753"/>
      <c r="K8" s="753"/>
      <c r="L8" s="753"/>
      <c r="M8" s="753"/>
      <c r="N8" s="753"/>
      <c r="O8" s="753"/>
      <c r="P8" s="753"/>
      <c r="Q8" s="753"/>
      <c r="R8" s="753"/>
      <c r="S8" s="753"/>
      <c r="T8" s="753"/>
      <c r="U8" s="753"/>
      <c r="V8" s="753"/>
      <c r="W8" s="753"/>
      <c r="X8" s="753"/>
      <c r="Y8" s="753"/>
      <c r="Z8" s="753"/>
      <c r="AA8" s="753"/>
      <c r="AB8" s="753"/>
      <c r="AC8" s="753"/>
      <c r="AD8" s="753"/>
      <c r="AE8" s="753"/>
      <c r="AF8" s="753"/>
      <c r="AG8" s="753"/>
      <c r="AH8" s="753"/>
      <c r="AI8" s="753"/>
      <c r="AJ8" s="753"/>
      <c r="AK8" s="753"/>
      <c r="AL8" s="753"/>
      <c r="AM8" s="227"/>
      <c r="AN8" s="227"/>
      <c r="AO8" s="227"/>
      <c r="AP8" s="227"/>
      <c r="AQ8" s="227"/>
      <c r="AR8" s="227"/>
      <c r="AS8" s="227"/>
      <c r="AT8" s="227"/>
      <c r="AU8" s="227"/>
      <c r="AV8" s="227"/>
      <c r="AW8" s="227"/>
      <c r="AX8" s="227"/>
      <c r="AY8" s="227"/>
    </row>
    <row r="9" spans="1:51">
      <c r="A9" s="311"/>
      <c r="B9" s="311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  <c r="Z9" s="311"/>
      <c r="AA9" s="311"/>
      <c r="AB9" s="311"/>
      <c r="AC9" s="311"/>
      <c r="AD9" s="311"/>
      <c r="AE9" s="311"/>
      <c r="AF9" s="311"/>
      <c r="AG9" s="311"/>
      <c r="AH9" s="311"/>
      <c r="AI9" s="311"/>
      <c r="AJ9" s="311"/>
      <c r="AK9" s="311"/>
      <c r="AL9" s="311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7"/>
      <c r="AY9" s="227"/>
    </row>
    <row r="10" spans="1:51">
      <c r="A10" s="710" t="s">
        <v>121</v>
      </c>
      <c r="B10" s="710"/>
      <c r="C10" s="710"/>
      <c r="D10" s="710"/>
      <c r="E10" s="710"/>
      <c r="F10" s="710"/>
      <c r="G10" s="710"/>
      <c r="H10" s="710"/>
      <c r="I10" s="710"/>
      <c r="J10" s="710"/>
      <c r="K10" s="710"/>
      <c r="L10" s="710"/>
      <c r="M10" s="710"/>
      <c r="N10" s="710"/>
      <c r="O10" s="710"/>
      <c r="P10" s="710"/>
      <c r="Q10" s="710"/>
      <c r="R10" s="710"/>
      <c r="S10" s="710"/>
      <c r="T10" s="710"/>
      <c r="U10" s="710"/>
      <c r="V10" s="710"/>
      <c r="W10" s="710"/>
      <c r="X10" s="710"/>
      <c r="Y10" s="710"/>
      <c r="Z10" s="710"/>
      <c r="AA10" s="710"/>
      <c r="AB10" s="710"/>
      <c r="AC10" s="710"/>
      <c r="AD10" s="710"/>
      <c r="AE10" s="710"/>
      <c r="AF10" s="710"/>
      <c r="AG10" s="710"/>
      <c r="AH10" s="710"/>
      <c r="AI10" s="710"/>
      <c r="AJ10" s="710"/>
      <c r="AK10" s="710"/>
      <c r="AL10" s="710"/>
      <c r="AM10" s="5"/>
      <c r="AN10" s="5"/>
      <c r="AO10" s="5"/>
      <c r="AP10" s="5"/>
    </row>
    <row r="11" spans="1:51" ht="18.75">
      <c r="A11" s="312"/>
      <c r="B11" s="312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312"/>
      <c r="AC11" s="312"/>
      <c r="AD11" s="312"/>
      <c r="AE11" s="312"/>
      <c r="AF11" s="312"/>
      <c r="AG11" s="312"/>
      <c r="AH11" s="312"/>
      <c r="AI11" s="312"/>
      <c r="AJ11" s="312"/>
      <c r="AK11" s="312"/>
      <c r="AL11" s="312"/>
      <c r="AM11" s="313"/>
      <c r="AN11" s="313"/>
      <c r="AO11" s="313"/>
      <c r="AP11" s="313"/>
    </row>
    <row r="12" spans="1:51" ht="18.75">
      <c r="A12" s="750" t="s">
        <v>122</v>
      </c>
      <c r="B12" s="750"/>
      <c r="C12" s="750"/>
      <c r="D12" s="750"/>
      <c r="E12" s="750"/>
      <c r="F12" s="750"/>
      <c r="G12" s="750"/>
      <c r="H12" s="750"/>
      <c r="I12" s="750"/>
      <c r="J12" s="750"/>
      <c r="K12" s="750"/>
      <c r="L12" s="750"/>
      <c r="M12" s="750"/>
      <c r="N12" s="750"/>
      <c r="O12" s="750"/>
      <c r="P12" s="750"/>
      <c r="Q12" s="750"/>
      <c r="R12" s="750"/>
      <c r="S12" s="750"/>
      <c r="T12" s="750"/>
      <c r="U12" s="750"/>
      <c r="V12" s="750"/>
      <c r="W12" s="750"/>
      <c r="X12" s="750"/>
      <c r="Y12" s="750"/>
      <c r="Z12" s="750"/>
      <c r="AA12" s="750"/>
      <c r="AB12" s="750"/>
      <c r="AC12" s="750"/>
      <c r="AD12" s="750"/>
      <c r="AE12" s="750"/>
      <c r="AF12" s="750"/>
      <c r="AG12" s="750"/>
      <c r="AH12" s="750"/>
      <c r="AI12" s="750"/>
      <c r="AJ12" s="750"/>
      <c r="AK12" s="750"/>
      <c r="AL12" s="750"/>
      <c r="AM12" s="314"/>
      <c r="AN12" s="314"/>
      <c r="AO12" s="314"/>
      <c r="AP12" s="314"/>
      <c r="AQ12" s="314"/>
      <c r="AR12" s="314"/>
      <c r="AS12" s="314"/>
      <c r="AT12" s="314"/>
      <c r="AU12" s="314"/>
      <c r="AV12" s="314"/>
      <c r="AW12" s="314"/>
      <c r="AX12" s="314"/>
      <c r="AY12" s="314"/>
    </row>
    <row r="13" spans="1:51" ht="15.75" customHeight="1">
      <c r="A13" s="754" t="s">
        <v>123</v>
      </c>
      <c r="B13" s="754"/>
      <c r="C13" s="754"/>
      <c r="D13" s="754"/>
      <c r="E13" s="754"/>
      <c r="F13" s="754"/>
      <c r="G13" s="754"/>
      <c r="H13" s="754"/>
      <c r="I13" s="754"/>
      <c r="J13" s="754"/>
      <c r="K13" s="754"/>
      <c r="L13" s="754"/>
      <c r="M13" s="754"/>
      <c r="N13" s="754"/>
      <c r="O13" s="754"/>
      <c r="P13" s="754"/>
      <c r="Q13" s="754"/>
      <c r="R13" s="754"/>
      <c r="S13" s="754"/>
      <c r="T13" s="754"/>
      <c r="U13" s="754"/>
      <c r="V13" s="754"/>
      <c r="W13" s="754"/>
      <c r="X13" s="754"/>
      <c r="Y13" s="754"/>
      <c r="Z13" s="754"/>
      <c r="AA13" s="754"/>
      <c r="AB13" s="754"/>
      <c r="AC13" s="754"/>
      <c r="AD13" s="754"/>
      <c r="AE13" s="754"/>
      <c r="AF13" s="754"/>
      <c r="AG13" s="754"/>
      <c r="AH13" s="754"/>
      <c r="AI13" s="754"/>
      <c r="AJ13" s="754"/>
      <c r="AK13" s="754"/>
      <c r="AL13" s="754"/>
      <c r="AM13" s="315"/>
      <c r="AN13" s="315"/>
      <c r="AO13" s="315"/>
      <c r="AP13" s="315"/>
      <c r="AQ13" s="315"/>
      <c r="AR13" s="315"/>
      <c r="AS13" s="315"/>
      <c r="AT13" s="315"/>
      <c r="AU13" s="315"/>
      <c r="AV13" s="315"/>
      <c r="AW13" s="315"/>
      <c r="AX13" s="315"/>
      <c r="AY13" s="315"/>
    </row>
    <row r="14" spans="1:51">
      <c r="A14" s="712"/>
      <c r="B14" s="712"/>
      <c r="C14" s="712"/>
      <c r="D14" s="712"/>
      <c r="E14" s="712"/>
      <c r="F14" s="712"/>
      <c r="G14" s="712"/>
      <c r="H14" s="712"/>
      <c r="I14" s="712"/>
      <c r="J14" s="712"/>
      <c r="K14" s="712"/>
      <c r="L14" s="712"/>
      <c r="M14" s="712"/>
      <c r="N14" s="712"/>
      <c r="O14" s="712"/>
      <c r="P14" s="712"/>
      <c r="Q14" s="712"/>
      <c r="R14" s="712"/>
      <c r="S14" s="712"/>
      <c r="T14" s="712"/>
      <c r="U14" s="712"/>
      <c r="V14" s="712"/>
      <c r="W14" s="712"/>
      <c r="X14" s="712"/>
      <c r="Y14" s="712"/>
      <c r="Z14" s="712"/>
      <c r="AA14" s="712"/>
      <c r="AB14" s="712"/>
      <c r="AC14" s="712"/>
      <c r="AD14" s="712"/>
      <c r="AE14" s="712"/>
      <c r="AF14" s="712"/>
      <c r="AG14" s="712"/>
      <c r="AH14" s="712"/>
      <c r="AI14" s="712"/>
      <c r="AJ14" s="712"/>
      <c r="AK14" s="712"/>
      <c r="AL14" s="712"/>
      <c r="AM14" s="255"/>
      <c r="AN14" s="255"/>
      <c r="AO14" s="255"/>
      <c r="AP14" s="255"/>
    </row>
    <row r="15" spans="1:51" ht="19.5" customHeight="1">
      <c r="A15" s="755" t="s">
        <v>124</v>
      </c>
      <c r="B15" s="758" t="s">
        <v>125</v>
      </c>
      <c r="C15" s="758" t="s">
        <v>126</v>
      </c>
      <c r="D15" s="759" t="s">
        <v>614</v>
      </c>
      <c r="E15" s="759"/>
      <c r="F15" s="759"/>
      <c r="G15" s="759"/>
      <c r="H15" s="759"/>
      <c r="I15" s="759"/>
      <c r="J15" s="759"/>
      <c r="K15" s="759"/>
      <c r="L15" s="759"/>
      <c r="M15" s="759"/>
      <c r="N15" s="759"/>
      <c r="O15" s="759"/>
      <c r="P15" s="759"/>
      <c r="Q15" s="759"/>
      <c r="R15" s="759"/>
      <c r="S15" s="759"/>
      <c r="T15" s="759"/>
      <c r="U15" s="759"/>
      <c r="V15" s="759"/>
      <c r="W15" s="759"/>
      <c r="X15" s="759"/>
      <c r="Y15" s="759"/>
      <c r="Z15" s="759"/>
      <c r="AA15" s="759"/>
      <c r="AB15" s="759"/>
      <c r="AC15" s="759"/>
      <c r="AD15" s="759"/>
      <c r="AE15" s="759"/>
      <c r="AF15" s="759"/>
      <c r="AG15" s="759"/>
      <c r="AH15" s="759"/>
      <c r="AI15" s="759"/>
      <c r="AJ15" s="759"/>
      <c r="AK15" s="759"/>
      <c r="AL15" s="759"/>
      <c r="AM15" s="316"/>
      <c r="AN15" s="316"/>
      <c r="AO15" s="316"/>
      <c r="AP15" s="316"/>
    </row>
    <row r="16" spans="1:51" ht="43.5" customHeight="1">
      <c r="A16" s="756"/>
      <c r="B16" s="758"/>
      <c r="C16" s="758"/>
      <c r="D16" s="759" t="s">
        <v>615</v>
      </c>
      <c r="E16" s="759"/>
      <c r="F16" s="759"/>
      <c r="G16" s="759"/>
      <c r="H16" s="759"/>
      <c r="I16" s="759"/>
      <c r="J16" s="759"/>
      <c r="K16" s="759" t="s">
        <v>616</v>
      </c>
      <c r="L16" s="759"/>
      <c r="M16" s="759"/>
      <c r="N16" s="759"/>
      <c r="O16" s="759"/>
      <c r="P16" s="759"/>
      <c r="Q16" s="759"/>
      <c r="R16" s="759" t="s">
        <v>617</v>
      </c>
      <c r="S16" s="759"/>
      <c r="T16" s="759"/>
      <c r="U16" s="759"/>
      <c r="V16" s="759"/>
      <c r="W16" s="759"/>
      <c r="X16" s="759"/>
      <c r="Y16" s="759" t="s">
        <v>618</v>
      </c>
      <c r="Z16" s="759"/>
      <c r="AA16" s="759"/>
      <c r="AB16" s="759"/>
      <c r="AC16" s="759"/>
      <c r="AD16" s="759"/>
      <c r="AE16" s="759"/>
      <c r="AF16" s="758" t="s">
        <v>619</v>
      </c>
      <c r="AG16" s="758"/>
      <c r="AH16" s="758"/>
      <c r="AI16" s="758"/>
      <c r="AJ16" s="758"/>
      <c r="AK16" s="758"/>
      <c r="AL16" s="758"/>
      <c r="AM16" s="316"/>
      <c r="AN16" s="316"/>
      <c r="AO16" s="316"/>
      <c r="AP16" s="316"/>
    </row>
    <row r="17" spans="1:38" ht="43.5" customHeight="1">
      <c r="A17" s="756"/>
      <c r="B17" s="758"/>
      <c r="C17" s="758"/>
      <c r="D17" s="317" t="s">
        <v>503</v>
      </c>
      <c r="E17" s="759" t="s">
        <v>504</v>
      </c>
      <c r="F17" s="759"/>
      <c r="G17" s="759"/>
      <c r="H17" s="759"/>
      <c r="I17" s="759"/>
      <c r="J17" s="759"/>
      <c r="K17" s="317" t="s">
        <v>503</v>
      </c>
      <c r="L17" s="758" t="s">
        <v>504</v>
      </c>
      <c r="M17" s="758"/>
      <c r="N17" s="758"/>
      <c r="O17" s="758"/>
      <c r="P17" s="758"/>
      <c r="Q17" s="758"/>
      <c r="R17" s="317" t="s">
        <v>503</v>
      </c>
      <c r="S17" s="758" t="s">
        <v>504</v>
      </c>
      <c r="T17" s="758"/>
      <c r="U17" s="758"/>
      <c r="V17" s="758"/>
      <c r="W17" s="758"/>
      <c r="X17" s="758"/>
      <c r="Y17" s="317" t="s">
        <v>503</v>
      </c>
      <c r="Z17" s="758" t="s">
        <v>504</v>
      </c>
      <c r="AA17" s="758"/>
      <c r="AB17" s="758"/>
      <c r="AC17" s="758"/>
      <c r="AD17" s="758"/>
      <c r="AE17" s="758"/>
      <c r="AF17" s="317" t="s">
        <v>503</v>
      </c>
      <c r="AG17" s="758" t="s">
        <v>504</v>
      </c>
      <c r="AH17" s="758"/>
      <c r="AI17" s="758"/>
      <c r="AJ17" s="758"/>
      <c r="AK17" s="758"/>
      <c r="AL17" s="758"/>
    </row>
    <row r="18" spans="1:38" ht="87.75" customHeight="1">
      <c r="A18" s="757"/>
      <c r="B18" s="758"/>
      <c r="C18" s="758"/>
      <c r="D18" s="318" t="s">
        <v>505</v>
      </c>
      <c r="E18" s="318" t="s">
        <v>505</v>
      </c>
      <c r="F18" s="319" t="s">
        <v>506</v>
      </c>
      <c r="G18" s="319" t="s">
        <v>507</v>
      </c>
      <c r="H18" s="319" t="s">
        <v>508</v>
      </c>
      <c r="I18" s="319" t="s">
        <v>509</v>
      </c>
      <c r="J18" s="319" t="s">
        <v>620</v>
      </c>
      <c r="K18" s="318" t="s">
        <v>505</v>
      </c>
      <c r="L18" s="318" t="s">
        <v>505</v>
      </c>
      <c r="M18" s="319" t="s">
        <v>506</v>
      </c>
      <c r="N18" s="319" t="s">
        <v>507</v>
      </c>
      <c r="O18" s="319" t="s">
        <v>508</v>
      </c>
      <c r="P18" s="319" t="s">
        <v>509</v>
      </c>
      <c r="Q18" s="319" t="s">
        <v>620</v>
      </c>
      <c r="R18" s="318" t="s">
        <v>505</v>
      </c>
      <c r="S18" s="318" t="s">
        <v>505</v>
      </c>
      <c r="T18" s="319" t="s">
        <v>506</v>
      </c>
      <c r="U18" s="319" t="s">
        <v>507</v>
      </c>
      <c r="V18" s="319" t="s">
        <v>508</v>
      </c>
      <c r="W18" s="319" t="s">
        <v>509</v>
      </c>
      <c r="X18" s="319" t="s">
        <v>620</v>
      </c>
      <c r="Y18" s="318" t="s">
        <v>505</v>
      </c>
      <c r="Z18" s="318" t="s">
        <v>505</v>
      </c>
      <c r="AA18" s="319" t="s">
        <v>506</v>
      </c>
      <c r="AB18" s="319" t="s">
        <v>507</v>
      </c>
      <c r="AC18" s="319" t="s">
        <v>508</v>
      </c>
      <c r="AD18" s="319" t="s">
        <v>509</v>
      </c>
      <c r="AE18" s="319" t="s">
        <v>620</v>
      </c>
      <c r="AF18" s="318" t="s">
        <v>505</v>
      </c>
      <c r="AG18" s="318" t="s">
        <v>505</v>
      </c>
      <c r="AH18" s="319" t="s">
        <v>506</v>
      </c>
      <c r="AI18" s="319" t="s">
        <v>507</v>
      </c>
      <c r="AJ18" s="319" t="s">
        <v>508</v>
      </c>
      <c r="AK18" s="319" t="s">
        <v>509</v>
      </c>
      <c r="AL18" s="319" t="s">
        <v>620</v>
      </c>
    </row>
    <row r="19" spans="1:38">
      <c r="A19" s="320">
        <v>1</v>
      </c>
      <c r="B19" s="320">
        <v>2</v>
      </c>
      <c r="C19" s="320">
        <v>3</v>
      </c>
      <c r="D19" s="321" t="s">
        <v>621</v>
      </c>
      <c r="E19" s="321" t="s">
        <v>622</v>
      </c>
      <c r="F19" s="321" t="s">
        <v>623</v>
      </c>
      <c r="G19" s="321" t="s">
        <v>624</v>
      </c>
      <c r="H19" s="321" t="s">
        <v>625</v>
      </c>
      <c r="I19" s="321" t="s">
        <v>626</v>
      </c>
      <c r="J19" s="321" t="s">
        <v>627</v>
      </c>
      <c r="K19" s="321" t="s">
        <v>628</v>
      </c>
      <c r="L19" s="321" t="s">
        <v>629</v>
      </c>
      <c r="M19" s="321" t="s">
        <v>630</v>
      </c>
      <c r="N19" s="321" t="s">
        <v>631</v>
      </c>
      <c r="O19" s="321" t="s">
        <v>632</v>
      </c>
      <c r="P19" s="321" t="s">
        <v>633</v>
      </c>
      <c r="Q19" s="321" t="s">
        <v>634</v>
      </c>
      <c r="R19" s="321" t="s">
        <v>635</v>
      </c>
      <c r="S19" s="321" t="s">
        <v>636</v>
      </c>
      <c r="T19" s="321" t="s">
        <v>637</v>
      </c>
      <c r="U19" s="321" t="s">
        <v>638</v>
      </c>
      <c r="V19" s="321" t="s">
        <v>639</v>
      </c>
      <c r="W19" s="321" t="s">
        <v>640</v>
      </c>
      <c r="X19" s="321" t="s">
        <v>641</v>
      </c>
      <c r="Y19" s="321" t="s">
        <v>642</v>
      </c>
      <c r="Z19" s="321" t="s">
        <v>643</v>
      </c>
      <c r="AA19" s="321" t="s">
        <v>644</v>
      </c>
      <c r="AB19" s="321" t="s">
        <v>645</v>
      </c>
      <c r="AC19" s="321" t="s">
        <v>646</v>
      </c>
      <c r="AD19" s="321" t="s">
        <v>647</v>
      </c>
      <c r="AE19" s="321" t="s">
        <v>648</v>
      </c>
      <c r="AF19" s="321" t="s">
        <v>649</v>
      </c>
      <c r="AG19" s="321" t="s">
        <v>650</v>
      </c>
      <c r="AH19" s="321" t="s">
        <v>651</v>
      </c>
      <c r="AI19" s="321" t="s">
        <v>652</v>
      </c>
      <c r="AJ19" s="321" t="s">
        <v>609</v>
      </c>
      <c r="AK19" s="321" t="s">
        <v>653</v>
      </c>
      <c r="AL19" s="321" t="s">
        <v>654</v>
      </c>
    </row>
    <row r="20" spans="1:38" s="3" customFormat="1" ht="31.5">
      <c r="A20" s="54" t="s">
        <v>183</v>
      </c>
      <c r="B20" s="55" t="s">
        <v>184</v>
      </c>
      <c r="C20" s="322" t="s">
        <v>185</v>
      </c>
      <c r="D20" s="322" t="s">
        <v>185</v>
      </c>
      <c r="E20" s="323">
        <f>SUM(E21:E26)</f>
        <v>0.92852106000000001</v>
      </c>
      <c r="F20" s="322" t="s">
        <v>185</v>
      </c>
      <c r="G20" s="322" t="s">
        <v>185</v>
      </c>
      <c r="H20" s="322" t="s">
        <v>185</v>
      </c>
      <c r="I20" s="322" t="s">
        <v>185</v>
      </c>
      <c r="J20" s="322">
        <f>J22+J26</f>
        <v>114</v>
      </c>
      <c r="K20" s="322" t="s">
        <v>185</v>
      </c>
      <c r="L20" s="323">
        <f>SUM(L21:L26)</f>
        <v>8.1728596500000013</v>
      </c>
      <c r="M20" s="322" t="s">
        <v>185</v>
      </c>
      <c r="N20" s="322" t="s">
        <v>185</v>
      </c>
      <c r="O20" s="323">
        <f>O24</f>
        <v>4.4329999999999998</v>
      </c>
      <c r="P20" s="322" t="s">
        <v>185</v>
      </c>
      <c r="Q20" s="322">
        <f>Q22+Q26</f>
        <v>107</v>
      </c>
      <c r="R20" s="322" t="s">
        <v>185</v>
      </c>
      <c r="S20" s="323">
        <f>SUM(S21:S26)</f>
        <v>3.1173102699999999</v>
      </c>
      <c r="T20" s="322" t="s">
        <v>185</v>
      </c>
      <c r="U20" s="322" t="s">
        <v>185</v>
      </c>
      <c r="V20" s="322">
        <f>V22</f>
        <v>0.41000000000000003</v>
      </c>
      <c r="W20" s="322" t="s">
        <v>185</v>
      </c>
      <c r="X20" s="322">
        <f>X22+X26</f>
        <v>107</v>
      </c>
      <c r="Y20" s="322" t="s">
        <v>185</v>
      </c>
      <c r="Z20" s="323">
        <f>SUM(Z21:Z26)</f>
        <v>4.1672432400000003</v>
      </c>
      <c r="AA20" s="323">
        <f>AA24</f>
        <v>1.03</v>
      </c>
      <c r="AB20" s="322" t="s">
        <v>185</v>
      </c>
      <c r="AC20" s="322" t="s">
        <v>185</v>
      </c>
      <c r="AD20" s="322" t="s">
        <v>185</v>
      </c>
      <c r="AE20" s="322">
        <f>AE22+AE26</f>
        <v>106</v>
      </c>
      <c r="AF20" s="322" t="s">
        <v>185</v>
      </c>
      <c r="AG20" s="323">
        <f>SUM(AG21:AG26)</f>
        <v>16.385934220000003</v>
      </c>
      <c r="AH20" s="323">
        <f>AH24</f>
        <v>1.03</v>
      </c>
      <c r="AI20" s="322" t="s">
        <v>185</v>
      </c>
      <c r="AJ20" s="323">
        <f>AJ22+AJ24</f>
        <v>4.843</v>
      </c>
      <c r="AK20" s="322" t="s">
        <v>185</v>
      </c>
      <c r="AL20" s="322">
        <f>AL22+AL26</f>
        <v>434</v>
      </c>
    </row>
    <row r="21" spans="1:38" s="3" customFormat="1" ht="31.5">
      <c r="A21" s="54" t="s">
        <v>186</v>
      </c>
      <c r="B21" s="55" t="s">
        <v>187</v>
      </c>
      <c r="C21" s="322" t="s">
        <v>185</v>
      </c>
      <c r="D21" s="322" t="s">
        <v>185</v>
      </c>
      <c r="E21" s="323" t="s">
        <v>185</v>
      </c>
      <c r="F21" s="322" t="s">
        <v>185</v>
      </c>
      <c r="G21" s="322" t="s">
        <v>185</v>
      </c>
      <c r="H21" s="322" t="s">
        <v>185</v>
      </c>
      <c r="I21" s="322" t="s">
        <v>185</v>
      </c>
      <c r="J21" s="322" t="s">
        <v>185</v>
      </c>
      <c r="K21" s="322" t="s">
        <v>185</v>
      </c>
      <c r="L21" s="323" t="s">
        <v>185</v>
      </c>
      <c r="M21" s="322" t="s">
        <v>185</v>
      </c>
      <c r="N21" s="322" t="s">
        <v>185</v>
      </c>
      <c r="O21" s="322" t="s">
        <v>185</v>
      </c>
      <c r="P21" s="322" t="s">
        <v>185</v>
      </c>
      <c r="Q21" s="322" t="s">
        <v>185</v>
      </c>
      <c r="R21" s="322" t="s">
        <v>185</v>
      </c>
      <c r="S21" s="323" t="s">
        <v>185</v>
      </c>
      <c r="T21" s="322" t="s">
        <v>185</v>
      </c>
      <c r="U21" s="322" t="s">
        <v>185</v>
      </c>
      <c r="V21" s="322" t="s">
        <v>185</v>
      </c>
      <c r="W21" s="322" t="s">
        <v>185</v>
      </c>
      <c r="X21" s="322" t="s">
        <v>185</v>
      </c>
      <c r="Y21" s="322" t="s">
        <v>185</v>
      </c>
      <c r="Z21" s="323" t="s">
        <v>185</v>
      </c>
      <c r="AA21" s="322" t="s">
        <v>185</v>
      </c>
      <c r="AB21" s="322" t="s">
        <v>185</v>
      </c>
      <c r="AC21" s="322" t="s">
        <v>185</v>
      </c>
      <c r="AD21" s="322" t="s">
        <v>185</v>
      </c>
      <c r="AE21" s="322" t="s">
        <v>185</v>
      </c>
      <c r="AF21" s="322" t="s">
        <v>185</v>
      </c>
      <c r="AG21" s="323" t="s">
        <v>185</v>
      </c>
      <c r="AH21" s="322" t="s">
        <v>185</v>
      </c>
      <c r="AI21" s="322" t="s">
        <v>185</v>
      </c>
      <c r="AJ21" s="322" t="s">
        <v>185</v>
      </c>
      <c r="AK21" s="322" t="s">
        <v>185</v>
      </c>
      <c r="AL21" s="322" t="s">
        <v>185</v>
      </c>
    </row>
    <row r="22" spans="1:38" s="3" customFormat="1" ht="47.25">
      <c r="A22" s="54" t="s">
        <v>188</v>
      </c>
      <c r="B22" s="55" t="s">
        <v>189</v>
      </c>
      <c r="C22" s="322" t="s">
        <v>185</v>
      </c>
      <c r="D22" s="322" t="s">
        <v>185</v>
      </c>
      <c r="E22" s="323">
        <f>E29</f>
        <v>0.83109891999999996</v>
      </c>
      <c r="F22" s="322" t="s">
        <v>185</v>
      </c>
      <c r="G22" s="322" t="s">
        <v>185</v>
      </c>
      <c r="H22" s="322" t="s">
        <v>185</v>
      </c>
      <c r="I22" s="322" t="s">
        <v>185</v>
      </c>
      <c r="J22" s="322">
        <f>J29</f>
        <v>104</v>
      </c>
      <c r="K22" s="322" t="s">
        <v>185</v>
      </c>
      <c r="L22" s="323">
        <f>L29</f>
        <v>0.83909025000000004</v>
      </c>
      <c r="M22" s="322" t="s">
        <v>185</v>
      </c>
      <c r="N22" s="322" t="s">
        <v>185</v>
      </c>
      <c r="O22" s="322" t="s">
        <v>185</v>
      </c>
      <c r="P22" s="322" t="s">
        <v>185</v>
      </c>
      <c r="Q22" s="322">
        <f>Q29</f>
        <v>105</v>
      </c>
      <c r="R22" s="322" t="s">
        <v>185</v>
      </c>
      <c r="S22" s="323">
        <f>S29</f>
        <v>1.30235999</v>
      </c>
      <c r="T22" s="322" t="s">
        <v>185</v>
      </c>
      <c r="U22" s="322" t="s">
        <v>185</v>
      </c>
      <c r="V22" s="322">
        <f>V29</f>
        <v>0.41000000000000003</v>
      </c>
      <c r="W22" s="322" t="s">
        <v>185</v>
      </c>
      <c r="X22" s="322">
        <f>X29</f>
        <v>105</v>
      </c>
      <c r="Y22" s="322" t="s">
        <v>185</v>
      </c>
      <c r="Z22" s="323">
        <f>Z29</f>
        <v>0.83109891999999996</v>
      </c>
      <c r="AA22" s="322" t="s">
        <v>185</v>
      </c>
      <c r="AB22" s="322" t="s">
        <v>185</v>
      </c>
      <c r="AC22" s="322" t="s">
        <v>185</v>
      </c>
      <c r="AD22" s="322" t="s">
        <v>185</v>
      </c>
      <c r="AE22" s="322">
        <f>AE29</f>
        <v>104</v>
      </c>
      <c r="AF22" s="322" t="s">
        <v>185</v>
      </c>
      <c r="AG22" s="323">
        <f>AG29</f>
        <v>3.8036480799999999</v>
      </c>
      <c r="AH22" s="322" t="s">
        <v>185</v>
      </c>
      <c r="AI22" s="322" t="s">
        <v>185</v>
      </c>
      <c r="AJ22" s="322">
        <f>AJ29</f>
        <v>0.41000000000000003</v>
      </c>
      <c r="AK22" s="322" t="s">
        <v>185</v>
      </c>
      <c r="AL22" s="322">
        <f>AL29</f>
        <v>418</v>
      </c>
    </row>
    <row r="23" spans="1:38" s="3" customFormat="1" ht="94.5">
      <c r="A23" s="54" t="s">
        <v>190</v>
      </c>
      <c r="B23" s="55" t="s">
        <v>191</v>
      </c>
      <c r="C23" s="322" t="s">
        <v>185</v>
      </c>
      <c r="D23" s="322" t="s">
        <v>185</v>
      </c>
      <c r="E23" s="323" t="s">
        <v>185</v>
      </c>
      <c r="F23" s="322" t="s">
        <v>185</v>
      </c>
      <c r="G23" s="322" t="s">
        <v>185</v>
      </c>
      <c r="H23" s="322" t="s">
        <v>185</v>
      </c>
      <c r="I23" s="322" t="s">
        <v>185</v>
      </c>
      <c r="J23" s="322" t="s">
        <v>185</v>
      </c>
      <c r="K23" s="322" t="s">
        <v>185</v>
      </c>
      <c r="L23" s="323" t="s">
        <v>185</v>
      </c>
      <c r="M23" s="322" t="s">
        <v>185</v>
      </c>
      <c r="N23" s="322" t="s">
        <v>185</v>
      </c>
      <c r="O23" s="322" t="s">
        <v>185</v>
      </c>
      <c r="P23" s="322" t="s">
        <v>185</v>
      </c>
      <c r="Q23" s="322" t="s">
        <v>185</v>
      </c>
      <c r="R23" s="322" t="s">
        <v>185</v>
      </c>
      <c r="S23" s="323" t="s">
        <v>185</v>
      </c>
      <c r="T23" s="322" t="s">
        <v>185</v>
      </c>
      <c r="U23" s="322" t="s">
        <v>185</v>
      </c>
      <c r="V23" s="322" t="s">
        <v>185</v>
      </c>
      <c r="W23" s="322" t="s">
        <v>185</v>
      </c>
      <c r="X23" s="322" t="s">
        <v>185</v>
      </c>
      <c r="Y23" s="322" t="s">
        <v>185</v>
      </c>
      <c r="Z23" s="323" t="s">
        <v>185</v>
      </c>
      <c r="AA23" s="322" t="s">
        <v>185</v>
      </c>
      <c r="AB23" s="322" t="s">
        <v>185</v>
      </c>
      <c r="AC23" s="322" t="s">
        <v>185</v>
      </c>
      <c r="AD23" s="322" t="s">
        <v>185</v>
      </c>
      <c r="AE23" s="322" t="s">
        <v>185</v>
      </c>
      <c r="AF23" s="322" t="s">
        <v>185</v>
      </c>
      <c r="AG23" s="323" t="s">
        <v>185</v>
      </c>
      <c r="AH23" s="322" t="s">
        <v>185</v>
      </c>
      <c r="AI23" s="322" t="s">
        <v>185</v>
      </c>
      <c r="AJ23" s="322" t="s">
        <v>185</v>
      </c>
      <c r="AK23" s="322" t="s">
        <v>185</v>
      </c>
      <c r="AL23" s="322" t="s">
        <v>185</v>
      </c>
    </row>
    <row r="24" spans="1:38" s="3" customFormat="1" ht="47.25">
      <c r="A24" s="54" t="s">
        <v>192</v>
      </c>
      <c r="B24" s="55" t="s">
        <v>193</v>
      </c>
      <c r="C24" s="322" t="s">
        <v>185</v>
      </c>
      <c r="D24" s="322" t="s">
        <v>185</v>
      </c>
      <c r="E24" s="323" t="s">
        <v>185</v>
      </c>
      <c r="F24" s="322" t="s">
        <v>185</v>
      </c>
      <c r="G24" s="322" t="s">
        <v>185</v>
      </c>
      <c r="H24" s="322" t="s">
        <v>185</v>
      </c>
      <c r="I24" s="322" t="s">
        <v>185</v>
      </c>
      <c r="J24" s="322" t="s">
        <v>185</v>
      </c>
      <c r="K24" s="322" t="s">
        <v>185</v>
      </c>
      <c r="L24" s="323">
        <f>L36</f>
        <v>5.5188191200000007</v>
      </c>
      <c r="M24" s="322" t="s">
        <v>185</v>
      </c>
      <c r="N24" s="322" t="s">
        <v>185</v>
      </c>
      <c r="O24" s="323">
        <f>O36</f>
        <v>4.4329999999999998</v>
      </c>
      <c r="P24" s="322" t="s">
        <v>185</v>
      </c>
      <c r="Q24" s="322" t="s">
        <v>185</v>
      </c>
      <c r="R24" s="322" t="s">
        <v>185</v>
      </c>
      <c r="S24" s="323" t="s">
        <v>185</v>
      </c>
      <c r="T24" s="322" t="s">
        <v>185</v>
      </c>
      <c r="U24" s="322" t="s">
        <v>185</v>
      </c>
      <c r="V24" s="322" t="s">
        <v>185</v>
      </c>
      <c r="W24" s="322" t="s">
        <v>185</v>
      </c>
      <c r="X24" s="322" t="s">
        <v>185</v>
      </c>
      <c r="Y24" s="322" t="s">
        <v>185</v>
      </c>
      <c r="Z24" s="323">
        <f>Z36</f>
        <v>1.5211940400000001</v>
      </c>
      <c r="AA24" s="323">
        <f>AA36</f>
        <v>1.03</v>
      </c>
      <c r="AB24" s="322" t="s">
        <v>185</v>
      </c>
      <c r="AC24" s="322" t="s">
        <v>185</v>
      </c>
      <c r="AD24" s="322" t="s">
        <v>185</v>
      </c>
      <c r="AE24" s="322" t="s">
        <v>185</v>
      </c>
      <c r="AF24" s="322" t="s">
        <v>185</v>
      </c>
      <c r="AG24" s="323">
        <f>AG36</f>
        <v>7.0400131600000009</v>
      </c>
      <c r="AH24" s="323">
        <f>AH36</f>
        <v>1.03</v>
      </c>
      <c r="AI24" s="322" t="s">
        <v>185</v>
      </c>
      <c r="AJ24" s="323">
        <f>AJ36</f>
        <v>4.4329999999999998</v>
      </c>
      <c r="AK24" s="322" t="s">
        <v>185</v>
      </c>
      <c r="AL24" s="322" t="str">
        <f>AL36</f>
        <v>нд</v>
      </c>
    </row>
    <row r="25" spans="1:38" s="3" customFormat="1" ht="63">
      <c r="A25" s="54" t="s">
        <v>194</v>
      </c>
      <c r="B25" s="55" t="s">
        <v>195</v>
      </c>
      <c r="C25" s="322" t="s">
        <v>185</v>
      </c>
      <c r="D25" s="322" t="s">
        <v>185</v>
      </c>
      <c r="E25" s="323" t="s">
        <v>185</v>
      </c>
      <c r="F25" s="322" t="s">
        <v>185</v>
      </c>
      <c r="G25" s="322" t="s">
        <v>185</v>
      </c>
      <c r="H25" s="322" t="s">
        <v>185</v>
      </c>
      <c r="I25" s="322" t="s">
        <v>185</v>
      </c>
      <c r="J25" s="322" t="s">
        <v>185</v>
      </c>
      <c r="K25" s="322" t="s">
        <v>185</v>
      </c>
      <c r="L25" s="323" t="s">
        <v>185</v>
      </c>
      <c r="M25" s="322" t="s">
        <v>185</v>
      </c>
      <c r="N25" s="322" t="s">
        <v>185</v>
      </c>
      <c r="O25" s="322" t="s">
        <v>185</v>
      </c>
      <c r="P25" s="322" t="s">
        <v>185</v>
      </c>
      <c r="Q25" s="322" t="s">
        <v>185</v>
      </c>
      <c r="R25" s="322" t="s">
        <v>185</v>
      </c>
      <c r="S25" s="323" t="s">
        <v>185</v>
      </c>
      <c r="T25" s="322" t="s">
        <v>185</v>
      </c>
      <c r="U25" s="322" t="s">
        <v>185</v>
      </c>
      <c r="V25" s="322" t="s">
        <v>185</v>
      </c>
      <c r="W25" s="322" t="s">
        <v>185</v>
      </c>
      <c r="X25" s="322" t="s">
        <v>185</v>
      </c>
      <c r="Y25" s="322" t="s">
        <v>185</v>
      </c>
      <c r="Z25" s="323" t="s">
        <v>185</v>
      </c>
      <c r="AA25" s="322" t="s">
        <v>185</v>
      </c>
      <c r="AB25" s="322" t="s">
        <v>185</v>
      </c>
      <c r="AC25" s="322" t="s">
        <v>185</v>
      </c>
      <c r="AD25" s="322" t="s">
        <v>185</v>
      </c>
      <c r="AE25" s="322" t="s">
        <v>185</v>
      </c>
      <c r="AF25" s="322" t="s">
        <v>185</v>
      </c>
      <c r="AG25" s="323" t="s">
        <v>185</v>
      </c>
      <c r="AH25" s="322" t="s">
        <v>185</v>
      </c>
      <c r="AI25" s="322" t="s">
        <v>185</v>
      </c>
      <c r="AJ25" s="322" t="s">
        <v>185</v>
      </c>
      <c r="AK25" s="322" t="s">
        <v>185</v>
      </c>
      <c r="AL25" s="322" t="s">
        <v>185</v>
      </c>
    </row>
    <row r="26" spans="1:38" s="3" customFormat="1" ht="31.5">
      <c r="A26" s="54" t="s">
        <v>196</v>
      </c>
      <c r="B26" s="55" t="s">
        <v>197</v>
      </c>
      <c r="C26" s="322" t="s">
        <v>185</v>
      </c>
      <c r="D26" s="322" t="s">
        <v>185</v>
      </c>
      <c r="E26" s="323">
        <f>E43</f>
        <v>9.7422140000000004E-2</v>
      </c>
      <c r="F26" s="322" t="s">
        <v>185</v>
      </c>
      <c r="G26" s="322" t="s">
        <v>185</v>
      </c>
      <c r="H26" s="322" t="s">
        <v>185</v>
      </c>
      <c r="I26" s="322" t="s">
        <v>185</v>
      </c>
      <c r="J26" s="322">
        <f>J43</f>
        <v>10</v>
      </c>
      <c r="K26" s="322" t="s">
        <v>185</v>
      </c>
      <c r="L26" s="323">
        <f>L43</f>
        <v>1.8149502800000001</v>
      </c>
      <c r="M26" s="322" t="s">
        <v>185</v>
      </c>
      <c r="N26" s="322" t="s">
        <v>185</v>
      </c>
      <c r="O26" s="322" t="s">
        <v>185</v>
      </c>
      <c r="P26" s="322" t="s">
        <v>185</v>
      </c>
      <c r="Q26" s="322">
        <f>Q43</f>
        <v>2</v>
      </c>
      <c r="R26" s="322" t="s">
        <v>185</v>
      </c>
      <c r="S26" s="323">
        <f>S43</f>
        <v>1.8149502800000001</v>
      </c>
      <c r="T26" s="322" t="s">
        <v>185</v>
      </c>
      <c r="U26" s="322" t="s">
        <v>185</v>
      </c>
      <c r="V26" s="322" t="s">
        <v>185</v>
      </c>
      <c r="W26" s="322" t="s">
        <v>185</v>
      </c>
      <c r="X26" s="322">
        <f>X43</f>
        <v>2</v>
      </c>
      <c r="Y26" s="322" t="s">
        <v>185</v>
      </c>
      <c r="Z26" s="323">
        <f>Z43</f>
        <v>1.8149502800000001</v>
      </c>
      <c r="AA26" s="322" t="s">
        <v>185</v>
      </c>
      <c r="AB26" s="322" t="s">
        <v>185</v>
      </c>
      <c r="AC26" s="322" t="s">
        <v>185</v>
      </c>
      <c r="AD26" s="322" t="s">
        <v>185</v>
      </c>
      <c r="AE26" s="322">
        <f>AE43</f>
        <v>2</v>
      </c>
      <c r="AF26" s="322" t="s">
        <v>185</v>
      </c>
      <c r="AG26" s="323">
        <f>AG43</f>
        <v>5.5422729799999999</v>
      </c>
      <c r="AH26" s="322" t="s">
        <v>185</v>
      </c>
      <c r="AI26" s="322" t="s">
        <v>185</v>
      </c>
      <c r="AJ26" s="322" t="s">
        <v>185</v>
      </c>
      <c r="AK26" s="322" t="s">
        <v>185</v>
      </c>
      <c r="AL26" s="322">
        <f>AL43</f>
        <v>16</v>
      </c>
    </row>
    <row r="27" spans="1:38" s="3" customFormat="1">
      <c r="A27" s="580"/>
      <c r="B27" s="581"/>
      <c r="C27" s="324"/>
      <c r="D27" s="324"/>
      <c r="E27" s="608"/>
      <c r="F27" s="324"/>
      <c r="G27" s="324"/>
      <c r="H27" s="324"/>
      <c r="I27" s="324"/>
      <c r="J27" s="324"/>
      <c r="K27" s="324"/>
      <c r="L27" s="608"/>
      <c r="M27" s="324"/>
      <c r="N27" s="324"/>
      <c r="O27" s="324"/>
      <c r="P27" s="324"/>
      <c r="Q27" s="324"/>
      <c r="R27" s="324"/>
      <c r="S27" s="608"/>
      <c r="T27" s="324"/>
      <c r="U27" s="324"/>
      <c r="V27" s="324"/>
      <c r="W27" s="324"/>
      <c r="X27" s="324"/>
      <c r="Y27" s="324"/>
      <c r="Z27" s="608"/>
      <c r="AA27" s="582"/>
      <c r="AB27" s="324"/>
      <c r="AC27" s="324"/>
      <c r="AD27" s="324"/>
      <c r="AE27" s="324"/>
      <c r="AF27" s="324"/>
      <c r="AG27" s="608"/>
      <c r="AH27" s="582"/>
      <c r="AI27" s="324"/>
      <c r="AJ27" s="324"/>
      <c r="AK27" s="324"/>
      <c r="AL27" s="324"/>
    </row>
    <row r="28" spans="1:38" s="3" customFormat="1">
      <c r="A28" s="54" t="s">
        <v>198</v>
      </c>
      <c r="B28" s="55" t="s">
        <v>5</v>
      </c>
      <c r="C28" s="324"/>
      <c r="D28" s="324"/>
      <c r="E28" s="608"/>
      <c r="F28" s="324"/>
      <c r="G28" s="324"/>
      <c r="H28" s="324"/>
      <c r="I28" s="324"/>
      <c r="J28" s="324"/>
      <c r="K28" s="324"/>
      <c r="L28" s="608"/>
      <c r="M28" s="324"/>
      <c r="N28" s="324"/>
      <c r="O28" s="324"/>
      <c r="P28" s="324"/>
      <c r="Q28" s="324"/>
      <c r="R28" s="324"/>
      <c r="S28" s="608"/>
      <c r="T28" s="324"/>
      <c r="U28" s="324"/>
      <c r="V28" s="324"/>
      <c r="W28" s="324"/>
      <c r="X28" s="324"/>
      <c r="Y28" s="324"/>
      <c r="Z28" s="608"/>
      <c r="AA28" s="582"/>
      <c r="AB28" s="324"/>
      <c r="AC28" s="324"/>
      <c r="AD28" s="324"/>
      <c r="AE28" s="324"/>
      <c r="AF28" s="324"/>
      <c r="AG28" s="608"/>
      <c r="AH28" s="582"/>
      <c r="AI28" s="324"/>
      <c r="AJ28" s="324"/>
      <c r="AK28" s="324"/>
      <c r="AL28" s="324"/>
    </row>
    <row r="29" spans="1:38" s="3" customFormat="1" ht="47.25">
      <c r="A29" s="54" t="s">
        <v>55</v>
      </c>
      <c r="B29" s="65" t="s">
        <v>199</v>
      </c>
      <c r="C29" s="322" t="s">
        <v>185</v>
      </c>
      <c r="D29" s="322" t="s">
        <v>185</v>
      </c>
      <c r="E29" s="323">
        <f>E34</f>
        <v>0.83109891999999996</v>
      </c>
      <c r="F29" s="322" t="s">
        <v>185</v>
      </c>
      <c r="G29" s="322" t="s">
        <v>185</v>
      </c>
      <c r="H29" s="322" t="s">
        <v>185</v>
      </c>
      <c r="I29" s="322" t="s">
        <v>185</v>
      </c>
      <c r="J29" s="322">
        <f>J34</f>
        <v>104</v>
      </c>
      <c r="K29" s="322" t="s">
        <v>185</v>
      </c>
      <c r="L29" s="323">
        <f>L34</f>
        <v>0.83909025000000004</v>
      </c>
      <c r="M29" s="322" t="s">
        <v>185</v>
      </c>
      <c r="N29" s="322" t="s">
        <v>185</v>
      </c>
      <c r="O29" s="322" t="s">
        <v>185</v>
      </c>
      <c r="P29" s="322" t="s">
        <v>185</v>
      </c>
      <c r="Q29" s="322">
        <f>Q34</f>
        <v>105</v>
      </c>
      <c r="R29" s="322" t="s">
        <v>185</v>
      </c>
      <c r="S29" s="323">
        <f>S30+S34</f>
        <v>1.30235999</v>
      </c>
      <c r="T29" s="322" t="s">
        <v>185</v>
      </c>
      <c r="U29" s="322" t="s">
        <v>185</v>
      </c>
      <c r="V29" s="322">
        <f>V30</f>
        <v>0.41000000000000003</v>
      </c>
      <c r="W29" s="322" t="s">
        <v>185</v>
      </c>
      <c r="X29" s="322">
        <f>X34</f>
        <v>105</v>
      </c>
      <c r="Y29" s="322" t="s">
        <v>185</v>
      </c>
      <c r="Z29" s="323">
        <f>Z34</f>
        <v>0.83109891999999996</v>
      </c>
      <c r="AA29" s="322" t="s">
        <v>185</v>
      </c>
      <c r="AB29" s="322" t="s">
        <v>185</v>
      </c>
      <c r="AC29" s="322" t="s">
        <v>185</v>
      </c>
      <c r="AD29" s="322" t="s">
        <v>185</v>
      </c>
      <c r="AE29" s="322">
        <f>AE34</f>
        <v>104</v>
      </c>
      <c r="AF29" s="322" t="s">
        <v>185</v>
      </c>
      <c r="AG29" s="323">
        <f>AG30+AG34</f>
        <v>3.8036480799999999</v>
      </c>
      <c r="AH29" s="322" t="s">
        <v>185</v>
      </c>
      <c r="AI29" s="322" t="s">
        <v>185</v>
      </c>
      <c r="AJ29" s="322">
        <f>AJ30</f>
        <v>0.41000000000000003</v>
      </c>
      <c r="AK29" s="322" t="s">
        <v>185</v>
      </c>
      <c r="AL29" s="322">
        <f>AL34</f>
        <v>418</v>
      </c>
    </row>
    <row r="30" spans="1:38" s="3" customFormat="1" ht="63">
      <c r="A30" s="54" t="s">
        <v>68</v>
      </c>
      <c r="B30" s="55" t="s">
        <v>200</v>
      </c>
      <c r="C30" s="322" t="str">
        <f>C31</f>
        <v>нд</v>
      </c>
      <c r="D30" s="322" t="str">
        <f t="shared" ref="D30:AL30" si="0">D31</f>
        <v>нд</v>
      </c>
      <c r="E30" s="323" t="str">
        <f t="shared" si="0"/>
        <v>нд</v>
      </c>
      <c r="F30" s="322" t="str">
        <f t="shared" si="0"/>
        <v>нд</v>
      </c>
      <c r="G30" s="322" t="str">
        <f t="shared" si="0"/>
        <v>нд</v>
      </c>
      <c r="H30" s="322" t="str">
        <f t="shared" si="0"/>
        <v>нд</v>
      </c>
      <c r="I30" s="322" t="str">
        <f t="shared" si="0"/>
        <v>нд</v>
      </c>
      <c r="J30" s="322" t="str">
        <f t="shared" si="0"/>
        <v>нд</v>
      </c>
      <c r="K30" s="322" t="str">
        <f t="shared" si="0"/>
        <v>нд</v>
      </c>
      <c r="L30" s="323" t="str">
        <f t="shared" si="0"/>
        <v>нд</v>
      </c>
      <c r="M30" s="322" t="str">
        <f t="shared" si="0"/>
        <v>нд</v>
      </c>
      <c r="N30" s="322" t="str">
        <f t="shared" si="0"/>
        <v>нд</v>
      </c>
      <c r="O30" s="322" t="str">
        <f t="shared" si="0"/>
        <v>нд</v>
      </c>
      <c r="P30" s="322" t="str">
        <f t="shared" si="0"/>
        <v>нд</v>
      </c>
      <c r="Q30" s="322" t="str">
        <f t="shared" si="0"/>
        <v>нд</v>
      </c>
      <c r="R30" s="322" t="str">
        <f t="shared" si="0"/>
        <v>нд</v>
      </c>
      <c r="S30" s="323">
        <f t="shared" si="0"/>
        <v>0.46326973999999999</v>
      </c>
      <c r="T30" s="322" t="str">
        <f t="shared" si="0"/>
        <v>нд</v>
      </c>
      <c r="U30" s="322" t="str">
        <f t="shared" si="0"/>
        <v>нд</v>
      </c>
      <c r="V30" s="322">
        <f t="shared" si="0"/>
        <v>0.41000000000000003</v>
      </c>
      <c r="W30" s="322" t="str">
        <f t="shared" si="0"/>
        <v>нд</v>
      </c>
      <c r="X30" s="322" t="str">
        <f t="shared" si="0"/>
        <v>нд</v>
      </c>
      <c r="Y30" s="322" t="str">
        <f t="shared" si="0"/>
        <v>нд</v>
      </c>
      <c r="Z30" s="323" t="str">
        <f t="shared" si="0"/>
        <v>нд</v>
      </c>
      <c r="AA30" s="322" t="str">
        <f t="shared" si="0"/>
        <v>нд</v>
      </c>
      <c r="AB30" s="322" t="str">
        <f t="shared" si="0"/>
        <v>нд</v>
      </c>
      <c r="AC30" s="322" t="str">
        <f t="shared" si="0"/>
        <v>нд</v>
      </c>
      <c r="AD30" s="322" t="str">
        <f t="shared" si="0"/>
        <v>нд</v>
      </c>
      <c r="AE30" s="322" t="str">
        <f t="shared" si="0"/>
        <v>нд</v>
      </c>
      <c r="AF30" s="322" t="str">
        <f t="shared" si="0"/>
        <v>нд</v>
      </c>
      <c r="AG30" s="323">
        <f t="shared" si="0"/>
        <v>0.46326973999999999</v>
      </c>
      <c r="AH30" s="322" t="str">
        <f t="shared" si="0"/>
        <v>нд</v>
      </c>
      <c r="AI30" s="322" t="str">
        <f t="shared" si="0"/>
        <v>нд</v>
      </c>
      <c r="AJ30" s="322">
        <f t="shared" si="0"/>
        <v>0.41000000000000003</v>
      </c>
      <c r="AK30" s="322" t="str">
        <f t="shared" si="0"/>
        <v>нд</v>
      </c>
      <c r="AL30" s="322" t="str">
        <f t="shared" si="0"/>
        <v>нд</v>
      </c>
    </row>
    <row r="31" spans="1:38" s="3" customFormat="1" ht="47.25">
      <c r="A31" s="54" t="s">
        <v>201</v>
      </c>
      <c r="B31" s="55" t="s">
        <v>202</v>
      </c>
      <c r="C31" s="322" t="s">
        <v>185</v>
      </c>
      <c r="D31" s="322" t="s">
        <v>185</v>
      </c>
      <c r="E31" s="323" t="s">
        <v>185</v>
      </c>
      <c r="F31" s="322" t="s">
        <v>185</v>
      </c>
      <c r="G31" s="322" t="s">
        <v>185</v>
      </c>
      <c r="H31" s="322" t="s">
        <v>185</v>
      </c>
      <c r="I31" s="322" t="s">
        <v>185</v>
      </c>
      <c r="J31" s="322" t="s">
        <v>185</v>
      </c>
      <c r="K31" s="322" t="s">
        <v>185</v>
      </c>
      <c r="L31" s="323" t="s">
        <v>185</v>
      </c>
      <c r="M31" s="322" t="s">
        <v>185</v>
      </c>
      <c r="N31" s="322" t="s">
        <v>185</v>
      </c>
      <c r="O31" s="322" t="s">
        <v>185</v>
      </c>
      <c r="P31" s="322" t="s">
        <v>185</v>
      </c>
      <c r="Q31" s="322" t="s">
        <v>185</v>
      </c>
      <c r="R31" s="322" t="s">
        <v>185</v>
      </c>
      <c r="S31" s="323">
        <f>SUM(S32:S33)</f>
        <v>0.46326973999999999</v>
      </c>
      <c r="T31" s="322" t="s">
        <v>185</v>
      </c>
      <c r="U31" s="322" t="s">
        <v>185</v>
      </c>
      <c r="V31" s="323">
        <f>V32+V33</f>
        <v>0.41000000000000003</v>
      </c>
      <c r="W31" s="322" t="s">
        <v>185</v>
      </c>
      <c r="X31" s="322" t="s">
        <v>185</v>
      </c>
      <c r="Y31" s="322" t="s">
        <v>185</v>
      </c>
      <c r="Z31" s="323" t="s">
        <v>185</v>
      </c>
      <c r="AA31" s="322" t="s">
        <v>185</v>
      </c>
      <c r="AB31" s="322" t="s">
        <v>185</v>
      </c>
      <c r="AC31" s="322" t="s">
        <v>185</v>
      </c>
      <c r="AD31" s="322" t="s">
        <v>185</v>
      </c>
      <c r="AE31" s="322" t="s">
        <v>185</v>
      </c>
      <c r="AF31" s="322" t="s">
        <v>185</v>
      </c>
      <c r="AG31" s="323">
        <f>SUM(AG32:AG33)</f>
        <v>0.46326973999999999</v>
      </c>
      <c r="AH31" s="322" t="s">
        <v>185</v>
      </c>
      <c r="AI31" s="322" t="s">
        <v>185</v>
      </c>
      <c r="AJ31" s="323">
        <f>AJ32+AJ33</f>
        <v>0.41000000000000003</v>
      </c>
      <c r="AK31" s="322" t="s">
        <v>185</v>
      </c>
      <c r="AL31" s="322" t="s">
        <v>185</v>
      </c>
    </row>
    <row r="32" spans="1:38" s="3" customFormat="1" ht="25.5">
      <c r="A32" s="67" t="s">
        <v>355</v>
      </c>
      <c r="B32" s="583" t="s">
        <v>356</v>
      </c>
      <c r="C32" s="344" t="s">
        <v>185</v>
      </c>
      <c r="D32" s="344" t="s">
        <v>185</v>
      </c>
      <c r="E32" s="358" t="s">
        <v>185</v>
      </c>
      <c r="F32" s="344" t="s">
        <v>185</v>
      </c>
      <c r="G32" s="344" t="s">
        <v>185</v>
      </c>
      <c r="H32" s="344" t="s">
        <v>185</v>
      </c>
      <c r="I32" s="344" t="s">
        <v>185</v>
      </c>
      <c r="J32" s="344" t="s">
        <v>185</v>
      </c>
      <c r="K32" s="344" t="s">
        <v>185</v>
      </c>
      <c r="L32" s="358" t="s">
        <v>185</v>
      </c>
      <c r="M32" s="344" t="s">
        <v>185</v>
      </c>
      <c r="N32" s="344" t="s">
        <v>185</v>
      </c>
      <c r="O32" s="344" t="s">
        <v>185</v>
      </c>
      <c r="P32" s="344" t="s">
        <v>185</v>
      </c>
      <c r="Q32" s="344" t="s">
        <v>185</v>
      </c>
      <c r="R32" s="344" t="s">
        <v>185</v>
      </c>
      <c r="S32" s="286">
        <f>319539.76/1000000</f>
        <v>0.31953976000000001</v>
      </c>
      <c r="T32" s="344" t="s">
        <v>185</v>
      </c>
      <c r="U32" s="344" t="s">
        <v>185</v>
      </c>
      <c r="V32" s="582">
        <v>0.28000000000000003</v>
      </c>
      <c r="W32" s="344" t="s">
        <v>185</v>
      </c>
      <c r="X32" s="344" t="s">
        <v>185</v>
      </c>
      <c r="Y32" s="344" t="s">
        <v>185</v>
      </c>
      <c r="Z32" s="358" t="s">
        <v>185</v>
      </c>
      <c r="AA32" s="344" t="s">
        <v>185</v>
      </c>
      <c r="AB32" s="344" t="s">
        <v>185</v>
      </c>
      <c r="AC32" s="344" t="s">
        <v>185</v>
      </c>
      <c r="AD32" s="344" t="s">
        <v>185</v>
      </c>
      <c r="AE32" s="344" t="s">
        <v>185</v>
      </c>
      <c r="AF32" s="344" t="s">
        <v>185</v>
      </c>
      <c r="AG32" s="286">
        <f>319539.76/1000000</f>
        <v>0.31953976000000001</v>
      </c>
      <c r="AH32" s="344" t="s">
        <v>185</v>
      </c>
      <c r="AI32" s="344" t="s">
        <v>185</v>
      </c>
      <c r="AJ32" s="582">
        <v>0.28000000000000003</v>
      </c>
      <c r="AK32" s="344" t="s">
        <v>185</v>
      </c>
      <c r="AL32" s="344" t="s">
        <v>185</v>
      </c>
    </row>
    <row r="33" spans="1:38" s="3" customFormat="1" ht="25.5">
      <c r="A33" s="67" t="s">
        <v>359</v>
      </c>
      <c r="B33" s="583" t="s">
        <v>360</v>
      </c>
      <c r="C33" s="344" t="s">
        <v>185</v>
      </c>
      <c r="D33" s="344" t="s">
        <v>185</v>
      </c>
      <c r="E33" s="358" t="s">
        <v>185</v>
      </c>
      <c r="F33" s="344" t="s">
        <v>185</v>
      </c>
      <c r="G33" s="344" t="s">
        <v>185</v>
      </c>
      <c r="H33" s="344" t="s">
        <v>185</v>
      </c>
      <c r="I33" s="344" t="s">
        <v>185</v>
      </c>
      <c r="J33" s="344" t="s">
        <v>185</v>
      </c>
      <c r="K33" s="344" t="s">
        <v>185</v>
      </c>
      <c r="L33" s="358" t="s">
        <v>185</v>
      </c>
      <c r="M33" s="344" t="s">
        <v>185</v>
      </c>
      <c r="N33" s="344" t="s">
        <v>185</v>
      </c>
      <c r="O33" s="344" t="s">
        <v>185</v>
      </c>
      <c r="P33" s="344" t="s">
        <v>185</v>
      </c>
      <c r="Q33" s="344" t="s">
        <v>185</v>
      </c>
      <c r="R33" s="344" t="s">
        <v>185</v>
      </c>
      <c r="S33" s="286">
        <f>143729.98/1000000</f>
        <v>0.14372998000000001</v>
      </c>
      <c r="T33" s="344" t="s">
        <v>185</v>
      </c>
      <c r="U33" s="344" t="s">
        <v>185</v>
      </c>
      <c r="V33" s="582">
        <v>0.13</v>
      </c>
      <c r="W33" s="344" t="s">
        <v>185</v>
      </c>
      <c r="X33" s="344" t="s">
        <v>185</v>
      </c>
      <c r="Y33" s="344" t="s">
        <v>185</v>
      </c>
      <c r="Z33" s="358" t="s">
        <v>185</v>
      </c>
      <c r="AA33" s="344" t="s">
        <v>185</v>
      </c>
      <c r="AB33" s="344" t="s">
        <v>185</v>
      </c>
      <c r="AC33" s="344" t="s">
        <v>185</v>
      </c>
      <c r="AD33" s="344" t="s">
        <v>185</v>
      </c>
      <c r="AE33" s="344" t="s">
        <v>185</v>
      </c>
      <c r="AF33" s="344" t="s">
        <v>185</v>
      </c>
      <c r="AG33" s="286">
        <f>143729.98/1000000</f>
        <v>0.14372998000000001</v>
      </c>
      <c r="AH33" s="344" t="s">
        <v>185</v>
      </c>
      <c r="AI33" s="344" t="s">
        <v>185</v>
      </c>
      <c r="AJ33" s="582">
        <v>0.13</v>
      </c>
      <c r="AK33" s="344" t="s">
        <v>185</v>
      </c>
      <c r="AL33" s="344" t="s">
        <v>185</v>
      </c>
    </row>
    <row r="34" spans="1:38" s="3" customFormat="1" ht="47.25">
      <c r="A34" s="54" t="s">
        <v>70</v>
      </c>
      <c r="B34" s="55" t="s">
        <v>211</v>
      </c>
      <c r="C34" s="322" t="str">
        <f>C35</f>
        <v>нд</v>
      </c>
      <c r="D34" s="322" t="str">
        <f t="shared" ref="D34:AL34" si="1">D35</f>
        <v>нд</v>
      </c>
      <c r="E34" s="323">
        <f t="shared" si="1"/>
        <v>0.83109891999999996</v>
      </c>
      <c r="F34" s="322" t="str">
        <f t="shared" si="1"/>
        <v>нд</v>
      </c>
      <c r="G34" s="322" t="str">
        <f t="shared" si="1"/>
        <v>нд</v>
      </c>
      <c r="H34" s="322" t="str">
        <f t="shared" si="1"/>
        <v>нд</v>
      </c>
      <c r="I34" s="322" t="str">
        <f t="shared" si="1"/>
        <v>нд</v>
      </c>
      <c r="J34" s="322">
        <f t="shared" si="1"/>
        <v>104</v>
      </c>
      <c r="K34" s="322" t="str">
        <f t="shared" si="1"/>
        <v>нд</v>
      </c>
      <c r="L34" s="323">
        <f t="shared" si="1"/>
        <v>0.83909025000000004</v>
      </c>
      <c r="M34" s="322" t="str">
        <f t="shared" si="1"/>
        <v>нд</v>
      </c>
      <c r="N34" s="322" t="str">
        <f t="shared" si="1"/>
        <v>нд</v>
      </c>
      <c r="O34" s="322" t="str">
        <f t="shared" si="1"/>
        <v>нд</v>
      </c>
      <c r="P34" s="322" t="str">
        <f t="shared" si="1"/>
        <v>нд</v>
      </c>
      <c r="Q34" s="322">
        <f t="shared" si="1"/>
        <v>105</v>
      </c>
      <c r="R34" s="322" t="str">
        <f t="shared" si="1"/>
        <v>нд</v>
      </c>
      <c r="S34" s="323">
        <f t="shared" si="1"/>
        <v>0.83909025000000004</v>
      </c>
      <c r="T34" s="322" t="str">
        <f t="shared" si="1"/>
        <v>нд</v>
      </c>
      <c r="U34" s="322" t="str">
        <f t="shared" si="1"/>
        <v>нд</v>
      </c>
      <c r="V34" s="322" t="str">
        <f t="shared" si="1"/>
        <v>нд</v>
      </c>
      <c r="W34" s="322" t="str">
        <f t="shared" si="1"/>
        <v>нд</v>
      </c>
      <c r="X34" s="322">
        <f t="shared" si="1"/>
        <v>105</v>
      </c>
      <c r="Y34" s="322" t="str">
        <f t="shared" si="1"/>
        <v>нд</v>
      </c>
      <c r="Z34" s="323">
        <f t="shared" si="1"/>
        <v>0.83109891999999996</v>
      </c>
      <c r="AA34" s="322" t="str">
        <f t="shared" si="1"/>
        <v>нд</v>
      </c>
      <c r="AB34" s="322" t="str">
        <f t="shared" si="1"/>
        <v>нд</v>
      </c>
      <c r="AC34" s="322" t="str">
        <f t="shared" si="1"/>
        <v>нд</v>
      </c>
      <c r="AD34" s="322" t="str">
        <f t="shared" si="1"/>
        <v>нд</v>
      </c>
      <c r="AE34" s="322">
        <f t="shared" si="1"/>
        <v>104</v>
      </c>
      <c r="AF34" s="322" t="str">
        <f t="shared" si="1"/>
        <v>нд</v>
      </c>
      <c r="AG34" s="323">
        <f t="shared" si="1"/>
        <v>3.34037834</v>
      </c>
      <c r="AH34" s="322" t="str">
        <f t="shared" si="1"/>
        <v>нд</v>
      </c>
      <c r="AI34" s="322" t="str">
        <f t="shared" si="1"/>
        <v>нд</v>
      </c>
      <c r="AJ34" s="322" t="str">
        <f t="shared" si="1"/>
        <v>нд</v>
      </c>
      <c r="AK34" s="322" t="str">
        <f t="shared" si="1"/>
        <v>нд</v>
      </c>
      <c r="AL34" s="322">
        <f t="shared" si="1"/>
        <v>418</v>
      </c>
    </row>
    <row r="35" spans="1:38" s="3" customFormat="1" ht="47.25">
      <c r="A35" s="67" t="s">
        <v>72</v>
      </c>
      <c r="B35" s="72" t="s">
        <v>212</v>
      </c>
      <c r="C35" s="344" t="s">
        <v>185</v>
      </c>
      <c r="D35" s="344" t="s">
        <v>185</v>
      </c>
      <c r="E35" s="358">
        <v>0.83109891999999996</v>
      </c>
      <c r="F35" s="344" t="s">
        <v>185</v>
      </c>
      <c r="G35" s="344" t="s">
        <v>185</v>
      </c>
      <c r="H35" s="344" t="s">
        <v>185</v>
      </c>
      <c r="I35" s="344" t="s">
        <v>185</v>
      </c>
      <c r="J35" s="344">
        <v>104</v>
      </c>
      <c r="K35" s="344" t="s">
        <v>185</v>
      </c>
      <c r="L35" s="358">
        <v>0.83909025000000004</v>
      </c>
      <c r="M35" s="344" t="s">
        <v>185</v>
      </c>
      <c r="N35" s="344" t="s">
        <v>185</v>
      </c>
      <c r="O35" s="344" t="s">
        <v>185</v>
      </c>
      <c r="P35" s="344" t="s">
        <v>185</v>
      </c>
      <c r="Q35" s="344">
        <v>105</v>
      </c>
      <c r="R35" s="344" t="s">
        <v>185</v>
      </c>
      <c r="S35" s="358">
        <v>0.83909025000000004</v>
      </c>
      <c r="T35" s="344" t="s">
        <v>185</v>
      </c>
      <c r="U35" s="344" t="s">
        <v>185</v>
      </c>
      <c r="V35" s="344" t="s">
        <v>185</v>
      </c>
      <c r="W35" s="344" t="s">
        <v>185</v>
      </c>
      <c r="X35" s="344">
        <v>105</v>
      </c>
      <c r="Y35" s="344" t="s">
        <v>185</v>
      </c>
      <c r="Z35" s="358">
        <v>0.83109891999999996</v>
      </c>
      <c r="AA35" s="344" t="s">
        <v>185</v>
      </c>
      <c r="AB35" s="344" t="s">
        <v>185</v>
      </c>
      <c r="AC35" s="344" t="s">
        <v>185</v>
      </c>
      <c r="AD35" s="344" t="s">
        <v>185</v>
      </c>
      <c r="AE35" s="344">
        <v>104</v>
      </c>
      <c r="AF35" s="344" t="s">
        <v>185</v>
      </c>
      <c r="AG35" s="358">
        <f>Z35+S35+L35+E35</f>
        <v>3.34037834</v>
      </c>
      <c r="AH35" s="344" t="s">
        <v>185</v>
      </c>
      <c r="AI35" s="344" t="s">
        <v>185</v>
      </c>
      <c r="AJ35" s="344" t="s">
        <v>185</v>
      </c>
      <c r="AK35" s="344" t="s">
        <v>185</v>
      </c>
      <c r="AL35" s="344">
        <v>418</v>
      </c>
    </row>
    <row r="36" spans="1:38" s="3" customFormat="1" ht="47.25">
      <c r="A36" s="54" t="s">
        <v>83</v>
      </c>
      <c r="B36" s="65" t="s">
        <v>213</v>
      </c>
      <c r="C36" s="322" t="s">
        <v>185</v>
      </c>
      <c r="D36" s="322" t="s">
        <v>185</v>
      </c>
      <c r="E36" s="323" t="s">
        <v>185</v>
      </c>
      <c r="F36" s="322" t="s">
        <v>185</v>
      </c>
      <c r="G36" s="322" t="s">
        <v>185</v>
      </c>
      <c r="H36" s="322" t="s">
        <v>185</v>
      </c>
      <c r="I36" s="322" t="s">
        <v>185</v>
      </c>
      <c r="J36" s="322" t="s">
        <v>185</v>
      </c>
      <c r="K36" s="322" t="s">
        <v>185</v>
      </c>
      <c r="L36" s="323">
        <f>SUM(L37:L42)</f>
        <v>5.5188191200000007</v>
      </c>
      <c r="M36" s="322" t="s">
        <v>185</v>
      </c>
      <c r="N36" s="322" t="s">
        <v>185</v>
      </c>
      <c r="O36" s="323">
        <f>SUM(O37:O40)</f>
        <v>4.4329999999999998</v>
      </c>
      <c r="P36" s="322" t="s">
        <v>185</v>
      </c>
      <c r="Q36" s="322" t="s">
        <v>185</v>
      </c>
      <c r="R36" s="322" t="s">
        <v>185</v>
      </c>
      <c r="S36" s="323" t="s">
        <v>185</v>
      </c>
      <c r="T36" s="322" t="s">
        <v>185</v>
      </c>
      <c r="U36" s="322" t="s">
        <v>185</v>
      </c>
      <c r="V36" s="322" t="s">
        <v>185</v>
      </c>
      <c r="W36" s="322" t="s">
        <v>185</v>
      </c>
      <c r="X36" s="322" t="s">
        <v>185</v>
      </c>
      <c r="Y36" s="322" t="s">
        <v>185</v>
      </c>
      <c r="Z36" s="323">
        <f>SUM(Z37:Z42)</f>
        <v>1.5211940400000001</v>
      </c>
      <c r="AA36" s="323">
        <f>AA41+AA42</f>
        <v>1.03</v>
      </c>
      <c r="AB36" s="322" t="s">
        <v>185</v>
      </c>
      <c r="AC36" s="322" t="s">
        <v>185</v>
      </c>
      <c r="AD36" s="322" t="s">
        <v>185</v>
      </c>
      <c r="AE36" s="322" t="s">
        <v>185</v>
      </c>
      <c r="AF36" s="322" t="s">
        <v>185</v>
      </c>
      <c r="AG36" s="323">
        <f>SUM(AG37:AG42)</f>
        <v>7.0400131600000009</v>
      </c>
      <c r="AH36" s="323">
        <f>AH41+AH42</f>
        <v>1.03</v>
      </c>
      <c r="AI36" s="322" t="s">
        <v>185</v>
      </c>
      <c r="AJ36" s="323">
        <f>SUM(AJ37:AJ40)</f>
        <v>4.4329999999999998</v>
      </c>
      <c r="AK36" s="322" t="s">
        <v>185</v>
      </c>
      <c r="AL36" s="322" t="s">
        <v>185</v>
      </c>
    </row>
    <row r="37" spans="1:38" s="3" customFormat="1" ht="78.75">
      <c r="A37" s="67" t="s">
        <v>380</v>
      </c>
      <c r="B37" s="68" t="s">
        <v>381</v>
      </c>
      <c r="C37" s="344" t="s">
        <v>185</v>
      </c>
      <c r="D37" s="344" t="s">
        <v>185</v>
      </c>
      <c r="E37" s="358" t="s">
        <v>185</v>
      </c>
      <c r="F37" s="344" t="s">
        <v>185</v>
      </c>
      <c r="G37" s="344" t="s">
        <v>185</v>
      </c>
      <c r="H37" s="344" t="s">
        <v>185</v>
      </c>
      <c r="I37" s="344" t="s">
        <v>185</v>
      </c>
      <c r="J37" s="344" t="s">
        <v>185</v>
      </c>
      <c r="K37" s="344" t="s">
        <v>185</v>
      </c>
      <c r="L37" s="294">
        <v>0.35699999999999998</v>
      </c>
      <c r="M37" s="344" t="s">
        <v>185</v>
      </c>
      <c r="N37" s="344" t="s">
        <v>185</v>
      </c>
      <c r="O37" s="582">
        <v>0.35</v>
      </c>
      <c r="P37" s="344" t="s">
        <v>185</v>
      </c>
      <c r="Q37" s="344" t="s">
        <v>185</v>
      </c>
      <c r="R37" s="344" t="s">
        <v>185</v>
      </c>
      <c r="S37" s="358" t="s">
        <v>185</v>
      </c>
      <c r="T37" s="344" t="s">
        <v>185</v>
      </c>
      <c r="U37" s="344" t="s">
        <v>185</v>
      </c>
      <c r="V37" s="344" t="s">
        <v>185</v>
      </c>
      <c r="W37" s="344" t="s">
        <v>185</v>
      </c>
      <c r="X37" s="344" t="s">
        <v>185</v>
      </c>
      <c r="Y37" s="344" t="s">
        <v>185</v>
      </c>
      <c r="Z37" s="358" t="s">
        <v>185</v>
      </c>
      <c r="AA37" s="344" t="s">
        <v>185</v>
      </c>
      <c r="AB37" s="344" t="s">
        <v>185</v>
      </c>
      <c r="AC37" s="344" t="s">
        <v>185</v>
      </c>
      <c r="AD37" s="344" t="s">
        <v>185</v>
      </c>
      <c r="AE37" s="344" t="s">
        <v>185</v>
      </c>
      <c r="AF37" s="344" t="s">
        <v>185</v>
      </c>
      <c r="AG37" s="294">
        <v>0.35699999999999998</v>
      </c>
      <c r="AH37" s="344" t="s">
        <v>185</v>
      </c>
      <c r="AI37" s="344" t="s">
        <v>185</v>
      </c>
      <c r="AJ37" s="582">
        <v>0.35</v>
      </c>
      <c r="AK37" s="344" t="s">
        <v>185</v>
      </c>
      <c r="AL37" s="344" t="s">
        <v>185</v>
      </c>
    </row>
    <row r="38" spans="1:38" s="3" customFormat="1" ht="63">
      <c r="A38" s="67" t="s">
        <v>391</v>
      </c>
      <c r="B38" s="68" t="s">
        <v>392</v>
      </c>
      <c r="C38" s="344" t="s">
        <v>185</v>
      </c>
      <c r="D38" s="344" t="s">
        <v>185</v>
      </c>
      <c r="E38" s="358" t="s">
        <v>185</v>
      </c>
      <c r="F38" s="344" t="s">
        <v>185</v>
      </c>
      <c r="G38" s="344" t="s">
        <v>185</v>
      </c>
      <c r="H38" s="344" t="s">
        <v>185</v>
      </c>
      <c r="I38" s="344" t="s">
        <v>185</v>
      </c>
      <c r="J38" s="344" t="s">
        <v>185</v>
      </c>
      <c r="K38" s="344" t="s">
        <v>185</v>
      </c>
      <c r="L38" s="294">
        <f>2984918.81/1000000</f>
        <v>2.9849188099999999</v>
      </c>
      <c r="M38" s="344" t="s">
        <v>185</v>
      </c>
      <c r="N38" s="344" t="s">
        <v>185</v>
      </c>
      <c r="O38" s="582">
        <f>0.405+1.1</f>
        <v>1.5050000000000001</v>
      </c>
      <c r="P38" s="344" t="s">
        <v>185</v>
      </c>
      <c r="Q38" s="344" t="s">
        <v>185</v>
      </c>
      <c r="R38" s="344" t="s">
        <v>185</v>
      </c>
      <c r="S38" s="358" t="s">
        <v>185</v>
      </c>
      <c r="T38" s="344" t="s">
        <v>185</v>
      </c>
      <c r="U38" s="344" t="s">
        <v>185</v>
      </c>
      <c r="V38" s="582" t="s">
        <v>185</v>
      </c>
      <c r="W38" s="344" t="s">
        <v>185</v>
      </c>
      <c r="X38" s="344" t="s">
        <v>185</v>
      </c>
      <c r="Y38" s="344" t="s">
        <v>185</v>
      </c>
      <c r="Z38" s="358" t="s">
        <v>185</v>
      </c>
      <c r="AA38" s="344" t="s">
        <v>185</v>
      </c>
      <c r="AB38" s="344" t="s">
        <v>185</v>
      </c>
      <c r="AC38" s="344" t="s">
        <v>185</v>
      </c>
      <c r="AD38" s="344" t="s">
        <v>185</v>
      </c>
      <c r="AE38" s="344" t="s">
        <v>185</v>
      </c>
      <c r="AF38" s="344" t="s">
        <v>185</v>
      </c>
      <c r="AG38" s="294">
        <f>2984918.81/1000000</f>
        <v>2.9849188099999999</v>
      </c>
      <c r="AH38" s="344" t="s">
        <v>185</v>
      </c>
      <c r="AI38" s="344" t="s">
        <v>185</v>
      </c>
      <c r="AJ38" s="582">
        <f>0.405+1.1</f>
        <v>1.5050000000000001</v>
      </c>
      <c r="AK38" s="344" t="s">
        <v>185</v>
      </c>
      <c r="AL38" s="344" t="s">
        <v>185</v>
      </c>
    </row>
    <row r="39" spans="1:38" s="3" customFormat="1" ht="78.75">
      <c r="A39" s="67" t="s">
        <v>394</v>
      </c>
      <c r="B39" s="68" t="s">
        <v>395</v>
      </c>
      <c r="C39" s="344" t="s">
        <v>185</v>
      </c>
      <c r="D39" s="344" t="s">
        <v>185</v>
      </c>
      <c r="E39" s="358" t="s">
        <v>185</v>
      </c>
      <c r="F39" s="344" t="s">
        <v>185</v>
      </c>
      <c r="G39" s="344" t="s">
        <v>185</v>
      </c>
      <c r="H39" s="344" t="s">
        <v>185</v>
      </c>
      <c r="I39" s="344" t="s">
        <v>185</v>
      </c>
      <c r="J39" s="344" t="s">
        <v>185</v>
      </c>
      <c r="K39" s="344" t="s">
        <v>185</v>
      </c>
      <c r="L39" s="294">
        <f>809533.53/1000000</f>
        <v>0.80953353000000006</v>
      </c>
      <c r="M39" s="344" t="s">
        <v>185</v>
      </c>
      <c r="N39" s="344" t="s">
        <v>185</v>
      </c>
      <c r="O39" s="582">
        <v>0.86499999999999999</v>
      </c>
      <c r="P39" s="344" t="s">
        <v>185</v>
      </c>
      <c r="Q39" s="344" t="s">
        <v>185</v>
      </c>
      <c r="R39" s="344" t="s">
        <v>185</v>
      </c>
      <c r="S39" s="358" t="s">
        <v>185</v>
      </c>
      <c r="T39" s="344" t="s">
        <v>185</v>
      </c>
      <c r="U39" s="344" t="s">
        <v>185</v>
      </c>
      <c r="V39" s="582" t="s">
        <v>185</v>
      </c>
      <c r="W39" s="344" t="s">
        <v>185</v>
      </c>
      <c r="X39" s="344" t="s">
        <v>185</v>
      </c>
      <c r="Y39" s="344" t="s">
        <v>185</v>
      </c>
      <c r="Z39" s="358" t="s">
        <v>185</v>
      </c>
      <c r="AA39" s="344" t="s">
        <v>185</v>
      </c>
      <c r="AB39" s="344" t="s">
        <v>185</v>
      </c>
      <c r="AC39" s="344" t="s">
        <v>185</v>
      </c>
      <c r="AD39" s="344" t="s">
        <v>185</v>
      </c>
      <c r="AE39" s="344" t="s">
        <v>185</v>
      </c>
      <c r="AF39" s="344" t="s">
        <v>185</v>
      </c>
      <c r="AG39" s="294">
        <f>809533.53/1000000</f>
        <v>0.80953353000000006</v>
      </c>
      <c r="AH39" s="344" t="s">
        <v>185</v>
      </c>
      <c r="AI39" s="344" t="s">
        <v>185</v>
      </c>
      <c r="AJ39" s="582">
        <v>0.86499999999999999</v>
      </c>
      <c r="AK39" s="344" t="s">
        <v>185</v>
      </c>
      <c r="AL39" s="344" t="s">
        <v>185</v>
      </c>
    </row>
    <row r="40" spans="1:38" s="3" customFormat="1" ht="78.75">
      <c r="A40" s="67" t="s">
        <v>396</v>
      </c>
      <c r="B40" s="68" t="s">
        <v>397</v>
      </c>
      <c r="C40" s="344" t="s">
        <v>185</v>
      </c>
      <c r="D40" s="344" t="s">
        <v>185</v>
      </c>
      <c r="E40" s="358" t="s">
        <v>185</v>
      </c>
      <c r="F40" s="344" t="s">
        <v>185</v>
      </c>
      <c r="G40" s="344" t="s">
        <v>185</v>
      </c>
      <c r="H40" s="344" t="s">
        <v>185</v>
      </c>
      <c r="I40" s="344" t="s">
        <v>185</v>
      </c>
      <c r="J40" s="344" t="s">
        <v>185</v>
      </c>
      <c r="K40" s="344" t="s">
        <v>185</v>
      </c>
      <c r="L40" s="294">
        <f>1367366.78/1000000</f>
        <v>1.36736678</v>
      </c>
      <c r="M40" s="344" t="s">
        <v>185</v>
      </c>
      <c r="N40" s="344" t="s">
        <v>185</v>
      </c>
      <c r="O40" s="582">
        <v>1.7130000000000001</v>
      </c>
      <c r="P40" s="344" t="s">
        <v>185</v>
      </c>
      <c r="Q40" s="344" t="s">
        <v>185</v>
      </c>
      <c r="R40" s="344" t="s">
        <v>185</v>
      </c>
      <c r="S40" s="358" t="s">
        <v>185</v>
      </c>
      <c r="T40" s="344" t="s">
        <v>185</v>
      </c>
      <c r="U40" s="344" t="s">
        <v>185</v>
      </c>
      <c r="V40" s="582" t="s">
        <v>185</v>
      </c>
      <c r="W40" s="344" t="s">
        <v>185</v>
      </c>
      <c r="X40" s="344" t="s">
        <v>185</v>
      </c>
      <c r="Y40" s="344" t="s">
        <v>185</v>
      </c>
      <c r="Z40" s="358" t="s">
        <v>185</v>
      </c>
      <c r="AA40" s="344" t="s">
        <v>185</v>
      </c>
      <c r="AB40" s="344" t="s">
        <v>185</v>
      </c>
      <c r="AC40" s="344" t="s">
        <v>185</v>
      </c>
      <c r="AD40" s="344" t="s">
        <v>185</v>
      </c>
      <c r="AE40" s="344" t="s">
        <v>185</v>
      </c>
      <c r="AF40" s="344" t="s">
        <v>185</v>
      </c>
      <c r="AG40" s="294">
        <f>1367366.78/1000000</f>
        <v>1.36736678</v>
      </c>
      <c r="AH40" s="344" t="s">
        <v>185</v>
      </c>
      <c r="AI40" s="344" t="s">
        <v>185</v>
      </c>
      <c r="AJ40" s="582">
        <v>1.7130000000000001</v>
      </c>
      <c r="AK40" s="344" t="s">
        <v>185</v>
      </c>
      <c r="AL40" s="344" t="s">
        <v>185</v>
      </c>
    </row>
    <row r="41" spans="1:38" s="3" customFormat="1" ht="31.5">
      <c r="A41" s="67" t="s">
        <v>401</v>
      </c>
      <c r="B41" s="72" t="s">
        <v>402</v>
      </c>
      <c r="C41" s="344" t="s">
        <v>185</v>
      </c>
      <c r="D41" s="344" t="s">
        <v>185</v>
      </c>
      <c r="E41" s="358" t="s">
        <v>185</v>
      </c>
      <c r="F41" s="344" t="s">
        <v>185</v>
      </c>
      <c r="G41" s="344" t="s">
        <v>185</v>
      </c>
      <c r="H41" s="344" t="s">
        <v>185</v>
      </c>
      <c r="I41" s="344" t="s">
        <v>185</v>
      </c>
      <c r="J41" s="344" t="s">
        <v>185</v>
      </c>
      <c r="K41" s="344" t="s">
        <v>185</v>
      </c>
      <c r="L41" s="358" t="s">
        <v>185</v>
      </c>
      <c r="M41" s="344" t="s">
        <v>185</v>
      </c>
      <c r="N41" s="344" t="s">
        <v>185</v>
      </c>
      <c r="O41" s="344" t="s">
        <v>185</v>
      </c>
      <c r="P41" s="344" t="s">
        <v>185</v>
      </c>
      <c r="Q41" s="344" t="s">
        <v>185</v>
      </c>
      <c r="R41" s="344" t="s">
        <v>185</v>
      </c>
      <c r="S41" s="358" t="s">
        <v>185</v>
      </c>
      <c r="T41" s="344" t="s">
        <v>185</v>
      </c>
      <c r="U41" s="344" t="s">
        <v>185</v>
      </c>
      <c r="V41" s="582" t="s">
        <v>185</v>
      </c>
      <c r="W41" s="344" t="s">
        <v>185</v>
      </c>
      <c r="X41" s="344" t="s">
        <v>185</v>
      </c>
      <c r="Y41" s="344" t="s">
        <v>185</v>
      </c>
      <c r="Z41" s="286">
        <f>689568.49/1000000</f>
        <v>0.68956848999999998</v>
      </c>
      <c r="AA41" s="582">
        <v>0.4</v>
      </c>
      <c r="AB41" s="344" t="s">
        <v>185</v>
      </c>
      <c r="AC41" s="344" t="s">
        <v>185</v>
      </c>
      <c r="AD41" s="344" t="s">
        <v>185</v>
      </c>
      <c r="AE41" s="344" t="s">
        <v>185</v>
      </c>
      <c r="AF41" s="344" t="s">
        <v>185</v>
      </c>
      <c r="AG41" s="286">
        <f>689568.49/1000000</f>
        <v>0.68956848999999998</v>
      </c>
      <c r="AH41" s="582">
        <v>0.4</v>
      </c>
      <c r="AI41" s="344" t="s">
        <v>185</v>
      </c>
      <c r="AJ41" s="344" t="s">
        <v>185</v>
      </c>
      <c r="AK41" s="344" t="s">
        <v>185</v>
      </c>
      <c r="AL41" s="344" t="s">
        <v>185</v>
      </c>
    </row>
    <row r="42" spans="1:38" s="3" customFormat="1" ht="31.5">
      <c r="A42" s="67" t="s">
        <v>406</v>
      </c>
      <c r="B42" s="72" t="s">
        <v>407</v>
      </c>
      <c r="C42" s="344" t="s">
        <v>185</v>
      </c>
      <c r="D42" s="344" t="s">
        <v>185</v>
      </c>
      <c r="E42" s="358" t="s">
        <v>185</v>
      </c>
      <c r="F42" s="344" t="s">
        <v>185</v>
      </c>
      <c r="G42" s="344" t="s">
        <v>185</v>
      </c>
      <c r="H42" s="344" t="s">
        <v>185</v>
      </c>
      <c r="I42" s="344" t="s">
        <v>185</v>
      </c>
      <c r="J42" s="344" t="s">
        <v>185</v>
      </c>
      <c r="K42" s="344" t="s">
        <v>185</v>
      </c>
      <c r="L42" s="358" t="s">
        <v>185</v>
      </c>
      <c r="M42" s="344" t="s">
        <v>185</v>
      </c>
      <c r="N42" s="344" t="s">
        <v>185</v>
      </c>
      <c r="O42" s="344" t="s">
        <v>185</v>
      </c>
      <c r="P42" s="344" t="s">
        <v>185</v>
      </c>
      <c r="Q42" s="344" t="s">
        <v>185</v>
      </c>
      <c r="R42" s="344" t="s">
        <v>185</v>
      </c>
      <c r="S42" s="358" t="s">
        <v>185</v>
      </c>
      <c r="T42" s="344" t="s">
        <v>185</v>
      </c>
      <c r="U42" s="344" t="s">
        <v>185</v>
      </c>
      <c r="V42" s="344" t="s">
        <v>185</v>
      </c>
      <c r="W42" s="344" t="s">
        <v>185</v>
      </c>
      <c r="X42" s="344" t="s">
        <v>185</v>
      </c>
      <c r="Y42" s="344" t="s">
        <v>185</v>
      </c>
      <c r="Z42" s="286">
        <f>831625.55/1000000</f>
        <v>0.83162555000000005</v>
      </c>
      <c r="AA42" s="582">
        <v>0.63</v>
      </c>
      <c r="AB42" s="344" t="s">
        <v>185</v>
      </c>
      <c r="AC42" s="344" t="s">
        <v>185</v>
      </c>
      <c r="AD42" s="344" t="s">
        <v>185</v>
      </c>
      <c r="AE42" s="344" t="s">
        <v>185</v>
      </c>
      <c r="AF42" s="344" t="s">
        <v>185</v>
      </c>
      <c r="AG42" s="286">
        <f>831625.55/1000000</f>
        <v>0.83162555000000005</v>
      </c>
      <c r="AH42" s="582">
        <v>0.63</v>
      </c>
      <c r="AI42" s="344" t="s">
        <v>185</v>
      </c>
      <c r="AJ42" s="344" t="s">
        <v>185</v>
      </c>
      <c r="AK42" s="344" t="s">
        <v>185</v>
      </c>
      <c r="AL42" s="344" t="s">
        <v>185</v>
      </c>
    </row>
    <row r="43" spans="1:38" s="3" customFormat="1" ht="31.5">
      <c r="A43" s="54" t="s">
        <v>224</v>
      </c>
      <c r="B43" s="65" t="s">
        <v>225</v>
      </c>
      <c r="C43" s="322" t="str">
        <f>C44</f>
        <v>нд</v>
      </c>
      <c r="D43" s="322" t="str">
        <f t="shared" ref="D43:AK43" si="2">D44</f>
        <v>нд</v>
      </c>
      <c r="E43" s="323">
        <f t="shared" si="2"/>
        <v>9.7422140000000004E-2</v>
      </c>
      <c r="F43" s="322" t="str">
        <f t="shared" si="2"/>
        <v>нд</v>
      </c>
      <c r="G43" s="322" t="str">
        <f t="shared" si="2"/>
        <v>нд</v>
      </c>
      <c r="H43" s="322" t="str">
        <f t="shared" si="2"/>
        <v>нд</v>
      </c>
      <c r="I43" s="322" t="str">
        <f t="shared" si="2"/>
        <v>нд</v>
      </c>
      <c r="J43" s="322">
        <f t="shared" si="2"/>
        <v>10</v>
      </c>
      <c r="K43" s="322" t="str">
        <f t="shared" si="2"/>
        <v>нд</v>
      </c>
      <c r="L43" s="323">
        <f>L45+L46</f>
        <v>1.8149502800000001</v>
      </c>
      <c r="M43" s="322" t="str">
        <f t="shared" si="2"/>
        <v>нд</v>
      </c>
      <c r="N43" s="322" t="str">
        <f t="shared" si="2"/>
        <v>нд</v>
      </c>
      <c r="O43" s="322" t="str">
        <f t="shared" si="2"/>
        <v>нд</v>
      </c>
      <c r="P43" s="322" t="str">
        <f t="shared" si="2"/>
        <v>нд</v>
      </c>
      <c r="Q43" s="322">
        <f>Q45+Q46</f>
        <v>2</v>
      </c>
      <c r="R43" s="322" t="str">
        <f t="shared" si="2"/>
        <v>нд</v>
      </c>
      <c r="S43" s="323">
        <f>S49+S50</f>
        <v>1.8149502800000001</v>
      </c>
      <c r="T43" s="322" t="str">
        <f t="shared" si="2"/>
        <v>нд</v>
      </c>
      <c r="U43" s="322" t="str">
        <f t="shared" si="2"/>
        <v>нд</v>
      </c>
      <c r="V43" s="322" t="str">
        <f t="shared" si="2"/>
        <v>нд</v>
      </c>
      <c r="W43" s="322" t="str">
        <f t="shared" si="2"/>
        <v>нд</v>
      </c>
      <c r="X43" s="322">
        <f>X49+X50</f>
        <v>2</v>
      </c>
      <c r="Y43" s="322" t="str">
        <f t="shared" si="2"/>
        <v>нд</v>
      </c>
      <c r="Z43" s="323">
        <f>Z47+Z48</f>
        <v>1.8149502800000001</v>
      </c>
      <c r="AA43" s="322" t="str">
        <f t="shared" si="2"/>
        <v>нд</v>
      </c>
      <c r="AB43" s="322" t="str">
        <f t="shared" si="2"/>
        <v>нд</v>
      </c>
      <c r="AC43" s="322" t="str">
        <f t="shared" si="2"/>
        <v>нд</v>
      </c>
      <c r="AD43" s="322" t="str">
        <f t="shared" si="2"/>
        <v>нд</v>
      </c>
      <c r="AE43" s="322">
        <f>AE47+AE48</f>
        <v>2</v>
      </c>
      <c r="AF43" s="322" t="str">
        <f t="shared" si="2"/>
        <v>нд</v>
      </c>
      <c r="AG43" s="323">
        <f>AG44+AG45+AG46+AG47+AG48+AG49+AG50</f>
        <v>5.5422729799999999</v>
      </c>
      <c r="AH43" s="322" t="str">
        <f t="shared" si="2"/>
        <v>нд</v>
      </c>
      <c r="AI43" s="322" t="str">
        <f t="shared" si="2"/>
        <v>нд</v>
      </c>
      <c r="AJ43" s="322" t="str">
        <f t="shared" si="2"/>
        <v>нд</v>
      </c>
      <c r="AK43" s="322" t="str">
        <f t="shared" si="2"/>
        <v>нд</v>
      </c>
      <c r="AL43" s="322">
        <f>AL44+AL45+AL46+AL47+AL48+AL49+AL50</f>
        <v>16</v>
      </c>
    </row>
    <row r="44" spans="1:38" s="3" customFormat="1" ht="63">
      <c r="A44" s="67" t="s">
        <v>228</v>
      </c>
      <c r="B44" s="68" t="s">
        <v>229</v>
      </c>
      <c r="C44" s="344" t="s">
        <v>185</v>
      </c>
      <c r="D44" s="344" t="s">
        <v>185</v>
      </c>
      <c r="E44" s="358">
        <f>97422.14/1000000</f>
        <v>9.7422140000000004E-2</v>
      </c>
      <c r="F44" s="344" t="s">
        <v>185</v>
      </c>
      <c r="G44" s="344" t="s">
        <v>185</v>
      </c>
      <c r="H44" s="344" t="s">
        <v>185</v>
      </c>
      <c r="I44" s="344" t="s">
        <v>185</v>
      </c>
      <c r="J44" s="344">
        <v>10</v>
      </c>
      <c r="K44" s="344" t="s">
        <v>185</v>
      </c>
      <c r="L44" s="358" t="s">
        <v>185</v>
      </c>
      <c r="M44" s="344" t="s">
        <v>185</v>
      </c>
      <c r="N44" s="344" t="s">
        <v>185</v>
      </c>
      <c r="O44" s="582" t="s">
        <v>185</v>
      </c>
      <c r="P44" s="344" t="s">
        <v>185</v>
      </c>
      <c r="Q44" s="344" t="s">
        <v>185</v>
      </c>
      <c r="R44" s="344" t="s">
        <v>185</v>
      </c>
      <c r="S44" s="358" t="s">
        <v>185</v>
      </c>
      <c r="T44" s="344" t="s">
        <v>185</v>
      </c>
      <c r="U44" s="344" t="s">
        <v>185</v>
      </c>
      <c r="V44" s="344" t="s">
        <v>185</v>
      </c>
      <c r="W44" s="344" t="s">
        <v>185</v>
      </c>
      <c r="X44" s="344" t="s">
        <v>185</v>
      </c>
      <c r="Y44" s="344" t="s">
        <v>185</v>
      </c>
      <c r="Z44" s="358" t="s">
        <v>185</v>
      </c>
      <c r="AA44" s="344" t="s">
        <v>185</v>
      </c>
      <c r="AB44" s="344" t="s">
        <v>185</v>
      </c>
      <c r="AC44" s="344" t="s">
        <v>185</v>
      </c>
      <c r="AD44" s="344" t="s">
        <v>185</v>
      </c>
      <c r="AE44" s="344" t="s">
        <v>185</v>
      </c>
      <c r="AF44" s="344" t="s">
        <v>185</v>
      </c>
      <c r="AG44" s="358">
        <f>97422.14/1000000</f>
        <v>9.7422140000000004E-2</v>
      </c>
      <c r="AH44" s="344" t="s">
        <v>185</v>
      </c>
      <c r="AI44" s="344" t="s">
        <v>185</v>
      </c>
      <c r="AJ44" s="344" t="s">
        <v>185</v>
      </c>
      <c r="AK44" s="344" t="s">
        <v>185</v>
      </c>
      <c r="AL44" s="344">
        <v>10</v>
      </c>
    </row>
    <row r="45" spans="1:38" s="3" customFormat="1" ht="47.25">
      <c r="A45" s="67" t="s">
        <v>427</v>
      </c>
      <c r="B45" s="74" t="s">
        <v>428</v>
      </c>
      <c r="C45" s="344" t="s">
        <v>185</v>
      </c>
      <c r="D45" s="344" t="s">
        <v>185</v>
      </c>
      <c r="E45" s="358" t="s">
        <v>185</v>
      </c>
      <c r="F45" s="344" t="s">
        <v>185</v>
      </c>
      <c r="G45" s="344" t="s">
        <v>185</v>
      </c>
      <c r="H45" s="344" t="s">
        <v>185</v>
      </c>
      <c r="I45" s="344" t="s">
        <v>185</v>
      </c>
      <c r="J45" s="344" t="s">
        <v>185</v>
      </c>
      <c r="K45" s="344" t="s">
        <v>185</v>
      </c>
      <c r="L45" s="286">
        <f>907475.14/1000000</f>
        <v>0.90747514000000007</v>
      </c>
      <c r="M45" s="344" t="s">
        <v>185</v>
      </c>
      <c r="N45" s="344" t="s">
        <v>185</v>
      </c>
      <c r="O45" s="344" t="s">
        <v>185</v>
      </c>
      <c r="P45" s="344" t="s">
        <v>185</v>
      </c>
      <c r="Q45" s="344">
        <v>1</v>
      </c>
      <c r="R45" s="344" t="s">
        <v>185</v>
      </c>
      <c r="S45" s="358" t="s">
        <v>185</v>
      </c>
      <c r="T45" s="344" t="s">
        <v>185</v>
      </c>
      <c r="U45" s="344" t="s">
        <v>185</v>
      </c>
      <c r="V45" s="344" t="s">
        <v>185</v>
      </c>
      <c r="W45" s="344" t="s">
        <v>185</v>
      </c>
      <c r="X45" s="344" t="s">
        <v>185</v>
      </c>
      <c r="Y45" s="344" t="s">
        <v>185</v>
      </c>
      <c r="Z45" s="286" t="s">
        <v>185</v>
      </c>
      <c r="AA45" s="344" t="s">
        <v>185</v>
      </c>
      <c r="AB45" s="344" t="s">
        <v>185</v>
      </c>
      <c r="AC45" s="344" t="s">
        <v>185</v>
      </c>
      <c r="AD45" s="344" t="s">
        <v>185</v>
      </c>
      <c r="AE45" s="344" t="s">
        <v>185</v>
      </c>
      <c r="AF45" s="344" t="s">
        <v>185</v>
      </c>
      <c r="AG45" s="286">
        <f t="shared" ref="AG45:AG50" si="3">907475.14/1000000</f>
        <v>0.90747514000000007</v>
      </c>
      <c r="AH45" s="344" t="s">
        <v>185</v>
      </c>
      <c r="AI45" s="344" t="s">
        <v>185</v>
      </c>
      <c r="AJ45" s="344" t="s">
        <v>185</v>
      </c>
      <c r="AK45" s="344" t="s">
        <v>185</v>
      </c>
      <c r="AL45" s="344">
        <v>1</v>
      </c>
    </row>
    <row r="46" spans="1:38" s="3" customFormat="1" ht="47.25">
      <c r="A46" s="67" t="s">
        <v>429</v>
      </c>
      <c r="B46" s="74" t="s">
        <v>430</v>
      </c>
      <c r="C46" s="344" t="s">
        <v>185</v>
      </c>
      <c r="D46" s="344" t="s">
        <v>185</v>
      </c>
      <c r="E46" s="358" t="s">
        <v>185</v>
      </c>
      <c r="F46" s="344" t="s">
        <v>185</v>
      </c>
      <c r="G46" s="344" t="s">
        <v>185</v>
      </c>
      <c r="H46" s="344" t="s">
        <v>185</v>
      </c>
      <c r="I46" s="344" t="s">
        <v>185</v>
      </c>
      <c r="J46" s="344" t="s">
        <v>185</v>
      </c>
      <c r="K46" s="344" t="s">
        <v>185</v>
      </c>
      <c r="L46" s="286">
        <f>907475.14/1000000</f>
        <v>0.90747514000000007</v>
      </c>
      <c r="M46" s="344" t="s">
        <v>185</v>
      </c>
      <c r="N46" s="344" t="s">
        <v>185</v>
      </c>
      <c r="O46" s="344" t="s">
        <v>185</v>
      </c>
      <c r="P46" s="344" t="s">
        <v>185</v>
      </c>
      <c r="Q46" s="344">
        <v>1</v>
      </c>
      <c r="R46" s="344" t="s">
        <v>185</v>
      </c>
      <c r="S46" s="358" t="s">
        <v>185</v>
      </c>
      <c r="T46" s="344" t="s">
        <v>185</v>
      </c>
      <c r="U46" s="344" t="s">
        <v>185</v>
      </c>
      <c r="V46" s="344" t="s">
        <v>185</v>
      </c>
      <c r="W46" s="344" t="s">
        <v>185</v>
      </c>
      <c r="X46" s="344" t="s">
        <v>185</v>
      </c>
      <c r="Y46" s="344" t="s">
        <v>185</v>
      </c>
      <c r="Z46" s="286" t="s">
        <v>185</v>
      </c>
      <c r="AA46" s="344" t="s">
        <v>185</v>
      </c>
      <c r="AB46" s="344" t="s">
        <v>185</v>
      </c>
      <c r="AC46" s="344" t="s">
        <v>185</v>
      </c>
      <c r="AD46" s="344" t="s">
        <v>185</v>
      </c>
      <c r="AE46" s="344" t="s">
        <v>185</v>
      </c>
      <c r="AF46" s="344" t="s">
        <v>185</v>
      </c>
      <c r="AG46" s="286">
        <f t="shared" si="3"/>
        <v>0.90747514000000007</v>
      </c>
      <c r="AH46" s="344" t="s">
        <v>185</v>
      </c>
      <c r="AI46" s="344" t="s">
        <v>185</v>
      </c>
      <c r="AJ46" s="344" t="s">
        <v>185</v>
      </c>
      <c r="AK46" s="344" t="s">
        <v>185</v>
      </c>
      <c r="AL46" s="344">
        <v>1</v>
      </c>
    </row>
    <row r="47" spans="1:38" s="3" customFormat="1" ht="47.25">
      <c r="A47" s="67" t="s">
        <v>431</v>
      </c>
      <c r="B47" s="74" t="s">
        <v>432</v>
      </c>
      <c r="C47" s="344" t="s">
        <v>185</v>
      </c>
      <c r="D47" s="344" t="s">
        <v>185</v>
      </c>
      <c r="E47" s="358" t="s">
        <v>185</v>
      </c>
      <c r="F47" s="344" t="s">
        <v>185</v>
      </c>
      <c r="G47" s="344" t="s">
        <v>185</v>
      </c>
      <c r="H47" s="344" t="s">
        <v>185</v>
      </c>
      <c r="I47" s="344" t="s">
        <v>185</v>
      </c>
      <c r="J47" s="344" t="s">
        <v>185</v>
      </c>
      <c r="K47" s="344" t="s">
        <v>185</v>
      </c>
      <c r="L47" s="358" t="s">
        <v>185</v>
      </c>
      <c r="M47" s="344" t="s">
        <v>185</v>
      </c>
      <c r="N47" s="344" t="s">
        <v>185</v>
      </c>
      <c r="O47" s="344" t="s">
        <v>185</v>
      </c>
      <c r="P47" s="344" t="s">
        <v>185</v>
      </c>
      <c r="Q47" s="344" t="s">
        <v>185</v>
      </c>
      <c r="R47" s="344" t="s">
        <v>185</v>
      </c>
      <c r="S47" s="358" t="s">
        <v>185</v>
      </c>
      <c r="T47" s="344" t="s">
        <v>185</v>
      </c>
      <c r="U47" s="344" t="s">
        <v>185</v>
      </c>
      <c r="V47" s="344" t="s">
        <v>185</v>
      </c>
      <c r="W47" s="344" t="s">
        <v>185</v>
      </c>
      <c r="X47" s="344" t="s">
        <v>185</v>
      </c>
      <c r="Y47" s="344" t="s">
        <v>185</v>
      </c>
      <c r="Z47" s="286">
        <f>907475.14/1000000</f>
        <v>0.90747514000000007</v>
      </c>
      <c r="AA47" s="344" t="s">
        <v>185</v>
      </c>
      <c r="AB47" s="344" t="s">
        <v>185</v>
      </c>
      <c r="AC47" s="344" t="s">
        <v>185</v>
      </c>
      <c r="AD47" s="344" t="s">
        <v>185</v>
      </c>
      <c r="AE47" s="344">
        <v>1</v>
      </c>
      <c r="AF47" s="344" t="s">
        <v>185</v>
      </c>
      <c r="AG47" s="286">
        <f t="shared" si="3"/>
        <v>0.90747514000000007</v>
      </c>
      <c r="AH47" s="344" t="s">
        <v>185</v>
      </c>
      <c r="AI47" s="344" t="s">
        <v>185</v>
      </c>
      <c r="AJ47" s="344" t="s">
        <v>185</v>
      </c>
      <c r="AK47" s="344" t="s">
        <v>185</v>
      </c>
      <c r="AL47" s="344">
        <v>1</v>
      </c>
    </row>
    <row r="48" spans="1:38" s="3" customFormat="1" ht="47.25">
      <c r="A48" s="67" t="s">
        <v>433</v>
      </c>
      <c r="B48" s="74" t="s">
        <v>434</v>
      </c>
      <c r="C48" s="344" t="s">
        <v>185</v>
      </c>
      <c r="D48" s="344" t="s">
        <v>185</v>
      </c>
      <c r="E48" s="358" t="s">
        <v>185</v>
      </c>
      <c r="F48" s="344" t="s">
        <v>185</v>
      </c>
      <c r="G48" s="344" t="s">
        <v>185</v>
      </c>
      <c r="H48" s="344" t="s">
        <v>185</v>
      </c>
      <c r="I48" s="344" t="s">
        <v>185</v>
      </c>
      <c r="J48" s="344" t="s">
        <v>185</v>
      </c>
      <c r="K48" s="344" t="s">
        <v>185</v>
      </c>
      <c r="L48" s="358" t="s">
        <v>185</v>
      </c>
      <c r="M48" s="344" t="s">
        <v>185</v>
      </c>
      <c r="N48" s="344" t="s">
        <v>185</v>
      </c>
      <c r="O48" s="344" t="s">
        <v>185</v>
      </c>
      <c r="P48" s="344" t="s">
        <v>185</v>
      </c>
      <c r="Q48" s="344" t="s">
        <v>185</v>
      </c>
      <c r="R48" s="344" t="s">
        <v>185</v>
      </c>
      <c r="S48" s="358" t="s">
        <v>185</v>
      </c>
      <c r="T48" s="344" t="s">
        <v>185</v>
      </c>
      <c r="U48" s="344" t="s">
        <v>185</v>
      </c>
      <c r="V48" s="344" t="s">
        <v>185</v>
      </c>
      <c r="W48" s="344" t="s">
        <v>185</v>
      </c>
      <c r="X48" s="344" t="s">
        <v>185</v>
      </c>
      <c r="Y48" s="344" t="s">
        <v>185</v>
      </c>
      <c r="Z48" s="286">
        <f>907475.14/1000000</f>
        <v>0.90747514000000007</v>
      </c>
      <c r="AA48" s="344" t="s">
        <v>185</v>
      </c>
      <c r="AB48" s="344" t="s">
        <v>185</v>
      </c>
      <c r="AC48" s="344" t="s">
        <v>185</v>
      </c>
      <c r="AD48" s="344" t="s">
        <v>185</v>
      </c>
      <c r="AE48" s="344">
        <v>1</v>
      </c>
      <c r="AF48" s="344" t="s">
        <v>185</v>
      </c>
      <c r="AG48" s="286">
        <f t="shared" si="3"/>
        <v>0.90747514000000007</v>
      </c>
      <c r="AH48" s="344" t="s">
        <v>185</v>
      </c>
      <c r="AI48" s="344" t="s">
        <v>185</v>
      </c>
      <c r="AJ48" s="344" t="s">
        <v>185</v>
      </c>
      <c r="AK48" s="344" t="s">
        <v>185</v>
      </c>
      <c r="AL48" s="344">
        <v>1</v>
      </c>
    </row>
    <row r="49" spans="1:38" s="3" customFormat="1" ht="47.25">
      <c r="A49" s="67" t="s">
        <v>435</v>
      </c>
      <c r="B49" s="74" t="s">
        <v>436</v>
      </c>
      <c r="C49" s="344" t="s">
        <v>185</v>
      </c>
      <c r="D49" s="344" t="s">
        <v>185</v>
      </c>
      <c r="E49" s="358" t="s">
        <v>185</v>
      </c>
      <c r="F49" s="344" t="s">
        <v>185</v>
      </c>
      <c r="G49" s="344" t="s">
        <v>185</v>
      </c>
      <c r="H49" s="344" t="s">
        <v>185</v>
      </c>
      <c r="I49" s="344" t="s">
        <v>185</v>
      </c>
      <c r="J49" s="344" t="s">
        <v>185</v>
      </c>
      <c r="K49" s="344" t="s">
        <v>185</v>
      </c>
      <c r="L49" s="358" t="s">
        <v>185</v>
      </c>
      <c r="M49" s="344" t="s">
        <v>185</v>
      </c>
      <c r="N49" s="344" t="s">
        <v>185</v>
      </c>
      <c r="O49" s="344" t="s">
        <v>185</v>
      </c>
      <c r="P49" s="344" t="s">
        <v>185</v>
      </c>
      <c r="Q49" s="344" t="s">
        <v>185</v>
      </c>
      <c r="R49" s="344" t="s">
        <v>185</v>
      </c>
      <c r="S49" s="286">
        <f>907475.14/1000000</f>
        <v>0.90747514000000007</v>
      </c>
      <c r="T49" s="344" t="s">
        <v>185</v>
      </c>
      <c r="U49" s="344" t="s">
        <v>185</v>
      </c>
      <c r="V49" s="344" t="s">
        <v>185</v>
      </c>
      <c r="W49" s="344" t="s">
        <v>185</v>
      </c>
      <c r="X49" s="344">
        <v>1</v>
      </c>
      <c r="Y49" s="344" t="s">
        <v>185</v>
      </c>
      <c r="Z49" s="286" t="s">
        <v>185</v>
      </c>
      <c r="AA49" s="344" t="s">
        <v>185</v>
      </c>
      <c r="AB49" s="344" t="s">
        <v>185</v>
      </c>
      <c r="AC49" s="344" t="s">
        <v>185</v>
      </c>
      <c r="AD49" s="344" t="s">
        <v>185</v>
      </c>
      <c r="AE49" s="344" t="s">
        <v>185</v>
      </c>
      <c r="AF49" s="344" t="s">
        <v>185</v>
      </c>
      <c r="AG49" s="286">
        <f t="shared" si="3"/>
        <v>0.90747514000000007</v>
      </c>
      <c r="AH49" s="344" t="s">
        <v>185</v>
      </c>
      <c r="AI49" s="344" t="s">
        <v>185</v>
      </c>
      <c r="AJ49" s="344" t="s">
        <v>185</v>
      </c>
      <c r="AK49" s="344" t="s">
        <v>185</v>
      </c>
      <c r="AL49" s="344">
        <v>1</v>
      </c>
    </row>
    <row r="50" spans="1:38" s="3" customFormat="1" ht="47.25">
      <c r="A50" s="67" t="s">
        <v>437</v>
      </c>
      <c r="B50" s="74" t="s">
        <v>438</v>
      </c>
      <c r="C50" s="344" t="s">
        <v>185</v>
      </c>
      <c r="D50" s="344" t="s">
        <v>185</v>
      </c>
      <c r="E50" s="358" t="s">
        <v>185</v>
      </c>
      <c r="F50" s="344" t="s">
        <v>185</v>
      </c>
      <c r="G50" s="344" t="s">
        <v>185</v>
      </c>
      <c r="H50" s="344" t="s">
        <v>185</v>
      </c>
      <c r="I50" s="344" t="s">
        <v>185</v>
      </c>
      <c r="J50" s="344" t="s">
        <v>185</v>
      </c>
      <c r="K50" s="344" t="s">
        <v>185</v>
      </c>
      <c r="L50" s="358" t="s">
        <v>185</v>
      </c>
      <c r="M50" s="344" t="s">
        <v>185</v>
      </c>
      <c r="N50" s="344" t="s">
        <v>185</v>
      </c>
      <c r="O50" s="344" t="s">
        <v>185</v>
      </c>
      <c r="P50" s="344" t="s">
        <v>185</v>
      </c>
      <c r="Q50" s="344" t="s">
        <v>185</v>
      </c>
      <c r="R50" s="344" t="s">
        <v>185</v>
      </c>
      <c r="S50" s="286">
        <f>907475.14/1000000</f>
        <v>0.90747514000000007</v>
      </c>
      <c r="T50" s="344" t="s">
        <v>185</v>
      </c>
      <c r="U50" s="344" t="s">
        <v>185</v>
      </c>
      <c r="V50" s="344" t="s">
        <v>185</v>
      </c>
      <c r="W50" s="344" t="s">
        <v>185</v>
      </c>
      <c r="X50" s="344">
        <v>1</v>
      </c>
      <c r="Y50" s="344" t="s">
        <v>185</v>
      </c>
      <c r="Z50" s="286" t="s">
        <v>185</v>
      </c>
      <c r="AA50" s="344" t="s">
        <v>185</v>
      </c>
      <c r="AB50" s="344" t="s">
        <v>185</v>
      </c>
      <c r="AC50" s="344" t="s">
        <v>185</v>
      </c>
      <c r="AD50" s="344" t="s">
        <v>185</v>
      </c>
      <c r="AE50" s="344" t="s">
        <v>185</v>
      </c>
      <c r="AF50" s="344" t="s">
        <v>185</v>
      </c>
      <c r="AG50" s="286">
        <f t="shared" si="3"/>
        <v>0.90747514000000007</v>
      </c>
      <c r="AH50" s="344" t="s">
        <v>185</v>
      </c>
      <c r="AI50" s="344" t="s">
        <v>185</v>
      </c>
      <c r="AJ50" s="344" t="s">
        <v>185</v>
      </c>
      <c r="AK50" s="344" t="s">
        <v>185</v>
      </c>
      <c r="AL50" s="344">
        <v>1</v>
      </c>
    </row>
    <row r="52" spans="1:38" ht="18.75">
      <c r="B52" s="663" t="s">
        <v>240</v>
      </c>
      <c r="C52" s="664"/>
      <c r="D52" s="664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64"/>
      <c r="P52" s="664"/>
      <c r="Q52" s="664"/>
      <c r="R52" s="664"/>
    </row>
  </sheetData>
  <mergeCells count="23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B52:R52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X88"/>
  <sheetViews>
    <sheetView topLeftCell="AC16" zoomScale="70" zoomScaleNormal="70" workbookViewId="0">
      <selection activeCell="BK73" sqref="BK73"/>
    </sheetView>
  </sheetViews>
  <sheetFormatPr defaultRowHeight="15.75"/>
  <cols>
    <col min="1" max="1" width="13.7109375" style="1" customWidth="1"/>
    <col min="2" max="2" width="37.85546875" style="1" customWidth="1"/>
    <col min="3" max="3" width="15.85546875" style="1" customWidth="1"/>
    <col min="4" max="5" width="6.5703125" style="1" customWidth="1"/>
    <col min="6" max="6" width="6.7109375" style="1" customWidth="1"/>
    <col min="7" max="15" width="6.5703125" style="1" customWidth="1"/>
    <col min="16" max="16" width="8.28515625" style="1" customWidth="1"/>
    <col min="17" max="75" width="6.85546875" style="1" customWidth="1"/>
    <col min="76" max="76" width="37" style="1" customWidth="1"/>
    <col min="77" max="256" width="9.140625" style="1"/>
    <col min="257" max="257" width="13.7109375" style="1" customWidth="1"/>
    <col min="258" max="258" width="37.85546875" style="1" customWidth="1"/>
    <col min="259" max="259" width="15.85546875" style="1" customWidth="1"/>
    <col min="260" max="261" width="6.5703125" style="1" customWidth="1"/>
    <col min="262" max="262" width="6.7109375" style="1" customWidth="1"/>
    <col min="263" max="271" width="6.5703125" style="1" customWidth="1"/>
    <col min="272" max="272" width="8.28515625" style="1" customWidth="1"/>
    <col min="273" max="331" width="6.85546875" style="1" customWidth="1"/>
    <col min="332" max="332" width="37" style="1" customWidth="1"/>
    <col min="333" max="512" width="9.140625" style="1"/>
    <col min="513" max="513" width="13.7109375" style="1" customWidth="1"/>
    <col min="514" max="514" width="37.85546875" style="1" customWidth="1"/>
    <col min="515" max="515" width="15.85546875" style="1" customWidth="1"/>
    <col min="516" max="517" width="6.5703125" style="1" customWidth="1"/>
    <col min="518" max="518" width="6.7109375" style="1" customWidth="1"/>
    <col min="519" max="527" width="6.5703125" style="1" customWidth="1"/>
    <col min="528" max="528" width="8.28515625" style="1" customWidth="1"/>
    <col min="529" max="587" width="6.85546875" style="1" customWidth="1"/>
    <col min="588" max="588" width="37" style="1" customWidth="1"/>
    <col min="589" max="768" width="9.140625" style="1"/>
    <col min="769" max="769" width="13.7109375" style="1" customWidth="1"/>
    <col min="770" max="770" width="37.85546875" style="1" customWidth="1"/>
    <col min="771" max="771" width="15.85546875" style="1" customWidth="1"/>
    <col min="772" max="773" width="6.5703125" style="1" customWidth="1"/>
    <col min="774" max="774" width="6.7109375" style="1" customWidth="1"/>
    <col min="775" max="783" width="6.5703125" style="1" customWidth="1"/>
    <col min="784" max="784" width="8.28515625" style="1" customWidth="1"/>
    <col min="785" max="843" width="6.85546875" style="1" customWidth="1"/>
    <col min="844" max="844" width="37" style="1" customWidth="1"/>
    <col min="845" max="1024" width="9.140625" style="1"/>
    <col min="1025" max="1025" width="13.7109375" style="1" customWidth="1"/>
    <col min="1026" max="1026" width="37.85546875" style="1" customWidth="1"/>
    <col min="1027" max="1027" width="15.85546875" style="1" customWidth="1"/>
    <col min="1028" max="1029" width="6.5703125" style="1" customWidth="1"/>
    <col min="1030" max="1030" width="6.7109375" style="1" customWidth="1"/>
    <col min="1031" max="1039" width="6.5703125" style="1" customWidth="1"/>
    <col min="1040" max="1040" width="8.28515625" style="1" customWidth="1"/>
    <col min="1041" max="1099" width="6.85546875" style="1" customWidth="1"/>
    <col min="1100" max="1100" width="37" style="1" customWidth="1"/>
    <col min="1101" max="1280" width="9.140625" style="1"/>
    <col min="1281" max="1281" width="13.7109375" style="1" customWidth="1"/>
    <col min="1282" max="1282" width="37.85546875" style="1" customWidth="1"/>
    <col min="1283" max="1283" width="15.85546875" style="1" customWidth="1"/>
    <col min="1284" max="1285" width="6.5703125" style="1" customWidth="1"/>
    <col min="1286" max="1286" width="6.7109375" style="1" customWidth="1"/>
    <col min="1287" max="1295" width="6.5703125" style="1" customWidth="1"/>
    <col min="1296" max="1296" width="8.28515625" style="1" customWidth="1"/>
    <col min="1297" max="1355" width="6.85546875" style="1" customWidth="1"/>
    <col min="1356" max="1356" width="37" style="1" customWidth="1"/>
    <col min="1357" max="1536" width="9.140625" style="1"/>
    <col min="1537" max="1537" width="13.7109375" style="1" customWidth="1"/>
    <col min="1538" max="1538" width="37.85546875" style="1" customWidth="1"/>
    <col min="1539" max="1539" width="15.85546875" style="1" customWidth="1"/>
    <col min="1540" max="1541" width="6.5703125" style="1" customWidth="1"/>
    <col min="1542" max="1542" width="6.7109375" style="1" customWidth="1"/>
    <col min="1543" max="1551" width="6.5703125" style="1" customWidth="1"/>
    <col min="1552" max="1552" width="8.28515625" style="1" customWidth="1"/>
    <col min="1553" max="1611" width="6.85546875" style="1" customWidth="1"/>
    <col min="1612" max="1612" width="37" style="1" customWidth="1"/>
    <col min="1613" max="1792" width="9.140625" style="1"/>
    <col min="1793" max="1793" width="13.7109375" style="1" customWidth="1"/>
    <col min="1794" max="1794" width="37.85546875" style="1" customWidth="1"/>
    <col min="1795" max="1795" width="15.85546875" style="1" customWidth="1"/>
    <col min="1796" max="1797" width="6.5703125" style="1" customWidth="1"/>
    <col min="1798" max="1798" width="6.7109375" style="1" customWidth="1"/>
    <col min="1799" max="1807" width="6.5703125" style="1" customWidth="1"/>
    <col min="1808" max="1808" width="8.28515625" style="1" customWidth="1"/>
    <col min="1809" max="1867" width="6.85546875" style="1" customWidth="1"/>
    <col min="1868" max="1868" width="37" style="1" customWidth="1"/>
    <col min="1869" max="2048" width="9.140625" style="1"/>
    <col min="2049" max="2049" width="13.7109375" style="1" customWidth="1"/>
    <col min="2050" max="2050" width="37.85546875" style="1" customWidth="1"/>
    <col min="2051" max="2051" width="15.85546875" style="1" customWidth="1"/>
    <col min="2052" max="2053" width="6.5703125" style="1" customWidth="1"/>
    <col min="2054" max="2054" width="6.7109375" style="1" customWidth="1"/>
    <col min="2055" max="2063" width="6.5703125" style="1" customWidth="1"/>
    <col min="2064" max="2064" width="8.28515625" style="1" customWidth="1"/>
    <col min="2065" max="2123" width="6.85546875" style="1" customWidth="1"/>
    <col min="2124" max="2124" width="37" style="1" customWidth="1"/>
    <col min="2125" max="2304" width="9.140625" style="1"/>
    <col min="2305" max="2305" width="13.7109375" style="1" customWidth="1"/>
    <col min="2306" max="2306" width="37.85546875" style="1" customWidth="1"/>
    <col min="2307" max="2307" width="15.85546875" style="1" customWidth="1"/>
    <col min="2308" max="2309" width="6.5703125" style="1" customWidth="1"/>
    <col min="2310" max="2310" width="6.7109375" style="1" customWidth="1"/>
    <col min="2311" max="2319" width="6.5703125" style="1" customWidth="1"/>
    <col min="2320" max="2320" width="8.28515625" style="1" customWidth="1"/>
    <col min="2321" max="2379" width="6.85546875" style="1" customWidth="1"/>
    <col min="2380" max="2380" width="37" style="1" customWidth="1"/>
    <col min="2381" max="2560" width="9.140625" style="1"/>
    <col min="2561" max="2561" width="13.7109375" style="1" customWidth="1"/>
    <col min="2562" max="2562" width="37.85546875" style="1" customWidth="1"/>
    <col min="2563" max="2563" width="15.85546875" style="1" customWidth="1"/>
    <col min="2564" max="2565" width="6.5703125" style="1" customWidth="1"/>
    <col min="2566" max="2566" width="6.7109375" style="1" customWidth="1"/>
    <col min="2567" max="2575" width="6.5703125" style="1" customWidth="1"/>
    <col min="2576" max="2576" width="8.28515625" style="1" customWidth="1"/>
    <col min="2577" max="2635" width="6.85546875" style="1" customWidth="1"/>
    <col min="2636" max="2636" width="37" style="1" customWidth="1"/>
    <col min="2637" max="2816" width="9.140625" style="1"/>
    <col min="2817" max="2817" width="13.7109375" style="1" customWidth="1"/>
    <col min="2818" max="2818" width="37.85546875" style="1" customWidth="1"/>
    <col min="2819" max="2819" width="15.85546875" style="1" customWidth="1"/>
    <col min="2820" max="2821" width="6.5703125" style="1" customWidth="1"/>
    <col min="2822" max="2822" width="6.7109375" style="1" customWidth="1"/>
    <col min="2823" max="2831" width="6.5703125" style="1" customWidth="1"/>
    <col min="2832" max="2832" width="8.28515625" style="1" customWidth="1"/>
    <col min="2833" max="2891" width="6.85546875" style="1" customWidth="1"/>
    <col min="2892" max="2892" width="37" style="1" customWidth="1"/>
    <col min="2893" max="3072" width="9.140625" style="1"/>
    <col min="3073" max="3073" width="13.7109375" style="1" customWidth="1"/>
    <col min="3074" max="3074" width="37.85546875" style="1" customWidth="1"/>
    <col min="3075" max="3075" width="15.85546875" style="1" customWidth="1"/>
    <col min="3076" max="3077" width="6.5703125" style="1" customWidth="1"/>
    <col min="3078" max="3078" width="6.7109375" style="1" customWidth="1"/>
    <col min="3079" max="3087" width="6.5703125" style="1" customWidth="1"/>
    <col min="3088" max="3088" width="8.28515625" style="1" customWidth="1"/>
    <col min="3089" max="3147" width="6.85546875" style="1" customWidth="1"/>
    <col min="3148" max="3148" width="37" style="1" customWidth="1"/>
    <col min="3149" max="3328" width="9.140625" style="1"/>
    <col min="3329" max="3329" width="13.7109375" style="1" customWidth="1"/>
    <col min="3330" max="3330" width="37.85546875" style="1" customWidth="1"/>
    <col min="3331" max="3331" width="15.85546875" style="1" customWidth="1"/>
    <col min="3332" max="3333" width="6.5703125" style="1" customWidth="1"/>
    <col min="3334" max="3334" width="6.7109375" style="1" customWidth="1"/>
    <col min="3335" max="3343" width="6.5703125" style="1" customWidth="1"/>
    <col min="3344" max="3344" width="8.28515625" style="1" customWidth="1"/>
    <col min="3345" max="3403" width="6.85546875" style="1" customWidth="1"/>
    <col min="3404" max="3404" width="37" style="1" customWidth="1"/>
    <col min="3405" max="3584" width="9.140625" style="1"/>
    <col min="3585" max="3585" width="13.7109375" style="1" customWidth="1"/>
    <col min="3586" max="3586" width="37.85546875" style="1" customWidth="1"/>
    <col min="3587" max="3587" width="15.85546875" style="1" customWidth="1"/>
    <col min="3588" max="3589" width="6.5703125" style="1" customWidth="1"/>
    <col min="3590" max="3590" width="6.7109375" style="1" customWidth="1"/>
    <col min="3591" max="3599" width="6.5703125" style="1" customWidth="1"/>
    <col min="3600" max="3600" width="8.28515625" style="1" customWidth="1"/>
    <col min="3601" max="3659" width="6.85546875" style="1" customWidth="1"/>
    <col min="3660" max="3660" width="37" style="1" customWidth="1"/>
    <col min="3661" max="3840" width="9.140625" style="1"/>
    <col min="3841" max="3841" width="13.7109375" style="1" customWidth="1"/>
    <col min="3842" max="3842" width="37.85546875" style="1" customWidth="1"/>
    <col min="3843" max="3843" width="15.85546875" style="1" customWidth="1"/>
    <col min="3844" max="3845" width="6.5703125" style="1" customWidth="1"/>
    <col min="3846" max="3846" width="6.7109375" style="1" customWidth="1"/>
    <col min="3847" max="3855" width="6.5703125" style="1" customWidth="1"/>
    <col min="3856" max="3856" width="8.28515625" style="1" customWidth="1"/>
    <col min="3857" max="3915" width="6.85546875" style="1" customWidth="1"/>
    <col min="3916" max="3916" width="37" style="1" customWidth="1"/>
    <col min="3917" max="4096" width="9.140625" style="1"/>
    <col min="4097" max="4097" width="13.7109375" style="1" customWidth="1"/>
    <col min="4098" max="4098" width="37.85546875" style="1" customWidth="1"/>
    <col min="4099" max="4099" width="15.85546875" style="1" customWidth="1"/>
    <col min="4100" max="4101" width="6.5703125" style="1" customWidth="1"/>
    <col min="4102" max="4102" width="6.7109375" style="1" customWidth="1"/>
    <col min="4103" max="4111" width="6.5703125" style="1" customWidth="1"/>
    <col min="4112" max="4112" width="8.28515625" style="1" customWidth="1"/>
    <col min="4113" max="4171" width="6.85546875" style="1" customWidth="1"/>
    <col min="4172" max="4172" width="37" style="1" customWidth="1"/>
    <col min="4173" max="4352" width="9.140625" style="1"/>
    <col min="4353" max="4353" width="13.7109375" style="1" customWidth="1"/>
    <col min="4354" max="4354" width="37.85546875" style="1" customWidth="1"/>
    <col min="4355" max="4355" width="15.85546875" style="1" customWidth="1"/>
    <col min="4356" max="4357" width="6.5703125" style="1" customWidth="1"/>
    <col min="4358" max="4358" width="6.7109375" style="1" customWidth="1"/>
    <col min="4359" max="4367" width="6.5703125" style="1" customWidth="1"/>
    <col min="4368" max="4368" width="8.28515625" style="1" customWidth="1"/>
    <col min="4369" max="4427" width="6.85546875" style="1" customWidth="1"/>
    <col min="4428" max="4428" width="37" style="1" customWidth="1"/>
    <col min="4429" max="4608" width="9.140625" style="1"/>
    <col min="4609" max="4609" width="13.7109375" style="1" customWidth="1"/>
    <col min="4610" max="4610" width="37.85546875" style="1" customWidth="1"/>
    <col min="4611" max="4611" width="15.85546875" style="1" customWidth="1"/>
    <col min="4612" max="4613" width="6.5703125" style="1" customWidth="1"/>
    <col min="4614" max="4614" width="6.7109375" style="1" customWidth="1"/>
    <col min="4615" max="4623" width="6.5703125" style="1" customWidth="1"/>
    <col min="4624" max="4624" width="8.28515625" style="1" customWidth="1"/>
    <col min="4625" max="4683" width="6.85546875" style="1" customWidth="1"/>
    <col min="4684" max="4684" width="37" style="1" customWidth="1"/>
    <col min="4685" max="4864" width="9.140625" style="1"/>
    <col min="4865" max="4865" width="13.7109375" style="1" customWidth="1"/>
    <col min="4866" max="4866" width="37.85546875" style="1" customWidth="1"/>
    <col min="4867" max="4867" width="15.85546875" style="1" customWidth="1"/>
    <col min="4868" max="4869" width="6.5703125" style="1" customWidth="1"/>
    <col min="4870" max="4870" width="6.7109375" style="1" customWidth="1"/>
    <col min="4871" max="4879" width="6.5703125" style="1" customWidth="1"/>
    <col min="4880" max="4880" width="8.28515625" style="1" customWidth="1"/>
    <col min="4881" max="4939" width="6.85546875" style="1" customWidth="1"/>
    <col min="4940" max="4940" width="37" style="1" customWidth="1"/>
    <col min="4941" max="5120" width="9.140625" style="1"/>
    <col min="5121" max="5121" width="13.7109375" style="1" customWidth="1"/>
    <col min="5122" max="5122" width="37.85546875" style="1" customWidth="1"/>
    <col min="5123" max="5123" width="15.85546875" style="1" customWidth="1"/>
    <col min="5124" max="5125" width="6.5703125" style="1" customWidth="1"/>
    <col min="5126" max="5126" width="6.7109375" style="1" customWidth="1"/>
    <col min="5127" max="5135" width="6.5703125" style="1" customWidth="1"/>
    <col min="5136" max="5136" width="8.28515625" style="1" customWidth="1"/>
    <col min="5137" max="5195" width="6.85546875" style="1" customWidth="1"/>
    <col min="5196" max="5196" width="37" style="1" customWidth="1"/>
    <col min="5197" max="5376" width="9.140625" style="1"/>
    <col min="5377" max="5377" width="13.7109375" style="1" customWidth="1"/>
    <col min="5378" max="5378" width="37.85546875" style="1" customWidth="1"/>
    <col min="5379" max="5379" width="15.85546875" style="1" customWidth="1"/>
    <col min="5380" max="5381" width="6.5703125" style="1" customWidth="1"/>
    <col min="5382" max="5382" width="6.7109375" style="1" customWidth="1"/>
    <col min="5383" max="5391" width="6.5703125" style="1" customWidth="1"/>
    <col min="5392" max="5392" width="8.28515625" style="1" customWidth="1"/>
    <col min="5393" max="5451" width="6.85546875" style="1" customWidth="1"/>
    <col min="5452" max="5452" width="37" style="1" customWidth="1"/>
    <col min="5453" max="5632" width="9.140625" style="1"/>
    <col min="5633" max="5633" width="13.7109375" style="1" customWidth="1"/>
    <col min="5634" max="5634" width="37.85546875" style="1" customWidth="1"/>
    <col min="5635" max="5635" width="15.85546875" style="1" customWidth="1"/>
    <col min="5636" max="5637" width="6.5703125" style="1" customWidth="1"/>
    <col min="5638" max="5638" width="6.7109375" style="1" customWidth="1"/>
    <col min="5639" max="5647" width="6.5703125" style="1" customWidth="1"/>
    <col min="5648" max="5648" width="8.28515625" style="1" customWidth="1"/>
    <col min="5649" max="5707" width="6.85546875" style="1" customWidth="1"/>
    <col min="5708" max="5708" width="37" style="1" customWidth="1"/>
    <col min="5709" max="5888" width="9.140625" style="1"/>
    <col min="5889" max="5889" width="13.7109375" style="1" customWidth="1"/>
    <col min="5890" max="5890" width="37.85546875" style="1" customWidth="1"/>
    <col min="5891" max="5891" width="15.85546875" style="1" customWidth="1"/>
    <col min="5892" max="5893" width="6.5703125" style="1" customWidth="1"/>
    <col min="5894" max="5894" width="6.7109375" style="1" customWidth="1"/>
    <col min="5895" max="5903" width="6.5703125" style="1" customWidth="1"/>
    <col min="5904" max="5904" width="8.28515625" style="1" customWidth="1"/>
    <col min="5905" max="5963" width="6.85546875" style="1" customWidth="1"/>
    <col min="5964" max="5964" width="37" style="1" customWidth="1"/>
    <col min="5965" max="6144" width="9.140625" style="1"/>
    <col min="6145" max="6145" width="13.7109375" style="1" customWidth="1"/>
    <col min="6146" max="6146" width="37.85546875" style="1" customWidth="1"/>
    <col min="6147" max="6147" width="15.85546875" style="1" customWidth="1"/>
    <col min="6148" max="6149" width="6.5703125" style="1" customWidth="1"/>
    <col min="6150" max="6150" width="6.7109375" style="1" customWidth="1"/>
    <col min="6151" max="6159" width="6.5703125" style="1" customWidth="1"/>
    <col min="6160" max="6160" width="8.28515625" style="1" customWidth="1"/>
    <col min="6161" max="6219" width="6.85546875" style="1" customWidth="1"/>
    <col min="6220" max="6220" width="37" style="1" customWidth="1"/>
    <col min="6221" max="6400" width="9.140625" style="1"/>
    <col min="6401" max="6401" width="13.7109375" style="1" customWidth="1"/>
    <col min="6402" max="6402" width="37.85546875" style="1" customWidth="1"/>
    <col min="6403" max="6403" width="15.85546875" style="1" customWidth="1"/>
    <col min="6404" max="6405" width="6.5703125" style="1" customWidth="1"/>
    <col min="6406" max="6406" width="6.7109375" style="1" customWidth="1"/>
    <col min="6407" max="6415" width="6.5703125" style="1" customWidth="1"/>
    <col min="6416" max="6416" width="8.28515625" style="1" customWidth="1"/>
    <col min="6417" max="6475" width="6.85546875" style="1" customWidth="1"/>
    <col min="6476" max="6476" width="37" style="1" customWidth="1"/>
    <col min="6477" max="6656" width="9.140625" style="1"/>
    <col min="6657" max="6657" width="13.7109375" style="1" customWidth="1"/>
    <col min="6658" max="6658" width="37.85546875" style="1" customWidth="1"/>
    <col min="6659" max="6659" width="15.85546875" style="1" customWidth="1"/>
    <col min="6660" max="6661" width="6.5703125" style="1" customWidth="1"/>
    <col min="6662" max="6662" width="6.7109375" style="1" customWidth="1"/>
    <col min="6663" max="6671" width="6.5703125" style="1" customWidth="1"/>
    <col min="6672" max="6672" width="8.28515625" style="1" customWidth="1"/>
    <col min="6673" max="6731" width="6.85546875" style="1" customWidth="1"/>
    <col min="6732" max="6732" width="37" style="1" customWidth="1"/>
    <col min="6733" max="6912" width="9.140625" style="1"/>
    <col min="6913" max="6913" width="13.7109375" style="1" customWidth="1"/>
    <col min="6914" max="6914" width="37.85546875" style="1" customWidth="1"/>
    <col min="6915" max="6915" width="15.85546875" style="1" customWidth="1"/>
    <col min="6916" max="6917" width="6.5703125" style="1" customWidth="1"/>
    <col min="6918" max="6918" width="6.7109375" style="1" customWidth="1"/>
    <col min="6919" max="6927" width="6.5703125" style="1" customWidth="1"/>
    <col min="6928" max="6928" width="8.28515625" style="1" customWidth="1"/>
    <col min="6929" max="6987" width="6.85546875" style="1" customWidth="1"/>
    <col min="6988" max="6988" width="37" style="1" customWidth="1"/>
    <col min="6989" max="7168" width="9.140625" style="1"/>
    <col min="7169" max="7169" width="13.7109375" style="1" customWidth="1"/>
    <col min="7170" max="7170" width="37.85546875" style="1" customWidth="1"/>
    <col min="7171" max="7171" width="15.85546875" style="1" customWidth="1"/>
    <col min="7172" max="7173" width="6.5703125" style="1" customWidth="1"/>
    <col min="7174" max="7174" width="6.7109375" style="1" customWidth="1"/>
    <col min="7175" max="7183" width="6.5703125" style="1" customWidth="1"/>
    <col min="7184" max="7184" width="8.28515625" style="1" customWidth="1"/>
    <col min="7185" max="7243" width="6.85546875" style="1" customWidth="1"/>
    <col min="7244" max="7244" width="37" style="1" customWidth="1"/>
    <col min="7245" max="7424" width="9.140625" style="1"/>
    <col min="7425" max="7425" width="13.7109375" style="1" customWidth="1"/>
    <col min="7426" max="7426" width="37.85546875" style="1" customWidth="1"/>
    <col min="7427" max="7427" width="15.85546875" style="1" customWidth="1"/>
    <col min="7428" max="7429" width="6.5703125" style="1" customWidth="1"/>
    <col min="7430" max="7430" width="6.7109375" style="1" customWidth="1"/>
    <col min="7431" max="7439" width="6.5703125" style="1" customWidth="1"/>
    <col min="7440" max="7440" width="8.28515625" style="1" customWidth="1"/>
    <col min="7441" max="7499" width="6.85546875" style="1" customWidth="1"/>
    <col min="7500" max="7500" width="37" style="1" customWidth="1"/>
    <col min="7501" max="7680" width="9.140625" style="1"/>
    <col min="7681" max="7681" width="13.7109375" style="1" customWidth="1"/>
    <col min="7682" max="7682" width="37.85546875" style="1" customWidth="1"/>
    <col min="7683" max="7683" width="15.85546875" style="1" customWidth="1"/>
    <col min="7684" max="7685" width="6.5703125" style="1" customWidth="1"/>
    <col min="7686" max="7686" width="6.7109375" style="1" customWidth="1"/>
    <col min="7687" max="7695" width="6.5703125" style="1" customWidth="1"/>
    <col min="7696" max="7696" width="8.28515625" style="1" customWidth="1"/>
    <col min="7697" max="7755" width="6.85546875" style="1" customWidth="1"/>
    <col min="7756" max="7756" width="37" style="1" customWidth="1"/>
    <col min="7757" max="7936" width="9.140625" style="1"/>
    <col min="7937" max="7937" width="13.7109375" style="1" customWidth="1"/>
    <col min="7938" max="7938" width="37.85546875" style="1" customWidth="1"/>
    <col min="7939" max="7939" width="15.85546875" style="1" customWidth="1"/>
    <col min="7940" max="7941" width="6.5703125" style="1" customWidth="1"/>
    <col min="7942" max="7942" width="6.7109375" style="1" customWidth="1"/>
    <col min="7943" max="7951" width="6.5703125" style="1" customWidth="1"/>
    <col min="7952" max="7952" width="8.28515625" style="1" customWidth="1"/>
    <col min="7953" max="8011" width="6.85546875" style="1" customWidth="1"/>
    <col min="8012" max="8012" width="37" style="1" customWidth="1"/>
    <col min="8013" max="8192" width="9.140625" style="1"/>
    <col min="8193" max="8193" width="13.7109375" style="1" customWidth="1"/>
    <col min="8194" max="8194" width="37.85546875" style="1" customWidth="1"/>
    <col min="8195" max="8195" width="15.85546875" style="1" customWidth="1"/>
    <col min="8196" max="8197" width="6.5703125" style="1" customWidth="1"/>
    <col min="8198" max="8198" width="6.7109375" style="1" customWidth="1"/>
    <col min="8199" max="8207" width="6.5703125" style="1" customWidth="1"/>
    <col min="8208" max="8208" width="8.28515625" style="1" customWidth="1"/>
    <col min="8209" max="8267" width="6.85546875" style="1" customWidth="1"/>
    <col min="8268" max="8268" width="37" style="1" customWidth="1"/>
    <col min="8269" max="8448" width="9.140625" style="1"/>
    <col min="8449" max="8449" width="13.7109375" style="1" customWidth="1"/>
    <col min="8450" max="8450" width="37.85546875" style="1" customWidth="1"/>
    <col min="8451" max="8451" width="15.85546875" style="1" customWidth="1"/>
    <col min="8452" max="8453" width="6.5703125" style="1" customWidth="1"/>
    <col min="8454" max="8454" width="6.7109375" style="1" customWidth="1"/>
    <col min="8455" max="8463" width="6.5703125" style="1" customWidth="1"/>
    <col min="8464" max="8464" width="8.28515625" style="1" customWidth="1"/>
    <col min="8465" max="8523" width="6.85546875" style="1" customWidth="1"/>
    <col min="8524" max="8524" width="37" style="1" customWidth="1"/>
    <col min="8525" max="8704" width="9.140625" style="1"/>
    <col min="8705" max="8705" width="13.7109375" style="1" customWidth="1"/>
    <col min="8706" max="8706" width="37.85546875" style="1" customWidth="1"/>
    <col min="8707" max="8707" width="15.85546875" style="1" customWidth="1"/>
    <col min="8708" max="8709" width="6.5703125" style="1" customWidth="1"/>
    <col min="8710" max="8710" width="6.7109375" style="1" customWidth="1"/>
    <col min="8711" max="8719" width="6.5703125" style="1" customWidth="1"/>
    <col min="8720" max="8720" width="8.28515625" style="1" customWidth="1"/>
    <col min="8721" max="8779" width="6.85546875" style="1" customWidth="1"/>
    <col min="8780" max="8780" width="37" style="1" customWidth="1"/>
    <col min="8781" max="8960" width="9.140625" style="1"/>
    <col min="8961" max="8961" width="13.7109375" style="1" customWidth="1"/>
    <col min="8962" max="8962" width="37.85546875" style="1" customWidth="1"/>
    <col min="8963" max="8963" width="15.85546875" style="1" customWidth="1"/>
    <col min="8964" max="8965" width="6.5703125" style="1" customWidth="1"/>
    <col min="8966" max="8966" width="6.7109375" style="1" customWidth="1"/>
    <col min="8967" max="8975" width="6.5703125" style="1" customWidth="1"/>
    <col min="8976" max="8976" width="8.28515625" style="1" customWidth="1"/>
    <col min="8977" max="9035" width="6.85546875" style="1" customWidth="1"/>
    <col min="9036" max="9036" width="37" style="1" customWidth="1"/>
    <col min="9037" max="9216" width="9.140625" style="1"/>
    <col min="9217" max="9217" width="13.7109375" style="1" customWidth="1"/>
    <col min="9218" max="9218" width="37.85546875" style="1" customWidth="1"/>
    <col min="9219" max="9219" width="15.85546875" style="1" customWidth="1"/>
    <col min="9220" max="9221" width="6.5703125" style="1" customWidth="1"/>
    <col min="9222" max="9222" width="6.7109375" style="1" customWidth="1"/>
    <col min="9223" max="9231" width="6.5703125" style="1" customWidth="1"/>
    <col min="9232" max="9232" width="8.28515625" style="1" customWidth="1"/>
    <col min="9233" max="9291" width="6.85546875" style="1" customWidth="1"/>
    <col min="9292" max="9292" width="37" style="1" customWidth="1"/>
    <col min="9293" max="9472" width="9.140625" style="1"/>
    <col min="9473" max="9473" width="13.7109375" style="1" customWidth="1"/>
    <col min="9474" max="9474" width="37.85546875" style="1" customWidth="1"/>
    <col min="9475" max="9475" width="15.85546875" style="1" customWidth="1"/>
    <col min="9476" max="9477" width="6.5703125" style="1" customWidth="1"/>
    <col min="9478" max="9478" width="6.7109375" style="1" customWidth="1"/>
    <col min="9479" max="9487" width="6.5703125" style="1" customWidth="1"/>
    <col min="9488" max="9488" width="8.28515625" style="1" customWidth="1"/>
    <col min="9489" max="9547" width="6.85546875" style="1" customWidth="1"/>
    <col min="9548" max="9548" width="37" style="1" customWidth="1"/>
    <col min="9549" max="9728" width="9.140625" style="1"/>
    <col min="9729" max="9729" width="13.7109375" style="1" customWidth="1"/>
    <col min="9730" max="9730" width="37.85546875" style="1" customWidth="1"/>
    <col min="9731" max="9731" width="15.85546875" style="1" customWidth="1"/>
    <col min="9732" max="9733" width="6.5703125" style="1" customWidth="1"/>
    <col min="9734" max="9734" width="6.7109375" style="1" customWidth="1"/>
    <col min="9735" max="9743" width="6.5703125" style="1" customWidth="1"/>
    <col min="9744" max="9744" width="8.28515625" style="1" customWidth="1"/>
    <col min="9745" max="9803" width="6.85546875" style="1" customWidth="1"/>
    <col min="9804" max="9804" width="37" style="1" customWidth="1"/>
    <col min="9805" max="9984" width="9.140625" style="1"/>
    <col min="9985" max="9985" width="13.7109375" style="1" customWidth="1"/>
    <col min="9986" max="9986" width="37.85546875" style="1" customWidth="1"/>
    <col min="9987" max="9987" width="15.85546875" style="1" customWidth="1"/>
    <col min="9988" max="9989" width="6.5703125" style="1" customWidth="1"/>
    <col min="9990" max="9990" width="6.7109375" style="1" customWidth="1"/>
    <col min="9991" max="9999" width="6.5703125" style="1" customWidth="1"/>
    <col min="10000" max="10000" width="8.28515625" style="1" customWidth="1"/>
    <col min="10001" max="10059" width="6.85546875" style="1" customWidth="1"/>
    <col min="10060" max="10060" width="37" style="1" customWidth="1"/>
    <col min="10061" max="10240" width="9.140625" style="1"/>
    <col min="10241" max="10241" width="13.7109375" style="1" customWidth="1"/>
    <col min="10242" max="10242" width="37.85546875" style="1" customWidth="1"/>
    <col min="10243" max="10243" width="15.85546875" style="1" customWidth="1"/>
    <col min="10244" max="10245" width="6.5703125" style="1" customWidth="1"/>
    <col min="10246" max="10246" width="6.7109375" style="1" customWidth="1"/>
    <col min="10247" max="10255" width="6.5703125" style="1" customWidth="1"/>
    <col min="10256" max="10256" width="8.28515625" style="1" customWidth="1"/>
    <col min="10257" max="10315" width="6.85546875" style="1" customWidth="1"/>
    <col min="10316" max="10316" width="37" style="1" customWidth="1"/>
    <col min="10317" max="10496" width="9.140625" style="1"/>
    <col min="10497" max="10497" width="13.7109375" style="1" customWidth="1"/>
    <col min="10498" max="10498" width="37.85546875" style="1" customWidth="1"/>
    <col min="10499" max="10499" width="15.85546875" style="1" customWidth="1"/>
    <col min="10500" max="10501" width="6.5703125" style="1" customWidth="1"/>
    <col min="10502" max="10502" width="6.7109375" style="1" customWidth="1"/>
    <col min="10503" max="10511" width="6.5703125" style="1" customWidth="1"/>
    <col min="10512" max="10512" width="8.28515625" style="1" customWidth="1"/>
    <col min="10513" max="10571" width="6.85546875" style="1" customWidth="1"/>
    <col min="10572" max="10572" width="37" style="1" customWidth="1"/>
    <col min="10573" max="10752" width="9.140625" style="1"/>
    <col min="10753" max="10753" width="13.7109375" style="1" customWidth="1"/>
    <col min="10754" max="10754" width="37.85546875" style="1" customWidth="1"/>
    <col min="10755" max="10755" width="15.85546875" style="1" customWidth="1"/>
    <col min="10756" max="10757" width="6.5703125" style="1" customWidth="1"/>
    <col min="10758" max="10758" width="6.7109375" style="1" customWidth="1"/>
    <col min="10759" max="10767" width="6.5703125" style="1" customWidth="1"/>
    <col min="10768" max="10768" width="8.28515625" style="1" customWidth="1"/>
    <col min="10769" max="10827" width="6.85546875" style="1" customWidth="1"/>
    <col min="10828" max="10828" width="37" style="1" customWidth="1"/>
    <col min="10829" max="11008" width="9.140625" style="1"/>
    <col min="11009" max="11009" width="13.7109375" style="1" customWidth="1"/>
    <col min="11010" max="11010" width="37.85546875" style="1" customWidth="1"/>
    <col min="11011" max="11011" width="15.85546875" style="1" customWidth="1"/>
    <col min="11012" max="11013" width="6.5703125" style="1" customWidth="1"/>
    <col min="11014" max="11014" width="6.7109375" style="1" customWidth="1"/>
    <col min="11015" max="11023" width="6.5703125" style="1" customWidth="1"/>
    <col min="11024" max="11024" width="8.28515625" style="1" customWidth="1"/>
    <col min="11025" max="11083" width="6.85546875" style="1" customWidth="1"/>
    <col min="11084" max="11084" width="37" style="1" customWidth="1"/>
    <col min="11085" max="11264" width="9.140625" style="1"/>
    <col min="11265" max="11265" width="13.7109375" style="1" customWidth="1"/>
    <col min="11266" max="11266" width="37.85546875" style="1" customWidth="1"/>
    <col min="11267" max="11267" width="15.85546875" style="1" customWidth="1"/>
    <col min="11268" max="11269" width="6.5703125" style="1" customWidth="1"/>
    <col min="11270" max="11270" width="6.7109375" style="1" customWidth="1"/>
    <col min="11271" max="11279" width="6.5703125" style="1" customWidth="1"/>
    <col min="11280" max="11280" width="8.28515625" style="1" customWidth="1"/>
    <col min="11281" max="11339" width="6.85546875" style="1" customWidth="1"/>
    <col min="11340" max="11340" width="37" style="1" customWidth="1"/>
    <col min="11341" max="11520" width="9.140625" style="1"/>
    <col min="11521" max="11521" width="13.7109375" style="1" customWidth="1"/>
    <col min="11522" max="11522" width="37.85546875" style="1" customWidth="1"/>
    <col min="11523" max="11523" width="15.85546875" style="1" customWidth="1"/>
    <col min="11524" max="11525" width="6.5703125" style="1" customWidth="1"/>
    <col min="11526" max="11526" width="6.7109375" style="1" customWidth="1"/>
    <col min="11527" max="11535" width="6.5703125" style="1" customWidth="1"/>
    <col min="11536" max="11536" width="8.28515625" style="1" customWidth="1"/>
    <col min="11537" max="11595" width="6.85546875" style="1" customWidth="1"/>
    <col min="11596" max="11596" width="37" style="1" customWidth="1"/>
    <col min="11597" max="11776" width="9.140625" style="1"/>
    <col min="11777" max="11777" width="13.7109375" style="1" customWidth="1"/>
    <col min="11778" max="11778" width="37.85546875" style="1" customWidth="1"/>
    <col min="11779" max="11779" width="15.85546875" style="1" customWidth="1"/>
    <col min="11780" max="11781" width="6.5703125" style="1" customWidth="1"/>
    <col min="11782" max="11782" width="6.7109375" style="1" customWidth="1"/>
    <col min="11783" max="11791" width="6.5703125" style="1" customWidth="1"/>
    <col min="11792" max="11792" width="8.28515625" style="1" customWidth="1"/>
    <col min="11793" max="11851" width="6.85546875" style="1" customWidth="1"/>
    <col min="11852" max="11852" width="37" style="1" customWidth="1"/>
    <col min="11853" max="12032" width="9.140625" style="1"/>
    <col min="12033" max="12033" width="13.7109375" style="1" customWidth="1"/>
    <col min="12034" max="12034" width="37.85546875" style="1" customWidth="1"/>
    <col min="12035" max="12035" width="15.85546875" style="1" customWidth="1"/>
    <col min="12036" max="12037" width="6.5703125" style="1" customWidth="1"/>
    <col min="12038" max="12038" width="6.7109375" style="1" customWidth="1"/>
    <col min="12039" max="12047" width="6.5703125" style="1" customWidth="1"/>
    <col min="12048" max="12048" width="8.28515625" style="1" customWidth="1"/>
    <col min="12049" max="12107" width="6.85546875" style="1" customWidth="1"/>
    <col min="12108" max="12108" width="37" style="1" customWidth="1"/>
    <col min="12109" max="12288" width="9.140625" style="1"/>
    <col min="12289" max="12289" width="13.7109375" style="1" customWidth="1"/>
    <col min="12290" max="12290" width="37.85546875" style="1" customWidth="1"/>
    <col min="12291" max="12291" width="15.85546875" style="1" customWidth="1"/>
    <col min="12292" max="12293" width="6.5703125" style="1" customWidth="1"/>
    <col min="12294" max="12294" width="6.7109375" style="1" customWidth="1"/>
    <col min="12295" max="12303" width="6.5703125" style="1" customWidth="1"/>
    <col min="12304" max="12304" width="8.28515625" style="1" customWidth="1"/>
    <col min="12305" max="12363" width="6.85546875" style="1" customWidth="1"/>
    <col min="12364" max="12364" width="37" style="1" customWidth="1"/>
    <col min="12365" max="12544" width="9.140625" style="1"/>
    <col min="12545" max="12545" width="13.7109375" style="1" customWidth="1"/>
    <col min="12546" max="12546" width="37.85546875" style="1" customWidth="1"/>
    <col min="12547" max="12547" width="15.85546875" style="1" customWidth="1"/>
    <col min="12548" max="12549" width="6.5703125" style="1" customWidth="1"/>
    <col min="12550" max="12550" width="6.7109375" style="1" customWidth="1"/>
    <col min="12551" max="12559" width="6.5703125" style="1" customWidth="1"/>
    <col min="12560" max="12560" width="8.28515625" style="1" customWidth="1"/>
    <col min="12561" max="12619" width="6.85546875" style="1" customWidth="1"/>
    <col min="12620" max="12620" width="37" style="1" customWidth="1"/>
    <col min="12621" max="12800" width="9.140625" style="1"/>
    <col min="12801" max="12801" width="13.7109375" style="1" customWidth="1"/>
    <col min="12802" max="12802" width="37.85546875" style="1" customWidth="1"/>
    <col min="12803" max="12803" width="15.85546875" style="1" customWidth="1"/>
    <col min="12804" max="12805" width="6.5703125" style="1" customWidth="1"/>
    <col min="12806" max="12806" width="6.7109375" style="1" customWidth="1"/>
    <col min="12807" max="12815" width="6.5703125" style="1" customWidth="1"/>
    <col min="12816" max="12816" width="8.28515625" style="1" customWidth="1"/>
    <col min="12817" max="12875" width="6.85546875" style="1" customWidth="1"/>
    <col min="12876" max="12876" width="37" style="1" customWidth="1"/>
    <col min="12877" max="13056" width="9.140625" style="1"/>
    <col min="13057" max="13057" width="13.7109375" style="1" customWidth="1"/>
    <col min="13058" max="13058" width="37.85546875" style="1" customWidth="1"/>
    <col min="13059" max="13059" width="15.85546875" style="1" customWidth="1"/>
    <col min="13060" max="13061" width="6.5703125" style="1" customWidth="1"/>
    <col min="13062" max="13062" width="6.7109375" style="1" customWidth="1"/>
    <col min="13063" max="13071" width="6.5703125" style="1" customWidth="1"/>
    <col min="13072" max="13072" width="8.28515625" style="1" customWidth="1"/>
    <col min="13073" max="13131" width="6.85546875" style="1" customWidth="1"/>
    <col min="13132" max="13132" width="37" style="1" customWidth="1"/>
    <col min="13133" max="13312" width="9.140625" style="1"/>
    <col min="13313" max="13313" width="13.7109375" style="1" customWidth="1"/>
    <col min="13314" max="13314" width="37.85546875" style="1" customWidth="1"/>
    <col min="13315" max="13315" width="15.85546875" style="1" customWidth="1"/>
    <col min="13316" max="13317" width="6.5703125" style="1" customWidth="1"/>
    <col min="13318" max="13318" width="6.7109375" style="1" customWidth="1"/>
    <col min="13319" max="13327" width="6.5703125" style="1" customWidth="1"/>
    <col min="13328" max="13328" width="8.28515625" style="1" customWidth="1"/>
    <col min="13329" max="13387" width="6.85546875" style="1" customWidth="1"/>
    <col min="13388" max="13388" width="37" style="1" customWidth="1"/>
    <col min="13389" max="13568" width="9.140625" style="1"/>
    <col min="13569" max="13569" width="13.7109375" style="1" customWidth="1"/>
    <col min="13570" max="13570" width="37.85546875" style="1" customWidth="1"/>
    <col min="13571" max="13571" width="15.85546875" style="1" customWidth="1"/>
    <col min="13572" max="13573" width="6.5703125" style="1" customWidth="1"/>
    <col min="13574" max="13574" width="6.7109375" style="1" customWidth="1"/>
    <col min="13575" max="13583" width="6.5703125" style="1" customWidth="1"/>
    <col min="13584" max="13584" width="8.28515625" style="1" customWidth="1"/>
    <col min="13585" max="13643" width="6.85546875" style="1" customWidth="1"/>
    <col min="13644" max="13644" width="37" style="1" customWidth="1"/>
    <col min="13645" max="13824" width="9.140625" style="1"/>
    <col min="13825" max="13825" width="13.7109375" style="1" customWidth="1"/>
    <col min="13826" max="13826" width="37.85546875" style="1" customWidth="1"/>
    <col min="13827" max="13827" width="15.85546875" style="1" customWidth="1"/>
    <col min="13828" max="13829" width="6.5703125" style="1" customWidth="1"/>
    <col min="13830" max="13830" width="6.7109375" style="1" customWidth="1"/>
    <col min="13831" max="13839" width="6.5703125" style="1" customWidth="1"/>
    <col min="13840" max="13840" width="8.28515625" style="1" customWidth="1"/>
    <col min="13841" max="13899" width="6.85546875" style="1" customWidth="1"/>
    <col min="13900" max="13900" width="37" style="1" customWidth="1"/>
    <col min="13901" max="14080" width="9.140625" style="1"/>
    <col min="14081" max="14081" width="13.7109375" style="1" customWidth="1"/>
    <col min="14082" max="14082" width="37.85546875" style="1" customWidth="1"/>
    <col min="14083" max="14083" width="15.85546875" style="1" customWidth="1"/>
    <col min="14084" max="14085" width="6.5703125" style="1" customWidth="1"/>
    <col min="14086" max="14086" width="6.7109375" style="1" customWidth="1"/>
    <col min="14087" max="14095" width="6.5703125" style="1" customWidth="1"/>
    <col min="14096" max="14096" width="8.28515625" style="1" customWidth="1"/>
    <col min="14097" max="14155" width="6.85546875" style="1" customWidth="1"/>
    <col min="14156" max="14156" width="37" style="1" customWidth="1"/>
    <col min="14157" max="14336" width="9.140625" style="1"/>
    <col min="14337" max="14337" width="13.7109375" style="1" customWidth="1"/>
    <col min="14338" max="14338" width="37.85546875" style="1" customWidth="1"/>
    <col min="14339" max="14339" width="15.85546875" style="1" customWidth="1"/>
    <col min="14340" max="14341" width="6.5703125" style="1" customWidth="1"/>
    <col min="14342" max="14342" width="6.7109375" style="1" customWidth="1"/>
    <col min="14343" max="14351" width="6.5703125" style="1" customWidth="1"/>
    <col min="14352" max="14352" width="8.28515625" style="1" customWidth="1"/>
    <col min="14353" max="14411" width="6.85546875" style="1" customWidth="1"/>
    <col min="14412" max="14412" width="37" style="1" customWidth="1"/>
    <col min="14413" max="14592" width="9.140625" style="1"/>
    <col min="14593" max="14593" width="13.7109375" style="1" customWidth="1"/>
    <col min="14594" max="14594" width="37.85546875" style="1" customWidth="1"/>
    <col min="14595" max="14595" width="15.85546875" style="1" customWidth="1"/>
    <col min="14596" max="14597" width="6.5703125" style="1" customWidth="1"/>
    <col min="14598" max="14598" width="6.7109375" style="1" customWidth="1"/>
    <col min="14599" max="14607" width="6.5703125" style="1" customWidth="1"/>
    <col min="14608" max="14608" width="8.28515625" style="1" customWidth="1"/>
    <col min="14609" max="14667" width="6.85546875" style="1" customWidth="1"/>
    <col min="14668" max="14668" width="37" style="1" customWidth="1"/>
    <col min="14669" max="14848" width="9.140625" style="1"/>
    <col min="14849" max="14849" width="13.7109375" style="1" customWidth="1"/>
    <col min="14850" max="14850" width="37.85546875" style="1" customWidth="1"/>
    <col min="14851" max="14851" width="15.85546875" style="1" customWidth="1"/>
    <col min="14852" max="14853" width="6.5703125" style="1" customWidth="1"/>
    <col min="14854" max="14854" width="6.7109375" style="1" customWidth="1"/>
    <col min="14855" max="14863" width="6.5703125" style="1" customWidth="1"/>
    <col min="14864" max="14864" width="8.28515625" style="1" customWidth="1"/>
    <col min="14865" max="14923" width="6.85546875" style="1" customWidth="1"/>
    <col min="14924" max="14924" width="37" style="1" customWidth="1"/>
    <col min="14925" max="15104" width="9.140625" style="1"/>
    <col min="15105" max="15105" width="13.7109375" style="1" customWidth="1"/>
    <col min="15106" max="15106" width="37.85546875" style="1" customWidth="1"/>
    <col min="15107" max="15107" width="15.85546875" style="1" customWidth="1"/>
    <col min="15108" max="15109" width="6.5703125" style="1" customWidth="1"/>
    <col min="15110" max="15110" width="6.7109375" style="1" customWidth="1"/>
    <col min="15111" max="15119" width="6.5703125" style="1" customWidth="1"/>
    <col min="15120" max="15120" width="8.28515625" style="1" customWidth="1"/>
    <col min="15121" max="15179" width="6.85546875" style="1" customWidth="1"/>
    <col min="15180" max="15180" width="37" style="1" customWidth="1"/>
    <col min="15181" max="15360" width="9.140625" style="1"/>
    <col min="15361" max="15361" width="13.7109375" style="1" customWidth="1"/>
    <col min="15362" max="15362" width="37.85546875" style="1" customWidth="1"/>
    <col min="15363" max="15363" width="15.85546875" style="1" customWidth="1"/>
    <col min="15364" max="15365" width="6.5703125" style="1" customWidth="1"/>
    <col min="15366" max="15366" width="6.7109375" style="1" customWidth="1"/>
    <col min="15367" max="15375" width="6.5703125" style="1" customWidth="1"/>
    <col min="15376" max="15376" width="8.28515625" style="1" customWidth="1"/>
    <col min="15377" max="15435" width="6.85546875" style="1" customWidth="1"/>
    <col min="15436" max="15436" width="37" style="1" customWidth="1"/>
    <col min="15437" max="15616" width="9.140625" style="1"/>
    <col min="15617" max="15617" width="13.7109375" style="1" customWidth="1"/>
    <col min="15618" max="15618" width="37.85546875" style="1" customWidth="1"/>
    <col min="15619" max="15619" width="15.85546875" style="1" customWidth="1"/>
    <col min="15620" max="15621" width="6.5703125" style="1" customWidth="1"/>
    <col min="15622" max="15622" width="6.7109375" style="1" customWidth="1"/>
    <col min="15623" max="15631" width="6.5703125" style="1" customWidth="1"/>
    <col min="15632" max="15632" width="8.28515625" style="1" customWidth="1"/>
    <col min="15633" max="15691" width="6.85546875" style="1" customWidth="1"/>
    <col min="15692" max="15692" width="37" style="1" customWidth="1"/>
    <col min="15693" max="15872" width="9.140625" style="1"/>
    <col min="15873" max="15873" width="13.7109375" style="1" customWidth="1"/>
    <col min="15874" max="15874" width="37.85546875" style="1" customWidth="1"/>
    <col min="15875" max="15875" width="15.85546875" style="1" customWidth="1"/>
    <col min="15876" max="15877" width="6.5703125" style="1" customWidth="1"/>
    <col min="15878" max="15878" width="6.7109375" style="1" customWidth="1"/>
    <col min="15879" max="15887" width="6.5703125" style="1" customWidth="1"/>
    <col min="15888" max="15888" width="8.28515625" style="1" customWidth="1"/>
    <col min="15889" max="15947" width="6.85546875" style="1" customWidth="1"/>
    <col min="15948" max="15948" width="37" style="1" customWidth="1"/>
    <col min="15949" max="16128" width="9.140625" style="1"/>
    <col min="16129" max="16129" width="13.7109375" style="1" customWidth="1"/>
    <col min="16130" max="16130" width="37.85546875" style="1" customWidth="1"/>
    <col min="16131" max="16131" width="15.85546875" style="1" customWidth="1"/>
    <col min="16132" max="16133" width="6.5703125" style="1" customWidth="1"/>
    <col min="16134" max="16134" width="6.7109375" style="1" customWidth="1"/>
    <col min="16135" max="16143" width="6.5703125" style="1" customWidth="1"/>
    <col min="16144" max="16144" width="8.28515625" style="1" customWidth="1"/>
    <col min="16145" max="16203" width="6.85546875" style="1" customWidth="1"/>
    <col min="16204" max="16204" width="37" style="1" customWidth="1"/>
    <col min="16205" max="16384" width="9.140625" style="1"/>
  </cols>
  <sheetData>
    <row r="1" spans="1:76" s="161" customFormat="1" ht="18.75">
      <c r="A1" s="161" t="s">
        <v>655</v>
      </c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Z1" s="308"/>
      <c r="BA1" s="308"/>
      <c r="BB1" s="308"/>
      <c r="BC1" s="308"/>
      <c r="BX1" s="309" t="s">
        <v>656</v>
      </c>
    </row>
    <row r="2" spans="1:76" s="161" customFormat="1" ht="18.75"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Z2" s="308"/>
      <c r="BA2" s="308"/>
      <c r="BB2" s="308"/>
      <c r="BC2" s="308"/>
      <c r="BX2" s="310" t="s">
        <v>116</v>
      </c>
    </row>
    <row r="3" spans="1:76" s="161" customFormat="1" ht="18.75"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Z3" s="308"/>
      <c r="BA3" s="308"/>
      <c r="BB3" s="308"/>
      <c r="BC3" s="308"/>
      <c r="BX3" s="164" t="s">
        <v>117</v>
      </c>
    </row>
    <row r="4" spans="1:76">
      <c r="A4" s="760" t="s">
        <v>657</v>
      </c>
      <c r="B4" s="761"/>
      <c r="C4" s="761"/>
      <c r="D4" s="761"/>
      <c r="E4" s="761"/>
      <c r="F4" s="761"/>
      <c r="G4" s="761"/>
      <c r="H4" s="761"/>
      <c r="I4" s="761"/>
      <c r="J4" s="761"/>
      <c r="K4" s="761"/>
      <c r="L4" s="761"/>
      <c r="M4" s="761"/>
      <c r="N4" s="761"/>
      <c r="O4" s="761"/>
      <c r="P4" s="761"/>
      <c r="Q4" s="761"/>
      <c r="R4" s="761"/>
      <c r="S4" s="761"/>
      <c r="T4" s="761"/>
      <c r="U4" s="761"/>
      <c r="V4" s="761"/>
      <c r="W4" s="761"/>
      <c r="X4" s="761"/>
      <c r="Y4" s="761"/>
      <c r="Z4" s="761"/>
      <c r="AA4" s="761"/>
      <c r="AB4" s="761"/>
      <c r="AC4" s="761"/>
      <c r="AD4" s="761"/>
      <c r="AE4" s="761"/>
      <c r="AF4" s="761"/>
      <c r="AG4" s="761"/>
      <c r="AH4" s="761"/>
      <c r="AI4" s="761"/>
      <c r="AJ4" s="761"/>
      <c r="AK4" s="761"/>
      <c r="AL4" s="761"/>
      <c r="AM4" s="761"/>
      <c r="AN4" s="761"/>
      <c r="AO4" s="761"/>
      <c r="AP4" s="761"/>
      <c r="AQ4" s="761"/>
      <c r="AR4" s="761"/>
      <c r="AS4" s="761"/>
      <c r="AT4" s="761"/>
      <c r="AU4" s="761"/>
      <c r="AV4" s="761"/>
      <c r="AW4" s="761"/>
      <c r="AX4" s="761"/>
      <c r="AY4" s="761"/>
      <c r="AZ4" s="761"/>
      <c r="BA4" s="761"/>
      <c r="BB4" s="761"/>
      <c r="BC4" s="761"/>
      <c r="BD4" s="761"/>
      <c r="BE4" s="761"/>
      <c r="BF4" s="761"/>
      <c r="BG4" s="761"/>
      <c r="BH4" s="761"/>
      <c r="BI4" s="761"/>
      <c r="BJ4" s="761"/>
      <c r="BK4" s="761"/>
      <c r="BL4" s="761"/>
      <c r="BM4" s="761"/>
      <c r="BN4" s="761"/>
      <c r="BO4" s="761"/>
      <c r="BP4" s="761"/>
      <c r="BQ4" s="761"/>
      <c r="BR4" s="761"/>
      <c r="BS4" s="761"/>
      <c r="BT4" s="761"/>
      <c r="BU4" s="761"/>
      <c r="BV4" s="761"/>
      <c r="BW4" s="761"/>
      <c r="BX4" s="761"/>
    </row>
    <row r="6" spans="1:76" ht="18.75">
      <c r="A6" s="686" t="s">
        <v>658</v>
      </c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  <c r="AL6" s="686"/>
      <c r="AM6" s="686"/>
      <c r="AN6" s="686"/>
      <c r="AO6" s="686"/>
      <c r="AP6" s="686"/>
      <c r="AQ6" s="686"/>
      <c r="AR6" s="686"/>
      <c r="AS6" s="686"/>
      <c r="AT6" s="686"/>
      <c r="AU6" s="686"/>
      <c r="AV6" s="686"/>
      <c r="AW6" s="686"/>
      <c r="AX6" s="686"/>
      <c r="AY6" s="686"/>
      <c r="AZ6" s="686"/>
      <c r="BA6" s="686"/>
      <c r="BB6" s="686"/>
      <c r="BC6" s="686"/>
      <c r="BD6" s="686"/>
      <c r="BE6" s="686"/>
      <c r="BF6" s="686"/>
      <c r="BG6" s="686"/>
      <c r="BH6" s="686"/>
      <c r="BI6" s="686"/>
      <c r="BJ6" s="686"/>
      <c r="BK6" s="686"/>
      <c r="BL6" s="686"/>
      <c r="BM6" s="686"/>
      <c r="BN6" s="686"/>
      <c r="BO6" s="686"/>
      <c r="BP6" s="686"/>
      <c r="BQ6" s="686"/>
      <c r="BR6" s="686"/>
      <c r="BS6" s="686"/>
      <c r="BT6" s="686"/>
      <c r="BU6" s="686"/>
      <c r="BV6" s="686"/>
      <c r="BW6" s="686"/>
      <c r="BX6" s="686"/>
    </row>
    <row r="7" spans="1:76">
      <c r="A7" s="753" t="s">
        <v>4</v>
      </c>
      <c r="B7" s="753"/>
      <c r="C7" s="753"/>
      <c r="D7" s="753"/>
      <c r="E7" s="753"/>
      <c r="F7" s="753"/>
      <c r="G7" s="753"/>
      <c r="H7" s="753"/>
      <c r="I7" s="753"/>
      <c r="J7" s="753"/>
      <c r="K7" s="753"/>
      <c r="L7" s="753"/>
      <c r="M7" s="753"/>
      <c r="N7" s="753"/>
      <c r="O7" s="753"/>
      <c r="P7" s="753"/>
      <c r="Q7" s="753"/>
      <c r="R7" s="753"/>
      <c r="S7" s="753"/>
      <c r="T7" s="753"/>
      <c r="U7" s="753"/>
      <c r="V7" s="753"/>
      <c r="W7" s="753"/>
      <c r="X7" s="753"/>
      <c r="Y7" s="753"/>
      <c r="Z7" s="753"/>
      <c r="AA7" s="753"/>
      <c r="AB7" s="753"/>
      <c r="AC7" s="753"/>
      <c r="AD7" s="753"/>
      <c r="AE7" s="753"/>
      <c r="AF7" s="753"/>
      <c r="AG7" s="753"/>
      <c r="AH7" s="753"/>
      <c r="AI7" s="753"/>
      <c r="AJ7" s="753"/>
      <c r="AK7" s="753"/>
      <c r="AL7" s="753"/>
      <c r="AM7" s="753"/>
      <c r="AN7" s="753"/>
      <c r="AO7" s="753"/>
      <c r="AP7" s="753"/>
      <c r="AQ7" s="753"/>
      <c r="AR7" s="753"/>
      <c r="AS7" s="753"/>
      <c r="AT7" s="753"/>
      <c r="AU7" s="753"/>
      <c r="AV7" s="753"/>
      <c r="AW7" s="753"/>
      <c r="AX7" s="753"/>
      <c r="AY7" s="753"/>
      <c r="AZ7" s="753"/>
      <c r="BA7" s="753"/>
      <c r="BB7" s="753"/>
      <c r="BC7" s="753"/>
      <c r="BD7" s="753"/>
      <c r="BE7" s="753"/>
      <c r="BF7" s="753"/>
      <c r="BG7" s="753"/>
      <c r="BH7" s="753"/>
      <c r="BI7" s="753"/>
      <c r="BJ7" s="753"/>
      <c r="BK7" s="753"/>
      <c r="BL7" s="753"/>
      <c r="BM7" s="753"/>
      <c r="BN7" s="753"/>
      <c r="BO7" s="753"/>
      <c r="BP7" s="753"/>
      <c r="BQ7" s="753"/>
      <c r="BR7" s="753"/>
      <c r="BS7" s="753"/>
      <c r="BT7" s="753"/>
      <c r="BU7" s="753"/>
      <c r="BV7" s="753"/>
      <c r="BW7" s="753"/>
      <c r="BX7" s="753"/>
    </row>
    <row r="8" spans="1:76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"/>
      <c r="AJ8" s="328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Z8" s="328"/>
      <c r="BA8" s="328"/>
      <c r="BB8" s="328"/>
      <c r="BC8" s="328"/>
      <c r="BD8" s="328"/>
      <c r="BE8" s="328"/>
      <c r="BF8" s="328"/>
      <c r="BG8" s="3"/>
      <c r="BH8" s="328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</row>
    <row r="9" spans="1:76" ht="18.75">
      <c r="A9" s="689" t="s">
        <v>659</v>
      </c>
      <c r="B9" s="689"/>
      <c r="C9" s="689"/>
      <c r="D9" s="689"/>
      <c r="E9" s="689"/>
      <c r="F9" s="689"/>
      <c r="G9" s="689"/>
      <c r="H9" s="689"/>
      <c r="I9" s="689"/>
      <c r="J9" s="689"/>
      <c r="K9" s="689"/>
      <c r="L9" s="689"/>
      <c r="M9" s="689"/>
      <c r="N9" s="689"/>
      <c r="O9" s="689"/>
      <c r="P9" s="689"/>
      <c r="Q9" s="689"/>
      <c r="R9" s="689"/>
      <c r="S9" s="689"/>
      <c r="T9" s="689"/>
      <c r="U9" s="689"/>
      <c r="V9" s="689"/>
      <c r="W9" s="689"/>
      <c r="X9" s="689"/>
      <c r="Y9" s="689"/>
      <c r="Z9" s="689"/>
      <c r="AA9" s="689"/>
      <c r="AB9" s="689"/>
      <c r="AC9" s="689"/>
      <c r="AD9" s="689"/>
      <c r="AE9" s="689"/>
      <c r="AF9" s="689"/>
      <c r="AG9" s="689"/>
      <c r="AH9" s="689"/>
      <c r="AI9" s="689"/>
      <c r="AJ9" s="689"/>
      <c r="AK9" s="689"/>
      <c r="AL9" s="689"/>
      <c r="AM9" s="689"/>
      <c r="AN9" s="689"/>
      <c r="AO9" s="689"/>
      <c r="AP9" s="689"/>
      <c r="AQ9" s="689"/>
      <c r="AR9" s="689"/>
      <c r="AS9" s="689"/>
      <c r="AT9" s="689"/>
      <c r="AU9" s="689"/>
      <c r="AV9" s="689"/>
      <c r="AW9" s="689"/>
      <c r="AX9" s="689"/>
      <c r="AY9" s="689"/>
      <c r="AZ9" s="689"/>
      <c r="BA9" s="689"/>
      <c r="BB9" s="689"/>
      <c r="BC9" s="689"/>
      <c r="BD9" s="689"/>
      <c r="BE9" s="689"/>
      <c r="BF9" s="689"/>
      <c r="BG9" s="689"/>
      <c r="BH9" s="689"/>
      <c r="BI9" s="689"/>
      <c r="BJ9" s="689"/>
      <c r="BK9" s="689"/>
      <c r="BL9" s="689"/>
      <c r="BM9" s="689"/>
      <c r="BN9" s="689"/>
      <c r="BO9" s="689"/>
      <c r="BP9" s="689"/>
      <c r="BQ9" s="689"/>
      <c r="BR9" s="689"/>
      <c r="BS9" s="689"/>
      <c r="BT9" s="689"/>
      <c r="BU9" s="689"/>
      <c r="BV9" s="689"/>
      <c r="BW9" s="689"/>
      <c r="BX9" s="689"/>
    </row>
    <row r="11" spans="1:76" ht="18.75">
      <c r="A11" s="689" t="s">
        <v>122</v>
      </c>
      <c r="B11" s="689"/>
      <c r="C11" s="689"/>
      <c r="D11" s="689"/>
      <c r="E11" s="689"/>
      <c r="F11" s="689"/>
      <c r="G11" s="689"/>
      <c r="H11" s="689"/>
      <c r="I11" s="689"/>
      <c r="J11" s="689"/>
      <c r="K11" s="689"/>
      <c r="L11" s="689"/>
      <c r="M11" s="689"/>
      <c r="N11" s="689"/>
      <c r="O11" s="689"/>
      <c r="P11" s="689"/>
      <c r="Q11" s="689"/>
      <c r="R11" s="689"/>
      <c r="S11" s="689"/>
      <c r="T11" s="689"/>
      <c r="U11" s="689"/>
      <c r="V11" s="689"/>
      <c r="W11" s="689"/>
      <c r="X11" s="689"/>
      <c r="Y11" s="689"/>
      <c r="Z11" s="689"/>
      <c r="AA11" s="689"/>
      <c r="AB11" s="689"/>
      <c r="AC11" s="689"/>
      <c r="AD11" s="689"/>
      <c r="AE11" s="689"/>
      <c r="AF11" s="689"/>
      <c r="AG11" s="689"/>
      <c r="AH11" s="689"/>
      <c r="AI11" s="689"/>
      <c r="AJ11" s="689"/>
      <c r="AK11" s="689"/>
      <c r="AL11" s="689"/>
      <c r="AM11" s="689"/>
      <c r="AN11" s="689"/>
      <c r="AO11" s="689"/>
      <c r="AP11" s="689"/>
      <c r="AQ11" s="689"/>
      <c r="AR11" s="689"/>
      <c r="AS11" s="689"/>
      <c r="AT11" s="689"/>
      <c r="AU11" s="689"/>
      <c r="AV11" s="689"/>
      <c r="AW11" s="689"/>
      <c r="AX11" s="689"/>
      <c r="AY11" s="689"/>
      <c r="AZ11" s="689"/>
      <c r="BA11" s="689"/>
      <c r="BB11" s="689"/>
      <c r="BC11" s="689"/>
      <c r="BD11" s="689"/>
      <c r="BE11" s="689"/>
      <c r="BF11" s="689"/>
      <c r="BG11" s="689"/>
      <c r="BH11" s="689"/>
      <c r="BI11" s="689"/>
      <c r="BJ11" s="689"/>
      <c r="BK11" s="689"/>
      <c r="BL11" s="689"/>
      <c r="BM11" s="689"/>
      <c r="BN11" s="689"/>
      <c r="BO11" s="689"/>
      <c r="BP11" s="689"/>
      <c r="BQ11" s="689"/>
      <c r="BR11" s="689"/>
      <c r="BS11" s="689"/>
      <c r="BT11" s="689"/>
      <c r="BU11" s="689"/>
      <c r="BV11" s="689"/>
      <c r="BW11" s="689"/>
      <c r="BX11" s="689"/>
    </row>
    <row r="12" spans="1:76">
      <c r="A12" s="710" t="s">
        <v>123</v>
      </c>
      <c r="B12" s="710"/>
      <c r="C12" s="710"/>
      <c r="D12" s="710"/>
      <c r="E12" s="710"/>
      <c r="F12" s="710"/>
      <c r="G12" s="710"/>
      <c r="H12" s="710"/>
      <c r="I12" s="710"/>
      <c r="J12" s="710"/>
      <c r="K12" s="710"/>
      <c r="L12" s="710"/>
      <c r="M12" s="710"/>
      <c r="N12" s="710"/>
      <c r="O12" s="710"/>
      <c r="P12" s="710"/>
      <c r="Q12" s="710"/>
      <c r="R12" s="710"/>
      <c r="S12" s="710"/>
      <c r="T12" s="710"/>
      <c r="U12" s="710"/>
      <c r="V12" s="710"/>
      <c r="W12" s="710"/>
      <c r="X12" s="710"/>
      <c r="Y12" s="710"/>
      <c r="Z12" s="710"/>
      <c r="AA12" s="710"/>
      <c r="AB12" s="710"/>
      <c r="AC12" s="710"/>
      <c r="AD12" s="710"/>
      <c r="AE12" s="710"/>
      <c r="AF12" s="710"/>
      <c r="AG12" s="710"/>
      <c r="AH12" s="710"/>
      <c r="AI12" s="710"/>
      <c r="AJ12" s="710"/>
      <c r="AK12" s="710"/>
      <c r="AL12" s="710"/>
      <c r="AM12" s="710"/>
      <c r="AN12" s="710"/>
      <c r="AO12" s="710"/>
      <c r="AP12" s="710"/>
      <c r="AQ12" s="710"/>
      <c r="AR12" s="710"/>
      <c r="AS12" s="710"/>
      <c r="AT12" s="710"/>
      <c r="AU12" s="710"/>
      <c r="AV12" s="710"/>
      <c r="AW12" s="710"/>
      <c r="AX12" s="710"/>
      <c r="AY12" s="710"/>
      <c r="AZ12" s="710"/>
      <c r="BA12" s="710"/>
      <c r="BB12" s="710"/>
      <c r="BC12" s="710"/>
      <c r="BD12" s="710"/>
      <c r="BE12" s="710"/>
      <c r="BF12" s="710"/>
      <c r="BG12" s="710"/>
      <c r="BH12" s="710"/>
      <c r="BI12" s="710"/>
      <c r="BJ12" s="710"/>
      <c r="BK12" s="710"/>
      <c r="BL12" s="710"/>
      <c r="BM12" s="710"/>
      <c r="BN12" s="710"/>
      <c r="BO12" s="710"/>
      <c r="BP12" s="710"/>
      <c r="BQ12" s="710"/>
      <c r="BR12" s="710"/>
      <c r="BS12" s="710"/>
      <c r="BT12" s="710"/>
      <c r="BU12" s="710"/>
      <c r="BV12" s="710"/>
      <c r="BW12" s="710"/>
      <c r="BX12" s="710"/>
    </row>
    <row r="13" spans="1:76">
      <c r="A13" s="762"/>
      <c r="B13" s="762"/>
      <c r="C13" s="762"/>
      <c r="D13" s="762"/>
      <c r="E13" s="762"/>
      <c r="F13" s="762"/>
      <c r="G13" s="762"/>
      <c r="H13" s="762"/>
      <c r="I13" s="762"/>
      <c r="J13" s="762"/>
      <c r="K13" s="762"/>
      <c r="L13" s="762"/>
      <c r="M13" s="762"/>
      <c r="N13" s="762"/>
      <c r="O13" s="762"/>
      <c r="P13" s="762"/>
      <c r="Q13" s="762"/>
      <c r="R13" s="762"/>
      <c r="S13" s="762"/>
      <c r="T13" s="762"/>
      <c r="U13" s="762"/>
      <c r="V13" s="762"/>
      <c r="W13" s="762"/>
      <c r="X13" s="762"/>
      <c r="Y13" s="762"/>
      <c r="Z13" s="762"/>
      <c r="AA13" s="762"/>
      <c r="AB13" s="762"/>
      <c r="AC13" s="762"/>
      <c r="AD13" s="762"/>
      <c r="AE13" s="762"/>
      <c r="AF13" s="762"/>
      <c r="AG13" s="762"/>
      <c r="AH13" s="762"/>
      <c r="AI13" s="762"/>
      <c r="AJ13" s="762"/>
      <c r="AK13" s="762"/>
      <c r="AL13" s="762"/>
      <c r="AM13" s="762"/>
      <c r="AN13" s="762"/>
      <c r="AO13" s="762"/>
      <c r="AP13" s="762"/>
      <c r="AQ13" s="762"/>
      <c r="AR13" s="762"/>
      <c r="AS13" s="762"/>
      <c r="AT13" s="762"/>
      <c r="AU13" s="762"/>
      <c r="AV13" s="762"/>
      <c r="AW13" s="762"/>
      <c r="AX13" s="762"/>
      <c r="AY13" s="762"/>
      <c r="AZ13" s="329"/>
      <c r="BA13" s="329"/>
      <c r="BB13" s="329"/>
      <c r="BC13" s="329"/>
      <c r="BD13" s="329"/>
      <c r="BE13" s="329"/>
      <c r="BF13" s="329"/>
      <c r="BG13" s="329"/>
      <c r="BH13" s="329"/>
      <c r="BI13" s="329"/>
      <c r="BJ13" s="329"/>
      <c r="BK13" s="329"/>
      <c r="BL13" s="329"/>
      <c r="BM13" s="329"/>
      <c r="BN13" s="329"/>
      <c r="BO13" s="329"/>
      <c r="BP13" s="329"/>
      <c r="BQ13" s="329"/>
      <c r="BR13" s="329"/>
      <c r="BS13" s="329"/>
      <c r="BT13" s="329"/>
      <c r="BU13" s="329"/>
      <c r="BV13" s="329"/>
      <c r="BW13" s="329"/>
    </row>
    <row r="14" spans="1:76" ht="38.25" customHeight="1">
      <c r="A14" s="758" t="s">
        <v>124</v>
      </c>
      <c r="B14" s="758" t="s">
        <v>125</v>
      </c>
      <c r="C14" s="758" t="s">
        <v>248</v>
      </c>
      <c r="D14" s="763" t="s">
        <v>660</v>
      </c>
      <c r="E14" s="764"/>
      <c r="F14" s="764"/>
      <c r="G14" s="764"/>
      <c r="H14" s="764"/>
      <c r="I14" s="764"/>
      <c r="J14" s="764"/>
      <c r="K14" s="764"/>
      <c r="L14" s="764"/>
      <c r="M14" s="764"/>
      <c r="N14" s="764"/>
      <c r="O14" s="765"/>
      <c r="P14" s="772" t="s">
        <v>661</v>
      </c>
      <c r="Q14" s="773"/>
      <c r="R14" s="773"/>
      <c r="S14" s="773"/>
      <c r="T14" s="773"/>
      <c r="U14" s="773"/>
      <c r="V14" s="773"/>
      <c r="W14" s="773"/>
      <c r="X14" s="773"/>
      <c r="Y14" s="773"/>
      <c r="Z14" s="773"/>
      <c r="AA14" s="773"/>
      <c r="AB14" s="773"/>
      <c r="AC14" s="773"/>
      <c r="AD14" s="773"/>
      <c r="AE14" s="773"/>
      <c r="AF14" s="773"/>
      <c r="AG14" s="773"/>
      <c r="AH14" s="773"/>
      <c r="AI14" s="773"/>
      <c r="AJ14" s="773"/>
      <c r="AK14" s="773"/>
      <c r="AL14" s="773"/>
      <c r="AM14" s="773"/>
      <c r="AN14" s="773"/>
      <c r="AO14" s="773"/>
      <c r="AP14" s="773"/>
      <c r="AQ14" s="773"/>
      <c r="AR14" s="773"/>
      <c r="AS14" s="773"/>
      <c r="AT14" s="773"/>
      <c r="AU14" s="773"/>
      <c r="AV14" s="773"/>
      <c r="AW14" s="773"/>
      <c r="AX14" s="773"/>
      <c r="AY14" s="773"/>
      <c r="AZ14" s="773"/>
      <c r="BA14" s="773"/>
      <c r="BB14" s="773"/>
      <c r="BC14" s="773"/>
      <c r="BD14" s="773"/>
      <c r="BE14" s="773"/>
      <c r="BF14" s="773"/>
      <c r="BG14" s="773"/>
      <c r="BH14" s="773"/>
      <c r="BI14" s="773"/>
      <c r="BJ14" s="773"/>
      <c r="BK14" s="773"/>
      <c r="BL14" s="773"/>
      <c r="BM14" s="773"/>
      <c r="BN14" s="773"/>
      <c r="BO14" s="773"/>
      <c r="BP14" s="773"/>
      <c r="BQ14" s="773"/>
      <c r="BR14" s="773"/>
      <c r="BS14" s="773"/>
      <c r="BT14" s="773"/>
      <c r="BU14" s="773"/>
      <c r="BV14" s="773"/>
      <c r="BW14" s="774"/>
      <c r="BX14" s="776" t="s">
        <v>260</v>
      </c>
    </row>
    <row r="15" spans="1:76" ht="15.75" customHeight="1">
      <c r="A15" s="758"/>
      <c r="B15" s="758"/>
      <c r="C15" s="758"/>
      <c r="D15" s="766"/>
      <c r="E15" s="767"/>
      <c r="F15" s="767"/>
      <c r="G15" s="767"/>
      <c r="H15" s="767"/>
      <c r="I15" s="767"/>
      <c r="J15" s="767"/>
      <c r="K15" s="767"/>
      <c r="L15" s="767"/>
      <c r="M15" s="767"/>
      <c r="N15" s="767"/>
      <c r="O15" s="768"/>
      <c r="P15" s="759" t="s">
        <v>662</v>
      </c>
      <c r="Q15" s="759"/>
      <c r="R15" s="759"/>
      <c r="S15" s="759"/>
      <c r="T15" s="759"/>
      <c r="U15" s="759"/>
      <c r="V15" s="759"/>
      <c r="W15" s="759"/>
      <c r="X15" s="759"/>
      <c r="Y15" s="759"/>
      <c r="Z15" s="759"/>
      <c r="AA15" s="759"/>
      <c r="AB15" s="759" t="s">
        <v>663</v>
      </c>
      <c r="AC15" s="759"/>
      <c r="AD15" s="759"/>
      <c r="AE15" s="759"/>
      <c r="AF15" s="759"/>
      <c r="AG15" s="759"/>
      <c r="AH15" s="759"/>
      <c r="AI15" s="759"/>
      <c r="AJ15" s="759"/>
      <c r="AK15" s="759"/>
      <c r="AL15" s="759"/>
      <c r="AM15" s="759"/>
      <c r="AN15" s="779" t="s">
        <v>664</v>
      </c>
      <c r="AO15" s="780"/>
      <c r="AP15" s="780"/>
      <c r="AQ15" s="780"/>
      <c r="AR15" s="780"/>
      <c r="AS15" s="780"/>
      <c r="AT15" s="780"/>
      <c r="AU15" s="780"/>
      <c r="AV15" s="780"/>
      <c r="AW15" s="780"/>
      <c r="AX15" s="780"/>
      <c r="AY15" s="781"/>
      <c r="AZ15" s="759" t="s">
        <v>665</v>
      </c>
      <c r="BA15" s="759"/>
      <c r="BB15" s="759"/>
      <c r="BC15" s="759"/>
      <c r="BD15" s="759"/>
      <c r="BE15" s="759"/>
      <c r="BF15" s="759"/>
      <c r="BG15" s="759"/>
      <c r="BH15" s="759"/>
      <c r="BI15" s="759"/>
      <c r="BJ15" s="759"/>
      <c r="BK15" s="759"/>
      <c r="BL15" s="779" t="s">
        <v>666</v>
      </c>
      <c r="BM15" s="780"/>
      <c r="BN15" s="780"/>
      <c r="BO15" s="780"/>
      <c r="BP15" s="780"/>
      <c r="BQ15" s="780"/>
      <c r="BR15" s="780"/>
      <c r="BS15" s="780"/>
      <c r="BT15" s="780"/>
      <c r="BU15" s="780"/>
      <c r="BV15" s="780"/>
      <c r="BW15" s="781"/>
      <c r="BX15" s="777"/>
    </row>
    <row r="16" spans="1:76">
      <c r="A16" s="758"/>
      <c r="B16" s="758"/>
      <c r="C16" s="758"/>
      <c r="D16" s="769"/>
      <c r="E16" s="770"/>
      <c r="F16" s="770"/>
      <c r="G16" s="770"/>
      <c r="H16" s="770"/>
      <c r="I16" s="770"/>
      <c r="J16" s="770"/>
      <c r="K16" s="770"/>
      <c r="L16" s="770"/>
      <c r="M16" s="770"/>
      <c r="N16" s="770"/>
      <c r="O16" s="771"/>
      <c r="P16" s="759"/>
      <c r="Q16" s="759"/>
      <c r="R16" s="759"/>
      <c r="S16" s="759"/>
      <c r="T16" s="759"/>
      <c r="U16" s="759"/>
      <c r="V16" s="759"/>
      <c r="W16" s="759"/>
      <c r="X16" s="759"/>
      <c r="Y16" s="759"/>
      <c r="Z16" s="759"/>
      <c r="AA16" s="759"/>
      <c r="AB16" s="759"/>
      <c r="AC16" s="759"/>
      <c r="AD16" s="759"/>
      <c r="AE16" s="759"/>
      <c r="AF16" s="759"/>
      <c r="AG16" s="759"/>
      <c r="AH16" s="759"/>
      <c r="AI16" s="759"/>
      <c r="AJ16" s="759"/>
      <c r="AK16" s="759"/>
      <c r="AL16" s="759"/>
      <c r="AM16" s="759"/>
      <c r="AN16" s="782"/>
      <c r="AO16" s="783"/>
      <c r="AP16" s="783"/>
      <c r="AQ16" s="783"/>
      <c r="AR16" s="783"/>
      <c r="AS16" s="783"/>
      <c r="AT16" s="783"/>
      <c r="AU16" s="783"/>
      <c r="AV16" s="783"/>
      <c r="AW16" s="783"/>
      <c r="AX16" s="783"/>
      <c r="AY16" s="784"/>
      <c r="AZ16" s="759"/>
      <c r="BA16" s="759"/>
      <c r="BB16" s="759"/>
      <c r="BC16" s="759"/>
      <c r="BD16" s="759"/>
      <c r="BE16" s="759"/>
      <c r="BF16" s="759"/>
      <c r="BG16" s="759"/>
      <c r="BH16" s="759"/>
      <c r="BI16" s="759"/>
      <c r="BJ16" s="759"/>
      <c r="BK16" s="759"/>
      <c r="BL16" s="782"/>
      <c r="BM16" s="783"/>
      <c r="BN16" s="783"/>
      <c r="BO16" s="783"/>
      <c r="BP16" s="783"/>
      <c r="BQ16" s="783"/>
      <c r="BR16" s="783"/>
      <c r="BS16" s="783"/>
      <c r="BT16" s="783"/>
      <c r="BU16" s="783"/>
      <c r="BV16" s="783"/>
      <c r="BW16" s="784"/>
      <c r="BX16" s="777"/>
    </row>
    <row r="17" spans="1:76" ht="39" customHeight="1">
      <c r="A17" s="758"/>
      <c r="B17" s="758"/>
      <c r="C17" s="758"/>
      <c r="D17" s="759" t="s">
        <v>667</v>
      </c>
      <c r="E17" s="759"/>
      <c r="F17" s="759"/>
      <c r="G17" s="759"/>
      <c r="H17" s="759"/>
      <c r="I17" s="759"/>
      <c r="J17" s="775" t="s">
        <v>502</v>
      </c>
      <c r="K17" s="775"/>
      <c r="L17" s="775"/>
      <c r="M17" s="775"/>
      <c r="N17" s="775"/>
      <c r="O17" s="775"/>
      <c r="P17" s="759" t="s">
        <v>667</v>
      </c>
      <c r="Q17" s="759"/>
      <c r="R17" s="759"/>
      <c r="S17" s="759"/>
      <c r="T17" s="759"/>
      <c r="U17" s="759"/>
      <c r="V17" s="775" t="s">
        <v>502</v>
      </c>
      <c r="W17" s="775"/>
      <c r="X17" s="775"/>
      <c r="Y17" s="775"/>
      <c r="Z17" s="775"/>
      <c r="AA17" s="775"/>
      <c r="AB17" s="759" t="s">
        <v>667</v>
      </c>
      <c r="AC17" s="759"/>
      <c r="AD17" s="759"/>
      <c r="AE17" s="759"/>
      <c r="AF17" s="759"/>
      <c r="AG17" s="759"/>
      <c r="AH17" s="775" t="s">
        <v>502</v>
      </c>
      <c r="AI17" s="775"/>
      <c r="AJ17" s="775"/>
      <c r="AK17" s="775"/>
      <c r="AL17" s="775"/>
      <c r="AM17" s="775"/>
      <c r="AN17" s="759" t="s">
        <v>667</v>
      </c>
      <c r="AO17" s="759"/>
      <c r="AP17" s="759"/>
      <c r="AQ17" s="759"/>
      <c r="AR17" s="759"/>
      <c r="AS17" s="759"/>
      <c r="AT17" s="775" t="s">
        <v>502</v>
      </c>
      <c r="AU17" s="775"/>
      <c r="AV17" s="775"/>
      <c r="AW17" s="775"/>
      <c r="AX17" s="775"/>
      <c r="AY17" s="775"/>
      <c r="AZ17" s="759" t="s">
        <v>667</v>
      </c>
      <c r="BA17" s="759"/>
      <c r="BB17" s="759"/>
      <c r="BC17" s="759"/>
      <c r="BD17" s="759"/>
      <c r="BE17" s="759"/>
      <c r="BF17" s="775" t="s">
        <v>502</v>
      </c>
      <c r="BG17" s="775"/>
      <c r="BH17" s="775"/>
      <c r="BI17" s="775"/>
      <c r="BJ17" s="775"/>
      <c r="BK17" s="775"/>
      <c r="BL17" s="759" t="s">
        <v>667</v>
      </c>
      <c r="BM17" s="759"/>
      <c r="BN17" s="759"/>
      <c r="BO17" s="759"/>
      <c r="BP17" s="759"/>
      <c r="BQ17" s="759"/>
      <c r="BR17" s="775" t="s">
        <v>502</v>
      </c>
      <c r="BS17" s="775"/>
      <c r="BT17" s="775"/>
      <c r="BU17" s="775"/>
      <c r="BV17" s="775"/>
      <c r="BW17" s="775"/>
      <c r="BX17" s="777"/>
    </row>
    <row r="18" spans="1:76" s="3" customFormat="1" ht="54.75" customHeight="1">
      <c r="A18" s="758"/>
      <c r="B18" s="758"/>
      <c r="C18" s="758"/>
      <c r="D18" s="319" t="s">
        <v>668</v>
      </c>
      <c r="E18" s="319" t="s">
        <v>506</v>
      </c>
      <c r="F18" s="319" t="s">
        <v>507</v>
      </c>
      <c r="G18" s="318" t="s">
        <v>508</v>
      </c>
      <c r="H18" s="319" t="s">
        <v>509</v>
      </c>
      <c r="I18" s="319" t="s">
        <v>620</v>
      </c>
      <c r="J18" s="319" t="s">
        <v>668</v>
      </c>
      <c r="K18" s="319" t="s">
        <v>506</v>
      </c>
      <c r="L18" s="319" t="s">
        <v>507</v>
      </c>
      <c r="M18" s="318" t="s">
        <v>508</v>
      </c>
      <c r="N18" s="319" t="s">
        <v>509</v>
      </c>
      <c r="O18" s="319" t="s">
        <v>620</v>
      </c>
      <c r="P18" s="319" t="s">
        <v>668</v>
      </c>
      <c r="Q18" s="319" t="s">
        <v>506</v>
      </c>
      <c r="R18" s="319" t="s">
        <v>507</v>
      </c>
      <c r="S18" s="318" t="s">
        <v>508</v>
      </c>
      <c r="T18" s="319" t="s">
        <v>509</v>
      </c>
      <c r="U18" s="319" t="s">
        <v>620</v>
      </c>
      <c r="V18" s="319" t="s">
        <v>668</v>
      </c>
      <c r="W18" s="319" t="s">
        <v>506</v>
      </c>
      <c r="X18" s="319" t="s">
        <v>507</v>
      </c>
      <c r="Y18" s="318" t="s">
        <v>508</v>
      </c>
      <c r="Z18" s="319" t="s">
        <v>509</v>
      </c>
      <c r="AA18" s="319" t="s">
        <v>620</v>
      </c>
      <c r="AB18" s="319" t="s">
        <v>668</v>
      </c>
      <c r="AC18" s="319" t="s">
        <v>506</v>
      </c>
      <c r="AD18" s="319" t="s">
        <v>507</v>
      </c>
      <c r="AE18" s="318" t="s">
        <v>508</v>
      </c>
      <c r="AF18" s="319" t="s">
        <v>509</v>
      </c>
      <c r="AG18" s="319" t="s">
        <v>620</v>
      </c>
      <c r="AH18" s="319" t="s">
        <v>668</v>
      </c>
      <c r="AI18" s="319" t="s">
        <v>506</v>
      </c>
      <c r="AJ18" s="319" t="s">
        <v>507</v>
      </c>
      <c r="AK18" s="318" t="s">
        <v>508</v>
      </c>
      <c r="AL18" s="319" t="s">
        <v>509</v>
      </c>
      <c r="AM18" s="319" t="s">
        <v>620</v>
      </c>
      <c r="AN18" s="319" t="s">
        <v>668</v>
      </c>
      <c r="AO18" s="319" t="s">
        <v>506</v>
      </c>
      <c r="AP18" s="319" t="s">
        <v>507</v>
      </c>
      <c r="AQ18" s="318" t="s">
        <v>508</v>
      </c>
      <c r="AR18" s="319" t="s">
        <v>509</v>
      </c>
      <c r="AS18" s="319" t="s">
        <v>620</v>
      </c>
      <c r="AT18" s="319" t="s">
        <v>668</v>
      </c>
      <c r="AU18" s="319" t="s">
        <v>506</v>
      </c>
      <c r="AV18" s="319" t="s">
        <v>507</v>
      </c>
      <c r="AW18" s="318" t="s">
        <v>508</v>
      </c>
      <c r="AX18" s="319" t="s">
        <v>509</v>
      </c>
      <c r="AY18" s="319" t="s">
        <v>620</v>
      </c>
      <c r="AZ18" s="319" t="s">
        <v>668</v>
      </c>
      <c r="BA18" s="319" t="s">
        <v>506</v>
      </c>
      <c r="BB18" s="319" t="s">
        <v>507</v>
      </c>
      <c r="BC18" s="318" t="s">
        <v>508</v>
      </c>
      <c r="BD18" s="319" t="s">
        <v>509</v>
      </c>
      <c r="BE18" s="319" t="s">
        <v>620</v>
      </c>
      <c r="BF18" s="319" t="s">
        <v>668</v>
      </c>
      <c r="BG18" s="319" t="s">
        <v>506</v>
      </c>
      <c r="BH18" s="319" t="s">
        <v>507</v>
      </c>
      <c r="BI18" s="318" t="s">
        <v>508</v>
      </c>
      <c r="BJ18" s="319" t="s">
        <v>509</v>
      </c>
      <c r="BK18" s="319" t="s">
        <v>620</v>
      </c>
      <c r="BL18" s="319" t="s">
        <v>668</v>
      </c>
      <c r="BM18" s="319" t="s">
        <v>506</v>
      </c>
      <c r="BN18" s="319" t="s">
        <v>507</v>
      </c>
      <c r="BO18" s="318" t="s">
        <v>508</v>
      </c>
      <c r="BP18" s="319" t="s">
        <v>509</v>
      </c>
      <c r="BQ18" s="319" t="s">
        <v>620</v>
      </c>
      <c r="BR18" s="319" t="s">
        <v>668</v>
      </c>
      <c r="BS18" s="319" t="s">
        <v>506</v>
      </c>
      <c r="BT18" s="319" t="s">
        <v>507</v>
      </c>
      <c r="BU18" s="318" t="s">
        <v>508</v>
      </c>
      <c r="BV18" s="319" t="s">
        <v>509</v>
      </c>
      <c r="BW18" s="319" t="s">
        <v>620</v>
      </c>
      <c r="BX18" s="778"/>
    </row>
    <row r="19" spans="1:76" s="3" customFormat="1">
      <c r="A19" s="320">
        <v>1</v>
      </c>
      <c r="B19" s="320">
        <v>2</v>
      </c>
      <c r="C19" s="320">
        <v>3</v>
      </c>
      <c r="D19" s="321" t="s">
        <v>621</v>
      </c>
      <c r="E19" s="321" t="s">
        <v>622</v>
      </c>
      <c r="F19" s="321" t="s">
        <v>623</v>
      </c>
      <c r="G19" s="321" t="s">
        <v>624</v>
      </c>
      <c r="H19" s="321" t="s">
        <v>625</v>
      </c>
      <c r="I19" s="321" t="s">
        <v>626</v>
      </c>
      <c r="J19" s="321" t="s">
        <v>628</v>
      </c>
      <c r="K19" s="321" t="s">
        <v>629</v>
      </c>
      <c r="L19" s="321" t="s">
        <v>630</v>
      </c>
      <c r="M19" s="321" t="s">
        <v>631</v>
      </c>
      <c r="N19" s="321" t="s">
        <v>632</v>
      </c>
      <c r="O19" s="321" t="s">
        <v>633</v>
      </c>
      <c r="P19" s="321" t="s">
        <v>669</v>
      </c>
      <c r="Q19" s="321" t="s">
        <v>670</v>
      </c>
      <c r="R19" s="321" t="s">
        <v>671</v>
      </c>
      <c r="S19" s="321" t="s">
        <v>672</v>
      </c>
      <c r="T19" s="321" t="s">
        <v>673</v>
      </c>
      <c r="U19" s="321" t="s">
        <v>674</v>
      </c>
      <c r="V19" s="321" t="s">
        <v>675</v>
      </c>
      <c r="W19" s="321" t="s">
        <v>676</v>
      </c>
      <c r="X19" s="321" t="s">
        <v>677</v>
      </c>
      <c r="Y19" s="321" t="s">
        <v>678</v>
      </c>
      <c r="Z19" s="321" t="s">
        <v>679</v>
      </c>
      <c r="AA19" s="321" t="s">
        <v>680</v>
      </c>
      <c r="AB19" s="321" t="s">
        <v>681</v>
      </c>
      <c r="AC19" s="321" t="s">
        <v>682</v>
      </c>
      <c r="AD19" s="321" t="s">
        <v>683</v>
      </c>
      <c r="AE19" s="321" t="s">
        <v>684</v>
      </c>
      <c r="AF19" s="321" t="s">
        <v>685</v>
      </c>
      <c r="AG19" s="321" t="s">
        <v>686</v>
      </c>
      <c r="AH19" s="321" t="s">
        <v>687</v>
      </c>
      <c r="AI19" s="321" t="s">
        <v>688</v>
      </c>
      <c r="AJ19" s="321" t="s">
        <v>689</v>
      </c>
      <c r="AK19" s="321" t="s">
        <v>690</v>
      </c>
      <c r="AL19" s="321" t="s">
        <v>691</v>
      </c>
      <c r="AM19" s="321" t="s">
        <v>692</v>
      </c>
      <c r="AN19" s="321" t="s">
        <v>693</v>
      </c>
      <c r="AO19" s="321" t="s">
        <v>694</v>
      </c>
      <c r="AP19" s="321" t="s">
        <v>695</v>
      </c>
      <c r="AQ19" s="321" t="s">
        <v>696</v>
      </c>
      <c r="AR19" s="321" t="s">
        <v>697</v>
      </c>
      <c r="AS19" s="321" t="s">
        <v>698</v>
      </c>
      <c r="AT19" s="321" t="s">
        <v>699</v>
      </c>
      <c r="AU19" s="321" t="s">
        <v>700</v>
      </c>
      <c r="AV19" s="321" t="s">
        <v>701</v>
      </c>
      <c r="AW19" s="321" t="s">
        <v>702</v>
      </c>
      <c r="AX19" s="321" t="s">
        <v>703</v>
      </c>
      <c r="AY19" s="321" t="s">
        <v>704</v>
      </c>
      <c r="AZ19" s="321" t="s">
        <v>681</v>
      </c>
      <c r="BA19" s="321" t="s">
        <v>682</v>
      </c>
      <c r="BB19" s="321" t="s">
        <v>683</v>
      </c>
      <c r="BC19" s="321" t="s">
        <v>684</v>
      </c>
      <c r="BD19" s="321" t="s">
        <v>685</v>
      </c>
      <c r="BE19" s="321" t="s">
        <v>686</v>
      </c>
      <c r="BF19" s="321" t="s">
        <v>687</v>
      </c>
      <c r="BG19" s="321" t="s">
        <v>688</v>
      </c>
      <c r="BH19" s="321" t="s">
        <v>689</v>
      </c>
      <c r="BI19" s="321" t="s">
        <v>690</v>
      </c>
      <c r="BJ19" s="321" t="s">
        <v>691</v>
      </c>
      <c r="BK19" s="321" t="s">
        <v>692</v>
      </c>
      <c r="BL19" s="321" t="s">
        <v>693</v>
      </c>
      <c r="BM19" s="321" t="s">
        <v>694</v>
      </c>
      <c r="BN19" s="321" t="s">
        <v>695</v>
      </c>
      <c r="BO19" s="321" t="s">
        <v>696</v>
      </c>
      <c r="BP19" s="321" t="s">
        <v>697</v>
      </c>
      <c r="BQ19" s="321" t="s">
        <v>698</v>
      </c>
      <c r="BR19" s="321" t="s">
        <v>699</v>
      </c>
      <c r="BS19" s="321" t="s">
        <v>700</v>
      </c>
      <c r="BT19" s="321" t="s">
        <v>701</v>
      </c>
      <c r="BU19" s="321" t="s">
        <v>702</v>
      </c>
      <c r="BV19" s="321" t="s">
        <v>703</v>
      </c>
      <c r="BW19" s="321" t="s">
        <v>704</v>
      </c>
      <c r="BX19" s="321" t="s">
        <v>650</v>
      </c>
    </row>
    <row r="20" spans="1:76" s="3" customFormat="1" ht="31.5">
      <c r="A20" s="183" t="s">
        <v>183</v>
      </c>
      <c r="B20" s="184" t="s">
        <v>184</v>
      </c>
      <c r="C20" s="331" t="s">
        <v>185</v>
      </c>
      <c r="D20" s="331" t="s">
        <v>185</v>
      </c>
      <c r="E20" s="331" t="s">
        <v>185</v>
      </c>
      <c r="F20" s="331" t="s">
        <v>185</v>
      </c>
      <c r="G20" s="331" t="s">
        <v>185</v>
      </c>
      <c r="H20" s="331" t="s">
        <v>185</v>
      </c>
      <c r="I20" s="331" t="s">
        <v>185</v>
      </c>
      <c r="J20" s="331" t="s">
        <v>185</v>
      </c>
      <c r="K20" s="331" t="s">
        <v>185</v>
      </c>
      <c r="L20" s="331" t="s">
        <v>185</v>
      </c>
      <c r="M20" s="331" t="s">
        <v>185</v>
      </c>
      <c r="N20" s="331" t="s">
        <v>185</v>
      </c>
      <c r="O20" s="331" t="s">
        <v>185</v>
      </c>
      <c r="P20" s="331" t="str">
        <f>P22</f>
        <v>1 2 3 4</v>
      </c>
      <c r="Q20" s="331">
        <f>Q24</f>
        <v>0.8</v>
      </c>
      <c r="R20" s="331" t="s">
        <v>185</v>
      </c>
      <c r="S20" s="331">
        <f>S22+S24</f>
        <v>5.2109999999999994</v>
      </c>
      <c r="T20" s="331" t="s">
        <v>185</v>
      </c>
      <c r="U20" s="331">
        <f>U22+U26</f>
        <v>429</v>
      </c>
      <c r="V20" s="331" t="s">
        <v>185</v>
      </c>
      <c r="W20" s="331" t="s">
        <v>185</v>
      </c>
      <c r="X20" s="331" t="s">
        <v>185</v>
      </c>
      <c r="Y20" s="331" t="s">
        <v>185</v>
      </c>
      <c r="Z20" s="331" t="s">
        <v>185</v>
      </c>
      <c r="AA20" s="331" t="s">
        <v>185</v>
      </c>
      <c r="AB20" s="331" t="str">
        <f>AB22</f>
        <v>1 2 3 4</v>
      </c>
      <c r="AC20" s="331" t="s">
        <v>185</v>
      </c>
      <c r="AD20" s="331" t="s">
        <v>185</v>
      </c>
      <c r="AE20" s="331">
        <f>AE22+AE24</f>
        <v>3.6580000000000004</v>
      </c>
      <c r="AF20" s="331" t="s">
        <v>185</v>
      </c>
      <c r="AG20" s="331">
        <f>AG22+AG24+AG26</f>
        <v>420</v>
      </c>
      <c r="AH20" s="331" t="s">
        <v>185</v>
      </c>
      <c r="AI20" s="331" t="s">
        <v>185</v>
      </c>
      <c r="AJ20" s="331" t="s">
        <v>185</v>
      </c>
      <c r="AK20" s="331" t="s">
        <v>185</v>
      </c>
      <c r="AL20" s="331" t="s">
        <v>185</v>
      </c>
      <c r="AM20" s="331" t="s">
        <v>185</v>
      </c>
      <c r="AN20" s="331" t="str">
        <f>AN22</f>
        <v>1 2 3 4</v>
      </c>
      <c r="AO20" s="331" t="s">
        <v>185</v>
      </c>
      <c r="AP20" s="331" t="s">
        <v>185</v>
      </c>
      <c r="AQ20" s="331">
        <f>AQ22+AQ24</f>
        <v>2.4369999999999998</v>
      </c>
      <c r="AR20" s="331" t="s">
        <v>185</v>
      </c>
      <c r="AS20" s="331">
        <f>AS22+AS24+AS26</f>
        <v>421</v>
      </c>
      <c r="AT20" s="331" t="s">
        <v>185</v>
      </c>
      <c r="AU20" s="331" t="s">
        <v>185</v>
      </c>
      <c r="AV20" s="331" t="s">
        <v>185</v>
      </c>
      <c r="AW20" s="331" t="s">
        <v>185</v>
      </c>
      <c r="AX20" s="331" t="s">
        <v>185</v>
      </c>
      <c r="AY20" s="331" t="s">
        <v>185</v>
      </c>
      <c r="AZ20" s="331" t="str">
        <f>AZ22</f>
        <v>1 2 3 4</v>
      </c>
      <c r="BA20" s="331">
        <f>BA24</f>
        <v>0.65</v>
      </c>
      <c r="BB20" s="331" t="s">
        <v>185</v>
      </c>
      <c r="BC20" s="331">
        <f>BC22+BC24</f>
        <v>5.875</v>
      </c>
      <c r="BD20" s="331" t="s">
        <v>185</v>
      </c>
      <c r="BE20" s="331">
        <f>BE22+BE26</f>
        <v>419</v>
      </c>
      <c r="BF20" s="331" t="str">
        <f>BF22</f>
        <v>1 2 3 4</v>
      </c>
      <c r="BG20" s="331">
        <f>BG24</f>
        <v>0.65</v>
      </c>
      <c r="BH20" s="331" t="s">
        <v>185</v>
      </c>
      <c r="BI20" s="331">
        <f>BI22+BI24</f>
        <v>5.875</v>
      </c>
      <c r="BJ20" s="331" t="s">
        <v>185</v>
      </c>
      <c r="BK20" s="331">
        <f>BK22+BK26</f>
        <v>422</v>
      </c>
      <c r="BL20" s="331" t="str">
        <f>BL22</f>
        <v>1 2 3 4</v>
      </c>
      <c r="BM20" s="331">
        <f>BM24</f>
        <v>1.03</v>
      </c>
      <c r="BN20" s="331" t="s">
        <v>185</v>
      </c>
      <c r="BO20" s="331">
        <f>BO22+BO24</f>
        <v>4.843</v>
      </c>
      <c r="BP20" s="331" t="s">
        <v>185</v>
      </c>
      <c r="BQ20" s="331">
        <f>BQ22</f>
        <v>418</v>
      </c>
      <c r="BR20" s="331" t="str">
        <f>BR22</f>
        <v>1 2 3 4</v>
      </c>
      <c r="BS20" s="331">
        <f>BS24</f>
        <v>1.03</v>
      </c>
      <c r="BT20" s="331" t="s">
        <v>185</v>
      </c>
      <c r="BU20" s="331">
        <f>BU22+BU24</f>
        <v>4.843</v>
      </c>
      <c r="BV20" s="331" t="s">
        <v>185</v>
      </c>
      <c r="BW20" s="331">
        <f>BW22+BW26</f>
        <v>424</v>
      </c>
      <c r="BX20" s="331" t="s">
        <v>185</v>
      </c>
    </row>
    <row r="21" spans="1:76" s="3" customFormat="1" ht="31.5">
      <c r="A21" s="183" t="s">
        <v>186</v>
      </c>
      <c r="B21" s="184" t="s">
        <v>187</v>
      </c>
      <c r="C21" s="331" t="s">
        <v>185</v>
      </c>
      <c r="D21" s="331" t="s">
        <v>185</v>
      </c>
      <c r="E21" s="331" t="s">
        <v>185</v>
      </c>
      <c r="F21" s="331" t="s">
        <v>185</v>
      </c>
      <c r="G21" s="331" t="s">
        <v>185</v>
      </c>
      <c r="H21" s="331" t="s">
        <v>185</v>
      </c>
      <c r="I21" s="331" t="s">
        <v>185</v>
      </c>
      <c r="J21" s="331" t="s">
        <v>185</v>
      </c>
      <c r="K21" s="331" t="s">
        <v>185</v>
      </c>
      <c r="L21" s="331" t="s">
        <v>185</v>
      </c>
      <c r="M21" s="331" t="s">
        <v>185</v>
      </c>
      <c r="N21" s="331" t="s">
        <v>185</v>
      </c>
      <c r="O21" s="331" t="s">
        <v>185</v>
      </c>
      <c r="P21" s="331" t="s">
        <v>185</v>
      </c>
      <c r="Q21" s="331" t="s">
        <v>185</v>
      </c>
      <c r="R21" s="331" t="s">
        <v>185</v>
      </c>
      <c r="S21" s="331" t="s">
        <v>185</v>
      </c>
      <c r="T21" s="331" t="s">
        <v>185</v>
      </c>
      <c r="U21" s="331" t="s">
        <v>185</v>
      </c>
      <c r="V21" s="331" t="s">
        <v>185</v>
      </c>
      <c r="W21" s="331" t="s">
        <v>185</v>
      </c>
      <c r="X21" s="331" t="s">
        <v>185</v>
      </c>
      <c r="Y21" s="331" t="s">
        <v>185</v>
      </c>
      <c r="Z21" s="331" t="s">
        <v>185</v>
      </c>
      <c r="AA21" s="331" t="s">
        <v>185</v>
      </c>
      <c r="AB21" s="331" t="s">
        <v>185</v>
      </c>
      <c r="AC21" s="331" t="s">
        <v>185</v>
      </c>
      <c r="AD21" s="331" t="s">
        <v>185</v>
      </c>
      <c r="AE21" s="331" t="s">
        <v>185</v>
      </c>
      <c r="AF21" s="331" t="s">
        <v>185</v>
      </c>
      <c r="AG21" s="331" t="s">
        <v>185</v>
      </c>
      <c r="AH21" s="331" t="s">
        <v>185</v>
      </c>
      <c r="AI21" s="331" t="s">
        <v>185</v>
      </c>
      <c r="AJ21" s="331" t="s">
        <v>185</v>
      </c>
      <c r="AK21" s="331" t="s">
        <v>185</v>
      </c>
      <c r="AL21" s="331" t="s">
        <v>185</v>
      </c>
      <c r="AM21" s="331" t="s">
        <v>185</v>
      </c>
      <c r="AN21" s="331" t="s">
        <v>185</v>
      </c>
      <c r="AO21" s="331" t="s">
        <v>185</v>
      </c>
      <c r="AP21" s="331" t="s">
        <v>185</v>
      </c>
      <c r="AQ21" s="331" t="s">
        <v>185</v>
      </c>
      <c r="AR21" s="331" t="s">
        <v>185</v>
      </c>
      <c r="AS21" s="331" t="s">
        <v>185</v>
      </c>
      <c r="AT21" s="331" t="s">
        <v>185</v>
      </c>
      <c r="AU21" s="331" t="s">
        <v>185</v>
      </c>
      <c r="AV21" s="331" t="s">
        <v>185</v>
      </c>
      <c r="AW21" s="331" t="s">
        <v>185</v>
      </c>
      <c r="AX21" s="331" t="s">
        <v>185</v>
      </c>
      <c r="AY21" s="331" t="s">
        <v>185</v>
      </c>
      <c r="AZ21" s="331" t="s">
        <v>185</v>
      </c>
      <c r="BA21" s="331" t="s">
        <v>185</v>
      </c>
      <c r="BB21" s="331" t="s">
        <v>185</v>
      </c>
      <c r="BC21" s="331" t="s">
        <v>185</v>
      </c>
      <c r="BD21" s="331" t="s">
        <v>185</v>
      </c>
      <c r="BE21" s="331" t="s">
        <v>185</v>
      </c>
      <c r="BF21" s="331" t="s">
        <v>185</v>
      </c>
      <c r="BG21" s="331" t="s">
        <v>185</v>
      </c>
      <c r="BH21" s="331" t="s">
        <v>185</v>
      </c>
      <c r="BI21" s="331" t="s">
        <v>185</v>
      </c>
      <c r="BJ21" s="331" t="s">
        <v>185</v>
      </c>
      <c r="BK21" s="331" t="s">
        <v>185</v>
      </c>
      <c r="BL21" s="331" t="s">
        <v>185</v>
      </c>
      <c r="BM21" s="331" t="s">
        <v>185</v>
      </c>
      <c r="BN21" s="331" t="s">
        <v>185</v>
      </c>
      <c r="BO21" s="331" t="s">
        <v>185</v>
      </c>
      <c r="BP21" s="331" t="s">
        <v>185</v>
      </c>
      <c r="BQ21" s="331" t="s">
        <v>185</v>
      </c>
      <c r="BR21" s="331" t="s">
        <v>185</v>
      </c>
      <c r="BS21" s="331" t="s">
        <v>185</v>
      </c>
      <c r="BT21" s="331" t="s">
        <v>185</v>
      </c>
      <c r="BU21" s="331" t="s">
        <v>185</v>
      </c>
      <c r="BV21" s="331" t="s">
        <v>185</v>
      </c>
      <c r="BW21" s="331" t="s">
        <v>185</v>
      </c>
      <c r="BX21" s="331" t="s">
        <v>185</v>
      </c>
    </row>
    <row r="22" spans="1:76" s="3" customFormat="1" ht="47.25">
      <c r="A22" s="183" t="s">
        <v>188</v>
      </c>
      <c r="B22" s="184" t="s">
        <v>189</v>
      </c>
      <c r="C22" s="331" t="s">
        <v>185</v>
      </c>
      <c r="D22" s="331" t="s">
        <v>185</v>
      </c>
      <c r="E22" s="331" t="s">
        <v>185</v>
      </c>
      <c r="F22" s="331" t="s">
        <v>185</v>
      </c>
      <c r="G22" s="331" t="s">
        <v>185</v>
      </c>
      <c r="H22" s="331" t="s">
        <v>185</v>
      </c>
      <c r="I22" s="331" t="s">
        <v>185</v>
      </c>
      <c r="J22" s="331" t="s">
        <v>185</v>
      </c>
      <c r="K22" s="331" t="s">
        <v>185</v>
      </c>
      <c r="L22" s="331" t="s">
        <v>185</v>
      </c>
      <c r="M22" s="331" t="s">
        <v>185</v>
      </c>
      <c r="N22" s="331" t="s">
        <v>185</v>
      </c>
      <c r="O22" s="331" t="s">
        <v>185</v>
      </c>
      <c r="P22" s="332" t="s">
        <v>705</v>
      </c>
      <c r="Q22" s="331" t="s">
        <v>185</v>
      </c>
      <c r="R22" s="331" t="s">
        <v>185</v>
      </c>
      <c r="S22" s="331">
        <f>S29</f>
        <v>0.2</v>
      </c>
      <c r="T22" s="331" t="s">
        <v>185</v>
      </c>
      <c r="U22" s="331">
        <f>U29</f>
        <v>418</v>
      </c>
      <c r="V22" s="331" t="s">
        <v>185</v>
      </c>
      <c r="W22" s="331" t="s">
        <v>185</v>
      </c>
      <c r="X22" s="331" t="s">
        <v>185</v>
      </c>
      <c r="Y22" s="331" t="s">
        <v>185</v>
      </c>
      <c r="Z22" s="331" t="s">
        <v>185</v>
      </c>
      <c r="AA22" s="331" t="s">
        <v>185</v>
      </c>
      <c r="AB22" s="332" t="s">
        <v>705</v>
      </c>
      <c r="AC22" s="331" t="s">
        <v>185</v>
      </c>
      <c r="AD22" s="331" t="s">
        <v>185</v>
      </c>
      <c r="AE22" s="331">
        <f>AE29</f>
        <v>0.30499999999999999</v>
      </c>
      <c r="AF22" s="331" t="s">
        <v>185</v>
      </c>
      <c r="AG22" s="331">
        <f>AG29</f>
        <v>418</v>
      </c>
      <c r="AH22" s="331" t="s">
        <v>185</v>
      </c>
      <c r="AI22" s="331" t="s">
        <v>185</v>
      </c>
      <c r="AJ22" s="331" t="s">
        <v>185</v>
      </c>
      <c r="AK22" s="331" t="s">
        <v>185</v>
      </c>
      <c r="AL22" s="331" t="s">
        <v>185</v>
      </c>
      <c r="AM22" s="331" t="s">
        <v>185</v>
      </c>
      <c r="AN22" s="332" t="s">
        <v>705</v>
      </c>
      <c r="AO22" s="331" t="s">
        <v>185</v>
      </c>
      <c r="AP22" s="331" t="s">
        <v>185</v>
      </c>
      <c r="AQ22" s="331">
        <f>AQ29</f>
        <v>1.0649999999999999</v>
      </c>
      <c r="AR22" s="331" t="s">
        <v>185</v>
      </c>
      <c r="AS22" s="331">
        <f>AS29</f>
        <v>418</v>
      </c>
      <c r="AT22" s="331" t="s">
        <v>185</v>
      </c>
      <c r="AU22" s="331" t="s">
        <v>185</v>
      </c>
      <c r="AV22" s="331" t="s">
        <v>185</v>
      </c>
      <c r="AW22" s="331" t="s">
        <v>185</v>
      </c>
      <c r="AX22" s="331" t="s">
        <v>185</v>
      </c>
      <c r="AY22" s="331" t="s">
        <v>185</v>
      </c>
      <c r="AZ22" s="332" t="s">
        <v>705</v>
      </c>
      <c r="BA22" s="331" t="s">
        <v>185</v>
      </c>
      <c r="BB22" s="331" t="s">
        <v>185</v>
      </c>
      <c r="BC22" s="331">
        <f>BC29</f>
        <v>3.5799999999999996</v>
      </c>
      <c r="BD22" s="331" t="s">
        <v>185</v>
      </c>
      <c r="BE22" s="331">
        <f>BE29</f>
        <v>418</v>
      </c>
      <c r="BF22" s="332" t="s">
        <v>705</v>
      </c>
      <c r="BG22" s="331" t="s">
        <v>185</v>
      </c>
      <c r="BH22" s="331" t="s">
        <v>185</v>
      </c>
      <c r="BI22" s="331">
        <f>BI29</f>
        <v>3.5799999999999996</v>
      </c>
      <c r="BJ22" s="331" t="s">
        <v>185</v>
      </c>
      <c r="BK22" s="331">
        <f>BK29</f>
        <v>418</v>
      </c>
      <c r="BL22" s="332" t="s">
        <v>705</v>
      </c>
      <c r="BM22" s="331" t="s">
        <v>185</v>
      </c>
      <c r="BN22" s="331" t="s">
        <v>185</v>
      </c>
      <c r="BO22" s="331">
        <f>BO29</f>
        <v>0.41000000000000003</v>
      </c>
      <c r="BP22" s="331" t="s">
        <v>185</v>
      </c>
      <c r="BQ22" s="331">
        <f>BQ29</f>
        <v>418</v>
      </c>
      <c r="BR22" s="332" t="s">
        <v>705</v>
      </c>
      <c r="BS22" s="331" t="s">
        <v>185</v>
      </c>
      <c r="BT22" s="331" t="s">
        <v>185</v>
      </c>
      <c r="BU22" s="331">
        <f>BU29</f>
        <v>0.41000000000000003</v>
      </c>
      <c r="BV22" s="331" t="s">
        <v>185</v>
      </c>
      <c r="BW22" s="331">
        <f>BW29</f>
        <v>418</v>
      </c>
      <c r="BX22" s="331" t="s">
        <v>185</v>
      </c>
    </row>
    <row r="23" spans="1:76" s="3" customFormat="1" ht="94.5">
      <c r="A23" s="183" t="s">
        <v>190</v>
      </c>
      <c r="B23" s="184" t="s">
        <v>191</v>
      </c>
      <c r="C23" s="331" t="s">
        <v>185</v>
      </c>
      <c r="D23" s="331" t="s">
        <v>185</v>
      </c>
      <c r="E23" s="331" t="s">
        <v>185</v>
      </c>
      <c r="F23" s="331" t="s">
        <v>185</v>
      </c>
      <c r="G23" s="331" t="s">
        <v>185</v>
      </c>
      <c r="H23" s="331" t="s">
        <v>185</v>
      </c>
      <c r="I23" s="331" t="s">
        <v>185</v>
      </c>
      <c r="J23" s="331" t="s">
        <v>185</v>
      </c>
      <c r="K23" s="331" t="s">
        <v>185</v>
      </c>
      <c r="L23" s="331" t="s">
        <v>185</v>
      </c>
      <c r="M23" s="331" t="s">
        <v>185</v>
      </c>
      <c r="N23" s="331" t="s">
        <v>185</v>
      </c>
      <c r="O23" s="331" t="s">
        <v>185</v>
      </c>
      <c r="P23" s="331" t="s">
        <v>185</v>
      </c>
      <c r="Q23" s="331" t="s">
        <v>185</v>
      </c>
      <c r="R23" s="331" t="s">
        <v>185</v>
      </c>
      <c r="S23" s="331" t="s">
        <v>185</v>
      </c>
      <c r="T23" s="331" t="s">
        <v>185</v>
      </c>
      <c r="U23" s="331" t="s">
        <v>185</v>
      </c>
      <c r="V23" s="331" t="s">
        <v>185</v>
      </c>
      <c r="W23" s="331" t="s">
        <v>185</v>
      </c>
      <c r="X23" s="331" t="s">
        <v>185</v>
      </c>
      <c r="Y23" s="331" t="s">
        <v>185</v>
      </c>
      <c r="Z23" s="331" t="s">
        <v>185</v>
      </c>
      <c r="AA23" s="331" t="s">
        <v>185</v>
      </c>
      <c r="AB23" s="331" t="s">
        <v>185</v>
      </c>
      <c r="AC23" s="331" t="s">
        <v>185</v>
      </c>
      <c r="AD23" s="331" t="s">
        <v>185</v>
      </c>
      <c r="AE23" s="331" t="s">
        <v>185</v>
      </c>
      <c r="AF23" s="331" t="s">
        <v>185</v>
      </c>
      <c r="AG23" s="331" t="s">
        <v>185</v>
      </c>
      <c r="AH23" s="331" t="s">
        <v>185</v>
      </c>
      <c r="AI23" s="331" t="s">
        <v>185</v>
      </c>
      <c r="AJ23" s="331" t="s">
        <v>185</v>
      </c>
      <c r="AK23" s="331" t="s">
        <v>185</v>
      </c>
      <c r="AL23" s="331" t="s">
        <v>185</v>
      </c>
      <c r="AM23" s="331" t="s">
        <v>185</v>
      </c>
      <c r="AN23" s="331" t="s">
        <v>185</v>
      </c>
      <c r="AO23" s="331" t="s">
        <v>185</v>
      </c>
      <c r="AP23" s="331" t="s">
        <v>185</v>
      </c>
      <c r="AQ23" s="331" t="s">
        <v>185</v>
      </c>
      <c r="AR23" s="331" t="s">
        <v>185</v>
      </c>
      <c r="AS23" s="331" t="s">
        <v>185</v>
      </c>
      <c r="AT23" s="331" t="s">
        <v>185</v>
      </c>
      <c r="AU23" s="331" t="s">
        <v>185</v>
      </c>
      <c r="AV23" s="331" t="s">
        <v>185</v>
      </c>
      <c r="AW23" s="331" t="s">
        <v>185</v>
      </c>
      <c r="AX23" s="331" t="s">
        <v>185</v>
      </c>
      <c r="AY23" s="331" t="s">
        <v>185</v>
      </c>
      <c r="AZ23" s="331" t="s">
        <v>185</v>
      </c>
      <c r="BA23" s="331" t="s">
        <v>185</v>
      </c>
      <c r="BB23" s="331" t="s">
        <v>185</v>
      </c>
      <c r="BC23" s="331" t="s">
        <v>185</v>
      </c>
      <c r="BD23" s="331" t="s">
        <v>185</v>
      </c>
      <c r="BE23" s="331" t="s">
        <v>185</v>
      </c>
      <c r="BF23" s="331" t="s">
        <v>185</v>
      </c>
      <c r="BG23" s="331" t="s">
        <v>185</v>
      </c>
      <c r="BH23" s="331" t="s">
        <v>185</v>
      </c>
      <c r="BI23" s="331" t="s">
        <v>185</v>
      </c>
      <c r="BJ23" s="331" t="s">
        <v>185</v>
      </c>
      <c r="BK23" s="331" t="s">
        <v>185</v>
      </c>
      <c r="BL23" s="331" t="s">
        <v>185</v>
      </c>
      <c r="BM23" s="331" t="s">
        <v>185</v>
      </c>
      <c r="BN23" s="331" t="s">
        <v>185</v>
      </c>
      <c r="BO23" s="331" t="s">
        <v>185</v>
      </c>
      <c r="BP23" s="331" t="s">
        <v>185</v>
      </c>
      <c r="BQ23" s="331" t="s">
        <v>185</v>
      </c>
      <c r="BR23" s="331" t="s">
        <v>185</v>
      </c>
      <c r="BS23" s="331" t="s">
        <v>185</v>
      </c>
      <c r="BT23" s="331" t="s">
        <v>185</v>
      </c>
      <c r="BU23" s="331" t="s">
        <v>185</v>
      </c>
      <c r="BV23" s="331" t="s">
        <v>185</v>
      </c>
      <c r="BW23" s="331" t="s">
        <v>185</v>
      </c>
      <c r="BX23" s="331" t="s">
        <v>185</v>
      </c>
    </row>
    <row r="24" spans="1:76" s="3" customFormat="1" ht="47.25">
      <c r="A24" s="183" t="s">
        <v>192</v>
      </c>
      <c r="B24" s="184" t="s">
        <v>193</v>
      </c>
      <c r="C24" s="331" t="s">
        <v>185</v>
      </c>
      <c r="D24" s="331" t="s">
        <v>185</v>
      </c>
      <c r="E24" s="331" t="s">
        <v>185</v>
      </c>
      <c r="F24" s="331" t="s">
        <v>185</v>
      </c>
      <c r="G24" s="331" t="s">
        <v>185</v>
      </c>
      <c r="H24" s="331" t="s">
        <v>185</v>
      </c>
      <c r="I24" s="331" t="s">
        <v>185</v>
      </c>
      <c r="J24" s="331" t="s">
        <v>185</v>
      </c>
      <c r="K24" s="331" t="s">
        <v>185</v>
      </c>
      <c r="L24" s="331" t="s">
        <v>185</v>
      </c>
      <c r="M24" s="331" t="s">
        <v>185</v>
      </c>
      <c r="N24" s="331" t="s">
        <v>185</v>
      </c>
      <c r="O24" s="331" t="s">
        <v>185</v>
      </c>
      <c r="P24" s="331" t="str">
        <f>P47</f>
        <v>3 4</v>
      </c>
      <c r="Q24" s="331">
        <f>Q47</f>
        <v>0.8</v>
      </c>
      <c r="R24" s="331" t="s">
        <v>185</v>
      </c>
      <c r="S24" s="331">
        <f>S47</f>
        <v>5.0109999999999992</v>
      </c>
      <c r="T24" s="331" t="s">
        <v>185</v>
      </c>
      <c r="U24" s="331" t="s">
        <v>185</v>
      </c>
      <c r="V24" s="331" t="s">
        <v>185</v>
      </c>
      <c r="W24" s="331" t="s">
        <v>185</v>
      </c>
      <c r="X24" s="331" t="s">
        <v>185</v>
      </c>
      <c r="Y24" s="331" t="s">
        <v>185</v>
      </c>
      <c r="Z24" s="331" t="s">
        <v>185</v>
      </c>
      <c r="AA24" s="331" t="s">
        <v>185</v>
      </c>
      <c r="AB24" s="331" t="str">
        <f>AB47</f>
        <v>2 4</v>
      </c>
      <c r="AC24" s="331" t="s">
        <v>185</v>
      </c>
      <c r="AD24" s="331" t="s">
        <v>185</v>
      </c>
      <c r="AE24" s="331">
        <f>AE47</f>
        <v>3.3530000000000002</v>
      </c>
      <c r="AF24" s="331" t="s">
        <v>185</v>
      </c>
      <c r="AG24" s="331">
        <f>AG47</f>
        <v>1</v>
      </c>
      <c r="AH24" s="331" t="s">
        <v>185</v>
      </c>
      <c r="AI24" s="331" t="s">
        <v>185</v>
      </c>
      <c r="AJ24" s="331" t="s">
        <v>185</v>
      </c>
      <c r="AK24" s="331" t="s">
        <v>185</v>
      </c>
      <c r="AL24" s="331" t="s">
        <v>185</v>
      </c>
      <c r="AM24" s="331" t="s">
        <v>185</v>
      </c>
      <c r="AN24" s="331" t="str">
        <f>AN47</f>
        <v>2 4</v>
      </c>
      <c r="AO24" s="331" t="s">
        <v>185</v>
      </c>
      <c r="AP24" s="331" t="s">
        <v>185</v>
      </c>
      <c r="AQ24" s="331">
        <f>AQ47</f>
        <v>1.3719999999999999</v>
      </c>
      <c r="AR24" s="331" t="s">
        <v>185</v>
      </c>
      <c r="AS24" s="331">
        <f>AS47</f>
        <v>2</v>
      </c>
      <c r="AT24" s="331" t="s">
        <v>185</v>
      </c>
      <c r="AU24" s="331" t="s">
        <v>185</v>
      </c>
      <c r="AV24" s="331" t="s">
        <v>185</v>
      </c>
      <c r="AW24" s="331" t="s">
        <v>185</v>
      </c>
      <c r="AX24" s="331" t="s">
        <v>185</v>
      </c>
      <c r="AY24" s="331" t="s">
        <v>185</v>
      </c>
      <c r="AZ24" s="331" t="str">
        <f>AZ47</f>
        <v>2 4</v>
      </c>
      <c r="BA24" s="331">
        <f>BA47</f>
        <v>0.65</v>
      </c>
      <c r="BB24" s="331" t="s">
        <v>185</v>
      </c>
      <c r="BC24" s="331">
        <f>BC47</f>
        <v>2.2949999999999999</v>
      </c>
      <c r="BD24" s="331" t="s">
        <v>185</v>
      </c>
      <c r="BE24" s="331" t="s">
        <v>185</v>
      </c>
      <c r="BF24" s="331" t="str">
        <f>BF47</f>
        <v>2 4</v>
      </c>
      <c r="BG24" s="331">
        <f>BG47</f>
        <v>0.65</v>
      </c>
      <c r="BH24" s="331" t="s">
        <v>185</v>
      </c>
      <c r="BI24" s="331">
        <f>BI47</f>
        <v>2.2949999999999999</v>
      </c>
      <c r="BJ24" s="331" t="s">
        <v>185</v>
      </c>
      <c r="BK24" s="331" t="s">
        <v>185</v>
      </c>
      <c r="BL24" s="331" t="str">
        <f>BL47</f>
        <v>2 4</v>
      </c>
      <c r="BM24" s="331">
        <f>BM47</f>
        <v>1.03</v>
      </c>
      <c r="BN24" s="331" t="s">
        <v>185</v>
      </c>
      <c r="BO24" s="331">
        <f>BO47</f>
        <v>4.4329999999999998</v>
      </c>
      <c r="BP24" s="331" t="s">
        <v>185</v>
      </c>
      <c r="BQ24" s="331" t="s">
        <v>185</v>
      </c>
      <c r="BR24" s="331" t="str">
        <f>BR47</f>
        <v>2 4</v>
      </c>
      <c r="BS24" s="331">
        <f>BS47</f>
        <v>1.03</v>
      </c>
      <c r="BT24" s="331" t="s">
        <v>185</v>
      </c>
      <c r="BU24" s="331">
        <f>BU47</f>
        <v>4.4329999999999998</v>
      </c>
      <c r="BV24" s="331" t="s">
        <v>185</v>
      </c>
      <c r="BW24" s="331" t="s">
        <v>185</v>
      </c>
      <c r="BX24" s="331" t="s">
        <v>185</v>
      </c>
    </row>
    <row r="25" spans="1:76" s="3" customFormat="1" ht="47.25">
      <c r="A25" s="183" t="s">
        <v>194</v>
      </c>
      <c r="B25" s="184" t="s">
        <v>195</v>
      </c>
      <c r="C25" s="331" t="s">
        <v>185</v>
      </c>
      <c r="D25" s="331" t="s">
        <v>185</v>
      </c>
      <c r="E25" s="331" t="s">
        <v>185</v>
      </c>
      <c r="F25" s="331" t="s">
        <v>185</v>
      </c>
      <c r="G25" s="331" t="s">
        <v>185</v>
      </c>
      <c r="H25" s="331" t="s">
        <v>185</v>
      </c>
      <c r="I25" s="331" t="s">
        <v>185</v>
      </c>
      <c r="J25" s="331" t="s">
        <v>185</v>
      </c>
      <c r="K25" s="331" t="s">
        <v>185</v>
      </c>
      <c r="L25" s="331" t="s">
        <v>185</v>
      </c>
      <c r="M25" s="331" t="s">
        <v>185</v>
      </c>
      <c r="N25" s="331" t="s">
        <v>185</v>
      </c>
      <c r="O25" s="331" t="s">
        <v>185</v>
      </c>
      <c r="P25" s="331" t="s">
        <v>185</v>
      </c>
      <c r="Q25" s="331" t="s">
        <v>185</v>
      </c>
      <c r="R25" s="331" t="s">
        <v>185</v>
      </c>
      <c r="S25" s="331" t="s">
        <v>185</v>
      </c>
      <c r="T25" s="331" t="s">
        <v>185</v>
      </c>
      <c r="U25" s="331" t="s">
        <v>185</v>
      </c>
      <c r="V25" s="331" t="s">
        <v>185</v>
      </c>
      <c r="W25" s="331" t="s">
        <v>185</v>
      </c>
      <c r="X25" s="331" t="s">
        <v>185</v>
      </c>
      <c r="Y25" s="331" t="s">
        <v>185</v>
      </c>
      <c r="Z25" s="331" t="s">
        <v>185</v>
      </c>
      <c r="AA25" s="331" t="s">
        <v>185</v>
      </c>
      <c r="AB25" s="331" t="s">
        <v>185</v>
      </c>
      <c r="AC25" s="331" t="s">
        <v>185</v>
      </c>
      <c r="AD25" s="331" t="s">
        <v>185</v>
      </c>
      <c r="AE25" s="331" t="s">
        <v>185</v>
      </c>
      <c r="AF25" s="331" t="s">
        <v>185</v>
      </c>
      <c r="AG25" s="331" t="s">
        <v>185</v>
      </c>
      <c r="AH25" s="331" t="s">
        <v>185</v>
      </c>
      <c r="AI25" s="331" t="s">
        <v>185</v>
      </c>
      <c r="AJ25" s="331" t="s">
        <v>185</v>
      </c>
      <c r="AK25" s="331" t="s">
        <v>185</v>
      </c>
      <c r="AL25" s="331" t="s">
        <v>185</v>
      </c>
      <c r="AM25" s="331" t="s">
        <v>185</v>
      </c>
      <c r="AN25" s="331" t="s">
        <v>185</v>
      </c>
      <c r="AO25" s="331" t="s">
        <v>185</v>
      </c>
      <c r="AP25" s="331" t="s">
        <v>185</v>
      </c>
      <c r="AQ25" s="331" t="s">
        <v>185</v>
      </c>
      <c r="AR25" s="331" t="s">
        <v>185</v>
      </c>
      <c r="AS25" s="331" t="s">
        <v>185</v>
      </c>
      <c r="AT25" s="331" t="s">
        <v>185</v>
      </c>
      <c r="AU25" s="331" t="s">
        <v>185</v>
      </c>
      <c r="AV25" s="331" t="s">
        <v>185</v>
      </c>
      <c r="AW25" s="331" t="s">
        <v>185</v>
      </c>
      <c r="AX25" s="331" t="s">
        <v>185</v>
      </c>
      <c r="AY25" s="331" t="s">
        <v>185</v>
      </c>
      <c r="AZ25" s="331" t="s">
        <v>185</v>
      </c>
      <c r="BA25" s="331" t="s">
        <v>185</v>
      </c>
      <c r="BB25" s="331" t="s">
        <v>185</v>
      </c>
      <c r="BC25" s="331" t="s">
        <v>185</v>
      </c>
      <c r="BD25" s="331" t="s">
        <v>185</v>
      </c>
      <c r="BE25" s="331" t="s">
        <v>185</v>
      </c>
      <c r="BF25" s="331" t="s">
        <v>185</v>
      </c>
      <c r="BG25" s="331" t="s">
        <v>185</v>
      </c>
      <c r="BH25" s="331" t="s">
        <v>185</v>
      </c>
      <c r="BI25" s="331" t="s">
        <v>185</v>
      </c>
      <c r="BJ25" s="331" t="s">
        <v>185</v>
      </c>
      <c r="BK25" s="331" t="s">
        <v>185</v>
      </c>
      <c r="BL25" s="331" t="s">
        <v>185</v>
      </c>
      <c r="BM25" s="331" t="s">
        <v>185</v>
      </c>
      <c r="BN25" s="331" t="s">
        <v>185</v>
      </c>
      <c r="BO25" s="331" t="s">
        <v>185</v>
      </c>
      <c r="BP25" s="331" t="s">
        <v>185</v>
      </c>
      <c r="BQ25" s="331" t="s">
        <v>185</v>
      </c>
      <c r="BR25" s="331" t="s">
        <v>185</v>
      </c>
      <c r="BS25" s="331" t="s">
        <v>185</v>
      </c>
      <c r="BT25" s="331" t="s">
        <v>185</v>
      </c>
      <c r="BU25" s="331" t="s">
        <v>185</v>
      </c>
      <c r="BV25" s="331" t="s">
        <v>185</v>
      </c>
      <c r="BW25" s="331" t="s">
        <v>185</v>
      </c>
      <c r="BX25" s="331" t="s">
        <v>185</v>
      </c>
    </row>
    <row r="26" spans="1:76" s="3" customFormat="1" ht="31.5">
      <c r="A26" s="183" t="s">
        <v>196</v>
      </c>
      <c r="B26" s="184" t="s">
        <v>197</v>
      </c>
      <c r="C26" s="331" t="s">
        <v>185</v>
      </c>
      <c r="D26" s="331" t="s">
        <v>185</v>
      </c>
      <c r="E26" s="331" t="s">
        <v>185</v>
      </c>
      <c r="F26" s="331" t="s">
        <v>185</v>
      </c>
      <c r="G26" s="331" t="s">
        <v>185</v>
      </c>
      <c r="H26" s="331" t="s">
        <v>185</v>
      </c>
      <c r="I26" s="331" t="s">
        <v>185</v>
      </c>
      <c r="J26" s="331" t="s">
        <v>185</v>
      </c>
      <c r="K26" s="331" t="s">
        <v>185</v>
      </c>
      <c r="L26" s="331" t="s">
        <v>185</v>
      </c>
      <c r="M26" s="331" t="s">
        <v>185</v>
      </c>
      <c r="N26" s="331" t="s">
        <v>185</v>
      </c>
      <c r="O26" s="331" t="s">
        <v>185</v>
      </c>
      <c r="P26" s="331">
        <f>P72</f>
        <v>1</v>
      </c>
      <c r="Q26" s="331" t="s">
        <v>185</v>
      </c>
      <c r="R26" s="331" t="s">
        <v>185</v>
      </c>
      <c r="S26" s="331" t="s">
        <v>185</v>
      </c>
      <c r="T26" s="331" t="s">
        <v>185</v>
      </c>
      <c r="U26" s="331">
        <f>U72</f>
        <v>11</v>
      </c>
      <c r="V26" s="331" t="s">
        <v>185</v>
      </c>
      <c r="W26" s="331" t="s">
        <v>185</v>
      </c>
      <c r="X26" s="331" t="s">
        <v>185</v>
      </c>
      <c r="Y26" s="331" t="s">
        <v>185</v>
      </c>
      <c r="Z26" s="331" t="s">
        <v>185</v>
      </c>
      <c r="AA26" s="331" t="s">
        <v>185</v>
      </c>
      <c r="AB26" s="331">
        <f>AB72</f>
        <v>4</v>
      </c>
      <c r="AC26" s="331" t="s">
        <v>185</v>
      </c>
      <c r="AD26" s="331" t="s">
        <v>185</v>
      </c>
      <c r="AE26" s="331" t="s">
        <v>185</v>
      </c>
      <c r="AF26" s="331" t="s">
        <v>185</v>
      </c>
      <c r="AG26" s="331">
        <f>AG72</f>
        <v>1</v>
      </c>
      <c r="AH26" s="331" t="s">
        <v>185</v>
      </c>
      <c r="AI26" s="331" t="s">
        <v>185</v>
      </c>
      <c r="AJ26" s="331" t="s">
        <v>185</v>
      </c>
      <c r="AK26" s="331" t="s">
        <v>185</v>
      </c>
      <c r="AL26" s="331" t="s">
        <v>185</v>
      </c>
      <c r="AM26" s="331" t="s">
        <v>185</v>
      </c>
      <c r="AN26" s="331">
        <f>AN72</f>
        <v>1</v>
      </c>
      <c r="AO26" s="331" t="s">
        <v>185</v>
      </c>
      <c r="AP26" s="331" t="s">
        <v>185</v>
      </c>
      <c r="AQ26" s="331" t="s">
        <v>185</v>
      </c>
      <c r="AR26" s="331" t="s">
        <v>185</v>
      </c>
      <c r="AS26" s="331">
        <f>AS72</f>
        <v>1</v>
      </c>
      <c r="AT26" s="331" t="s">
        <v>185</v>
      </c>
      <c r="AU26" s="331" t="s">
        <v>185</v>
      </c>
      <c r="AV26" s="331" t="s">
        <v>185</v>
      </c>
      <c r="AW26" s="331" t="s">
        <v>185</v>
      </c>
      <c r="AX26" s="331" t="s">
        <v>185</v>
      </c>
      <c r="AY26" s="331" t="s">
        <v>185</v>
      </c>
      <c r="AZ26" s="331" t="str">
        <f>AZ72</f>
        <v>нд</v>
      </c>
      <c r="BA26" s="331" t="s">
        <v>185</v>
      </c>
      <c r="BB26" s="331" t="s">
        <v>185</v>
      </c>
      <c r="BC26" s="331" t="s">
        <v>185</v>
      </c>
      <c r="BD26" s="331" t="s">
        <v>185</v>
      </c>
      <c r="BE26" s="331">
        <f>BE72</f>
        <v>1</v>
      </c>
      <c r="BF26" s="331">
        <f>BF72</f>
        <v>232</v>
      </c>
      <c r="BG26" s="331" t="s">
        <v>185</v>
      </c>
      <c r="BH26" s="331" t="s">
        <v>185</v>
      </c>
      <c r="BI26" s="331" t="s">
        <v>185</v>
      </c>
      <c r="BJ26" s="331" t="s">
        <v>185</v>
      </c>
      <c r="BK26" s="331">
        <f>BK72</f>
        <v>4</v>
      </c>
      <c r="BL26" s="331" t="str">
        <f>BL72</f>
        <v>нд</v>
      </c>
      <c r="BM26" s="331" t="s">
        <v>185</v>
      </c>
      <c r="BN26" s="331" t="s">
        <v>185</v>
      </c>
      <c r="BO26" s="331" t="s">
        <v>185</v>
      </c>
      <c r="BP26" s="331" t="s">
        <v>185</v>
      </c>
      <c r="BQ26" s="331" t="str">
        <f>BQ72</f>
        <v>нд</v>
      </c>
      <c r="BR26" s="331">
        <f>BR72</f>
        <v>234</v>
      </c>
      <c r="BS26" s="331" t="s">
        <v>185</v>
      </c>
      <c r="BT26" s="331" t="s">
        <v>185</v>
      </c>
      <c r="BU26" s="331" t="s">
        <v>185</v>
      </c>
      <c r="BV26" s="331" t="s">
        <v>185</v>
      </c>
      <c r="BW26" s="331">
        <f>BW72</f>
        <v>6</v>
      </c>
      <c r="BX26" s="331" t="s">
        <v>185</v>
      </c>
    </row>
    <row r="27" spans="1:76" s="3" customFormat="1">
      <c r="A27" s="124"/>
      <c r="B27" s="187"/>
      <c r="C27" s="333"/>
      <c r="D27" s="334"/>
      <c r="E27" s="334"/>
      <c r="F27" s="335"/>
      <c r="G27" s="335"/>
      <c r="H27" s="335"/>
      <c r="I27" s="332"/>
      <c r="J27" s="334"/>
      <c r="K27" s="334"/>
      <c r="L27" s="335"/>
      <c r="M27" s="335"/>
      <c r="N27" s="335"/>
      <c r="O27" s="334"/>
      <c r="P27" s="335"/>
      <c r="Q27" s="335"/>
      <c r="R27" s="335"/>
      <c r="S27" s="334"/>
      <c r="T27" s="335"/>
      <c r="U27" s="335"/>
      <c r="V27" s="335"/>
      <c r="W27" s="334"/>
      <c r="X27" s="335"/>
      <c r="Y27" s="335"/>
      <c r="Z27" s="335"/>
      <c r="AA27" s="334"/>
      <c r="AB27" s="335"/>
      <c r="AC27" s="335"/>
      <c r="AD27" s="335"/>
      <c r="AE27" s="334"/>
      <c r="AF27" s="335"/>
      <c r="AG27" s="335"/>
      <c r="AH27" s="335"/>
      <c r="AI27" s="334"/>
      <c r="AJ27" s="335"/>
      <c r="AK27" s="335"/>
      <c r="AL27" s="335"/>
      <c r="AM27" s="334"/>
      <c r="AN27" s="335"/>
      <c r="AO27" s="335"/>
      <c r="AP27" s="335"/>
      <c r="AQ27" s="335"/>
      <c r="AR27" s="335"/>
      <c r="AS27" s="335"/>
      <c r="AT27" s="335"/>
      <c r="AU27" s="335"/>
      <c r="AV27" s="335"/>
      <c r="AW27" s="335"/>
      <c r="AX27" s="335"/>
      <c r="AY27" s="335"/>
      <c r="AZ27" s="335"/>
      <c r="BA27" s="336"/>
      <c r="BB27" s="333"/>
      <c r="BC27" s="335"/>
      <c r="BD27" s="333"/>
      <c r="BE27" s="335"/>
      <c r="BF27" s="335"/>
      <c r="BG27" s="336"/>
      <c r="BH27" s="333"/>
      <c r="BI27" s="335"/>
      <c r="BJ27" s="333"/>
      <c r="BK27" s="335"/>
      <c r="BL27" s="335"/>
      <c r="BM27" s="336"/>
      <c r="BN27" s="333"/>
      <c r="BO27" s="336"/>
      <c r="BP27" s="333"/>
      <c r="BQ27" s="335"/>
      <c r="BR27" s="335"/>
      <c r="BS27" s="336"/>
      <c r="BT27" s="333"/>
      <c r="BU27" s="336"/>
      <c r="BV27" s="333"/>
      <c r="BW27" s="335"/>
      <c r="BX27" s="333"/>
    </row>
    <row r="28" spans="1:76" s="3" customFormat="1">
      <c r="A28" s="183" t="s">
        <v>198</v>
      </c>
      <c r="B28" s="184" t="s">
        <v>5</v>
      </c>
      <c r="C28" s="333"/>
      <c r="D28" s="334"/>
      <c r="E28" s="334"/>
      <c r="F28" s="335"/>
      <c r="G28" s="335"/>
      <c r="H28" s="335"/>
      <c r="I28" s="332"/>
      <c r="J28" s="334"/>
      <c r="K28" s="334"/>
      <c r="L28" s="335"/>
      <c r="M28" s="335"/>
      <c r="N28" s="335"/>
      <c r="O28" s="334"/>
      <c r="P28" s="335"/>
      <c r="Q28" s="335"/>
      <c r="R28" s="335"/>
      <c r="S28" s="334"/>
      <c r="T28" s="335"/>
      <c r="U28" s="335"/>
      <c r="V28" s="335"/>
      <c r="W28" s="334"/>
      <c r="X28" s="335"/>
      <c r="Y28" s="335"/>
      <c r="Z28" s="335"/>
      <c r="AA28" s="334"/>
      <c r="AB28" s="335"/>
      <c r="AC28" s="335"/>
      <c r="AD28" s="335"/>
      <c r="AE28" s="334"/>
      <c r="AF28" s="335"/>
      <c r="AG28" s="335"/>
      <c r="AH28" s="335"/>
      <c r="AI28" s="334"/>
      <c r="AJ28" s="335"/>
      <c r="AK28" s="335"/>
      <c r="AL28" s="335"/>
      <c r="AM28" s="334"/>
      <c r="AN28" s="335"/>
      <c r="AO28" s="335"/>
      <c r="AP28" s="335"/>
      <c r="AQ28" s="335"/>
      <c r="AR28" s="335"/>
      <c r="AS28" s="335"/>
      <c r="AT28" s="335"/>
      <c r="AU28" s="335"/>
      <c r="AV28" s="335"/>
      <c r="AW28" s="335"/>
      <c r="AX28" s="335"/>
      <c r="AY28" s="335"/>
      <c r="AZ28" s="335"/>
      <c r="BA28" s="336"/>
      <c r="BB28" s="333"/>
      <c r="BC28" s="335"/>
      <c r="BD28" s="333"/>
      <c r="BE28" s="335"/>
      <c r="BF28" s="335"/>
      <c r="BG28" s="336"/>
      <c r="BH28" s="333"/>
      <c r="BI28" s="335"/>
      <c r="BJ28" s="333"/>
      <c r="BK28" s="335"/>
      <c r="BL28" s="335"/>
      <c r="BM28" s="336"/>
      <c r="BN28" s="333"/>
      <c r="BO28" s="336"/>
      <c r="BP28" s="333"/>
      <c r="BQ28" s="335"/>
      <c r="BR28" s="335"/>
      <c r="BS28" s="336"/>
      <c r="BT28" s="333"/>
      <c r="BU28" s="336"/>
      <c r="BV28" s="333"/>
      <c r="BW28" s="335"/>
      <c r="BX28" s="333"/>
    </row>
    <row r="29" spans="1:76" s="3" customFormat="1" ht="47.25">
      <c r="A29" s="183" t="s">
        <v>55</v>
      </c>
      <c r="B29" s="190" t="s">
        <v>199</v>
      </c>
      <c r="C29" s="332" t="s">
        <v>185</v>
      </c>
      <c r="D29" s="332" t="s">
        <v>185</v>
      </c>
      <c r="E29" s="332" t="s">
        <v>185</v>
      </c>
      <c r="F29" s="332" t="s">
        <v>185</v>
      </c>
      <c r="G29" s="332" t="s">
        <v>185</v>
      </c>
      <c r="H29" s="332" t="s">
        <v>185</v>
      </c>
      <c r="I29" s="332" t="s">
        <v>185</v>
      </c>
      <c r="J29" s="332" t="s">
        <v>185</v>
      </c>
      <c r="K29" s="332" t="s">
        <v>185</v>
      </c>
      <c r="L29" s="332" t="s">
        <v>185</v>
      </c>
      <c r="M29" s="332" t="s">
        <v>185</v>
      </c>
      <c r="N29" s="332" t="s">
        <v>185</v>
      </c>
      <c r="O29" s="332" t="s">
        <v>185</v>
      </c>
      <c r="P29" s="331" t="s">
        <v>705</v>
      </c>
      <c r="Q29" s="332" t="s">
        <v>185</v>
      </c>
      <c r="R29" s="332" t="s">
        <v>185</v>
      </c>
      <c r="S29" s="332">
        <f>S30</f>
        <v>0.2</v>
      </c>
      <c r="T29" s="332" t="s">
        <v>185</v>
      </c>
      <c r="U29" s="332">
        <f>U45</f>
        <v>418</v>
      </c>
      <c r="V29" s="332" t="s">
        <v>185</v>
      </c>
      <c r="W29" s="332" t="s">
        <v>185</v>
      </c>
      <c r="X29" s="332" t="s">
        <v>185</v>
      </c>
      <c r="Y29" s="332" t="s">
        <v>185</v>
      </c>
      <c r="Z29" s="332" t="s">
        <v>185</v>
      </c>
      <c r="AA29" s="332" t="s">
        <v>185</v>
      </c>
      <c r="AB29" s="332" t="s">
        <v>706</v>
      </c>
      <c r="AC29" s="332" t="s">
        <v>185</v>
      </c>
      <c r="AD29" s="332" t="s">
        <v>185</v>
      </c>
      <c r="AE29" s="332">
        <f>AE30</f>
        <v>0.30499999999999999</v>
      </c>
      <c r="AF29" s="332" t="s">
        <v>185</v>
      </c>
      <c r="AG29" s="332">
        <f>AG45</f>
        <v>418</v>
      </c>
      <c r="AH29" s="332" t="s">
        <v>185</v>
      </c>
      <c r="AI29" s="332" t="s">
        <v>185</v>
      </c>
      <c r="AJ29" s="332" t="s">
        <v>185</v>
      </c>
      <c r="AK29" s="332" t="s">
        <v>185</v>
      </c>
      <c r="AL29" s="332" t="s">
        <v>185</v>
      </c>
      <c r="AM29" s="332" t="s">
        <v>185</v>
      </c>
      <c r="AN29" s="332" t="s">
        <v>705</v>
      </c>
      <c r="AO29" s="332" t="s">
        <v>185</v>
      </c>
      <c r="AP29" s="332" t="s">
        <v>185</v>
      </c>
      <c r="AQ29" s="332">
        <f>AQ30</f>
        <v>1.0649999999999999</v>
      </c>
      <c r="AR29" s="332" t="s">
        <v>185</v>
      </c>
      <c r="AS29" s="332">
        <f>AS45</f>
        <v>418</v>
      </c>
      <c r="AT29" s="332" t="s">
        <v>185</v>
      </c>
      <c r="AU29" s="332" t="s">
        <v>185</v>
      </c>
      <c r="AV29" s="332" t="s">
        <v>185</v>
      </c>
      <c r="AW29" s="332" t="s">
        <v>185</v>
      </c>
      <c r="AX29" s="332" t="s">
        <v>185</v>
      </c>
      <c r="AY29" s="332" t="s">
        <v>185</v>
      </c>
      <c r="AZ29" s="332" t="s">
        <v>705</v>
      </c>
      <c r="BA29" s="332" t="s">
        <v>185</v>
      </c>
      <c r="BB29" s="332" t="s">
        <v>185</v>
      </c>
      <c r="BC29" s="332">
        <f>BC30</f>
        <v>3.5799999999999996</v>
      </c>
      <c r="BD29" s="332" t="s">
        <v>185</v>
      </c>
      <c r="BE29" s="332">
        <f>BE45</f>
        <v>418</v>
      </c>
      <c r="BF29" s="332" t="s">
        <v>705</v>
      </c>
      <c r="BG29" s="332" t="s">
        <v>185</v>
      </c>
      <c r="BH29" s="332" t="s">
        <v>185</v>
      </c>
      <c r="BI29" s="332">
        <f>BI30</f>
        <v>3.5799999999999996</v>
      </c>
      <c r="BJ29" s="332" t="s">
        <v>185</v>
      </c>
      <c r="BK29" s="332">
        <f>BK45</f>
        <v>418</v>
      </c>
      <c r="BL29" s="332" t="s">
        <v>705</v>
      </c>
      <c r="BM29" s="332" t="s">
        <v>185</v>
      </c>
      <c r="BN29" s="332" t="s">
        <v>185</v>
      </c>
      <c r="BO29" s="332">
        <f>BO30</f>
        <v>0.41000000000000003</v>
      </c>
      <c r="BP29" s="332" t="s">
        <v>185</v>
      </c>
      <c r="BQ29" s="332">
        <f>BQ45</f>
        <v>418</v>
      </c>
      <c r="BR29" s="332" t="s">
        <v>705</v>
      </c>
      <c r="BS29" s="332" t="s">
        <v>185</v>
      </c>
      <c r="BT29" s="332" t="s">
        <v>185</v>
      </c>
      <c r="BU29" s="332">
        <f>BU30</f>
        <v>0.41000000000000003</v>
      </c>
      <c r="BV29" s="332" t="s">
        <v>185</v>
      </c>
      <c r="BW29" s="332">
        <f>BW45</f>
        <v>418</v>
      </c>
      <c r="BX29" s="332" t="s">
        <v>185</v>
      </c>
    </row>
    <row r="30" spans="1:76" s="3" customFormat="1" ht="63">
      <c r="A30" s="183" t="s">
        <v>68</v>
      </c>
      <c r="B30" s="184" t="s">
        <v>200</v>
      </c>
      <c r="C30" s="331" t="str">
        <f>C31</f>
        <v>нд</v>
      </c>
      <c r="D30" s="331" t="str">
        <f t="shared" ref="D30:BO30" si="0">D31</f>
        <v>нд</v>
      </c>
      <c r="E30" s="331" t="str">
        <f t="shared" si="0"/>
        <v>нд</v>
      </c>
      <c r="F30" s="331" t="str">
        <f t="shared" si="0"/>
        <v>нд</v>
      </c>
      <c r="G30" s="331" t="str">
        <f t="shared" si="0"/>
        <v>нд</v>
      </c>
      <c r="H30" s="331" t="str">
        <f t="shared" si="0"/>
        <v>нд</v>
      </c>
      <c r="I30" s="331" t="str">
        <f t="shared" si="0"/>
        <v>нд</v>
      </c>
      <c r="J30" s="331" t="str">
        <f t="shared" si="0"/>
        <v>нд</v>
      </c>
      <c r="K30" s="331" t="str">
        <f t="shared" si="0"/>
        <v>нд</v>
      </c>
      <c r="L30" s="331" t="str">
        <f t="shared" si="0"/>
        <v>нд</v>
      </c>
      <c r="M30" s="331" t="str">
        <f t="shared" si="0"/>
        <v>нд</v>
      </c>
      <c r="N30" s="331" t="str">
        <f t="shared" si="0"/>
        <v>нд</v>
      </c>
      <c r="O30" s="331" t="str">
        <f t="shared" si="0"/>
        <v>нд</v>
      </c>
      <c r="P30" s="331">
        <f t="shared" si="0"/>
        <v>2</v>
      </c>
      <c r="Q30" s="331" t="str">
        <f t="shared" si="0"/>
        <v>нд</v>
      </c>
      <c r="R30" s="331" t="str">
        <f t="shared" si="0"/>
        <v>нд</v>
      </c>
      <c r="S30" s="331">
        <f t="shared" si="0"/>
        <v>0.2</v>
      </c>
      <c r="T30" s="331" t="str">
        <f t="shared" si="0"/>
        <v>нд</v>
      </c>
      <c r="U30" s="331" t="str">
        <f t="shared" si="0"/>
        <v>нд</v>
      </c>
      <c r="V30" s="331" t="str">
        <f t="shared" si="0"/>
        <v>нд</v>
      </c>
      <c r="W30" s="331" t="str">
        <f t="shared" si="0"/>
        <v>нд</v>
      </c>
      <c r="X30" s="331" t="str">
        <f t="shared" si="0"/>
        <v>нд</v>
      </c>
      <c r="Y30" s="331" t="str">
        <f t="shared" si="0"/>
        <v>нд</v>
      </c>
      <c r="Z30" s="331" t="str">
        <f t="shared" si="0"/>
        <v>нд</v>
      </c>
      <c r="AA30" s="331" t="str">
        <f t="shared" si="0"/>
        <v>нд</v>
      </c>
      <c r="AB30" s="331">
        <f t="shared" si="0"/>
        <v>3</v>
      </c>
      <c r="AC30" s="331" t="str">
        <f t="shared" si="0"/>
        <v>нд</v>
      </c>
      <c r="AD30" s="331" t="str">
        <f t="shared" si="0"/>
        <v>нд</v>
      </c>
      <c r="AE30" s="331">
        <f t="shared" si="0"/>
        <v>0.30499999999999999</v>
      </c>
      <c r="AF30" s="331" t="str">
        <f t="shared" si="0"/>
        <v>нд</v>
      </c>
      <c r="AG30" s="331" t="str">
        <f t="shared" si="0"/>
        <v>нд</v>
      </c>
      <c r="AH30" s="331" t="str">
        <f t="shared" si="0"/>
        <v>нд</v>
      </c>
      <c r="AI30" s="331" t="str">
        <f t="shared" si="0"/>
        <v>нд</v>
      </c>
      <c r="AJ30" s="331" t="str">
        <f t="shared" si="0"/>
        <v>нд</v>
      </c>
      <c r="AK30" s="331" t="str">
        <f t="shared" si="0"/>
        <v>нд</v>
      </c>
      <c r="AL30" s="331" t="str">
        <f t="shared" si="0"/>
        <v>нд</v>
      </c>
      <c r="AM30" s="331" t="str">
        <f t="shared" si="0"/>
        <v>нд</v>
      </c>
      <c r="AN30" s="331">
        <f t="shared" si="0"/>
        <v>3</v>
      </c>
      <c r="AO30" s="331" t="str">
        <f t="shared" si="0"/>
        <v>нд</v>
      </c>
      <c r="AP30" s="331" t="str">
        <f t="shared" si="0"/>
        <v>нд</v>
      </c>
      <c r="AQ30" s="331">
        <f t="shared" si="0"/>
        <v>1.0649999999999999</v>
      </c>
      <c r="AR30" s="331" t="str">
        <f t="shared" si="0"/>
        <v>нд</v>
      </c>
      <c r="AS30" s="331" t="str">
        <f t="shared" si="0"/>
        <v>нд</v>
      </c>
      <c r="AT30" s="331" t="str">
        <f t="shared" si="0"/>
        <v>нд</v>
      </c>
      <c r="AU30" s="331" t="str">
        <f t="shared" si="0"/>
        <v>нд</v>
      </c>
      <c r="AV30" s="331" t="str">
        <f t="shared" si="0"/>
        <v>нд</v>
      </c>
      <c r="AW30" s="331" t="str">
        <f t="shared" si="0"/>
        <v>нд</v>
      </c>
      <c r="AX30" s="331" t="str">
        <f t="shared" si="0"/>
        <v>нд</v>
      </c>
      <c r="AY30" s="331" t="str">
        <f t="shared" si="0"/>
        <v>нд</v>
      </c>
      <c r="AZ30" s="331">
        <f t="shared" si="0"/>
        <v>3</v>
      </c>
      <c r="BA30" s="331" t="str">
        <f t="shared" si="0"/>
        <v>нд</v>
      </c>
      <c r="BB30" s="331" t="str">
        <f t="shared" si="0"/>
        <v>нд</v>
      </c>
      <c r="BC30" s="331">
        <f t="shared" si="0"/>
        <v>3.5799999999999996</v>
      </c>
      <c r="BD30" s="331" t="str">
        <f t="shared" si="0"/>
        <v>нд</v>
      </c>
      <c r="BE30" s="331" t="str">
        <f t="shared" si="0"/>
        <v>нд</v>
      </c>
      <c r="BF30" s="331">
        <f t="shared" si="0"/>
        <v>3</v>
      </c>
      <c r="BG30" s="331" t="str">
        <f t="shared" si="0"/>
        <v>нд</v>
      </c>
      <c r="BH30" s="331" t="str">
        <f t="shared" si="0"/>
        <v>нд</v>
      </c>
      <c r="BI30" s="331">
        <f t="shared" si="0"/>
        <v>3.5799999999999996</v>
      </c>
      <c r="BJ30" s="331" t="str">
        <f t="shared" si="0"/>
        <v>нд</v>
      </c>
      <c r="BK30" s="331" t="str">
        <f t="shared" si="0"/>
        <v>нд</v>
      </c>
      <c r="BL30" s="331">
        <f t="shared" si="0"/>
        <v>3</v>
      </c>
      <c r="BM30" s="331" t="str">
        <f t="shared" si="0"/>
        <v>нд</v>
      </c>
      <c r="BN30" s="331" t="str">
        <f t="shared" si="0"/>
        <v>нд</v>
      </c>
      <c r="BO30" s="331">
        <f t="shared" si="0"/>
        <v>0.41000000000000003</v>
      </c>
      <c r="BP30" s="331" t="str">
        <f t="shared" ref="BP30:BX30" si="1">BP31</f>
        <v>нд</v>
      </c>
      <c r="BQ30" s="331" t="str">
        <f t="shared" si="1"/>
        <v>нд</v>
      </c>
      <c r="BR30" s="331">
        <f t="shared" si="1"/>
        <v>3</v>
      </c>
      <c r="BS30" s="331" t="str">
        <f t="shared" si="1"/>
        <v>нд</v>
      </c>
      <c r="BT30" s="331" t="str">
        <f t="shared" si="1"/>
        <v>нд</v>
      </c>
      <c r="BU30" s="331">
        <f t="shared" si="1"/>
        <v>0.41000000000000003</v>
      </c>
      <c r="BV30" s="331" t="str">
        <f t="shared" si="1"/>
        <v>нд</v>
      </c>
      <c r="BW30" s="331" t="str">
        <f t="shared" si="1"/>
        <v>нд</v>
      </c>
      <c r="BX30" s="331" t="str">
        <f t="shared" si="1"/>
        <v>нд</v>
      </c>
    </row>
    <row r="31" spans="1:76" s="3" customFormat="1" ht="47.25">
      <c r="A31" s="183" t="s">
        <v>201</v>
      </c>
      <c r="B31" s="184" t="s">
        <v>202</v>
      </c>
      <c r="C31" s="332" t="s">
        <v>185</v>
      </c>
      <c r="D31" s="332" t="s">
        <v>185</v>
      </c>
      <c r="E31" s="332" t="s">
        <v>185</v>
      </c>
      <c r="F31" s="332" t="s">
        <v>185</v>
      </c>
      <c r="G31" s="332" t="s">
        <v>185</v>
      </c>
      <c r="H31" s="332" t="s">
        <v>185</v>
      </c>
      <c r="I31" s="332" t="s">
        <v>185</v>
      </c>
      <c r="J31" s="332" t="s">
        <v>185</v>
      </c>
      <c r="K31" s="332" t="s">
        <v>185</v>
      </c>
      <c r="L31" s="332" t="s">
        <v>185</v>
      </c>
      <c r="M31" s="332" t="s">
        <v>185</v>
      </c>
      <c r="N31" s="332" t="s">
        <v>185</v>
      </c>
      <c r="O31" s="332" t="s">
        <v>185</v>
      </c>
      <c r="P31" s="332">
        <v>2</v>
      </c>
      <c r="Q31" s="332" t="s">
        <v>185</v>
      </c>
      <c r="R31" s="332" t="s">
        <v>185</v>
      </c>
      <c r="S31" s="332">
        <f>S32+S33</f>
        <v>0.2</v>
      </c>
      <c r="T31" s="332" t="s">
        <v>185</v>
      </c>
      <c r="U31" s="332" t="s">
        <v>185</v>
      </c>
      <c r="V31" s="332" t="s">
        <v>185</v>
      </c>
      <c r="W31" s="332" t="s">
        <v>185</v>
      </c>
      <c r="X31" s="332" t="s">
        <v>185</v>
      </c>
      <c r="Y31" s="332" t="s">
        <v>185</v>
      </c>
      <c r="Z31" s="332" t="s">
        <v>185</v>
      </c>
      <c r="AA31" s="332" t="s">
        <v>185</v>
      </c>
      <c r="AB31" s="332">
        <v>3</v>
      </c>
      <c r="AC31" s="332" t="s">
        <v>185</v>
      </c>
      <c r="AD31" s="332" t="s">
        <v>185</v>
      </c>
      <c r="AE31" s="332">
        <f>AE34+AE35</f>
        <v>0.30499999999999999</v>
      </c>
      <c r="AF31" s="332" t="s">
        <v>185</v>
      </c>
      <c r="AG31" s="332" t="s">
        <v>185</v>
      </c>
      <c r="AH31" s="332" t="s">
        <v>185</v>
      </c>
      <c r="AI31" s="332" t="s">
        <v>185</v>
      </c>
      <c r="AJ31" s="332" t="s">
        <v>185</v>
      </c>
      <c r="AK31" s="332" t="s">
        <v>185</v>
      </c>
      <c r="AL31" s="332" t="s">
        <v>185</v>
      </c>
      <c r="AM31" s="332" t="s">
        <v>185</v>
      </c>
      <c r="AN31" s="332">
        <v>3</v>
      </c>
      <c r="AO31" s="332" t="s">
        <v>185</v>
      </c>
      <c r="AP31" s="332" t="s">
        <v>185</v>
      </c>
      <c r="AQ31" s="332">
        <f>AQ36+AQ37+AQ44</f>
        <v>1.0649999999999999</v>
      </c>
      <c r="AR31" s="332" t="s">
        <v>185</v>
      </c>
      <c r="AS31" s="332" t="s">
        <v>185</v>
      </c>
      <c r="AT31" s="332" t="s">
        <v>185</v>
      </c>
      <c r="AU31" s="332" t="s">
        <v>185</v>
      </c>
      <c r="AV31" s="332" t="s">
        <v>185</v>
      </c>
      <c r="AW31" s="332" t="s">
        <v>185</v>
      </c>
      <c r="AX31" s="332" t="s">
        <v>185</v>
      </c>
      <c r="AY31" s="332" t="s">
        <v>185</v>
      </c>
      <c r="AZ31" s="332">
        <v>3</v>
      </c>
      <c r="BA31" s="332" t="s">
        <v>185</v>
      </c>
      <c r="BB31" s="332" t="s">
        <v>185</v>
      </c>
      <c r="BC31" s="332">
        <f>BC39+BC42+BC43+BC38</f>
        <v>3.5799999999999996</v>
      </c>
      <c r="BD31" s="332" t="s">
        <v>185</v>
      </c>
      <c r="BE31" s="332" t="s">
        <v>185</v>
      </c>
      <c r="BF31" s="332">
        <v>3</v>
      </c>
      <c r="BG31" s="332" t="s">
        <v>185</v>
      </c>
      <c r="BH31" s="332" t="s">
        <v>185</v>
      </c>
      <c r="BI31" s="332">
        <f>BI39+BI42+BI43+BI38</f>
        <v>3.5799999999999996</v>
      </c>
      <c r="BJ31" s="332" t="s">
        <v>185</v>
      </c>
      <c r="BK31" s="332" t="s">
        <v>185</v>
      </c>
      <c r="BL31" s="332">
        <v>3</v>
      </c>
      <c r="BM31" s="332" t="s">
        <v>185</v>
      </c>
      <c r="BN31" s="332" t="s">
        <v>185</v>
      </c>
      <c r="BO31" s="332">
        <f>BO40+BO41</f>
        <v>0.41000000000000003</v>
      </c>
      <c r="BP31" s="332" t="s">
        <v>185</v>
      </c>
      <c r="BQ31" s="332" t="s">
        <v>185</v>
      </c>
      <c r="BR31" s="332">
        <v>3</v>
      </c>
      <c r="BS31" s="332" t="s">
        <v>185</v>
      </c>
      <c r="BT31" s="332" t="s">
        <v>185</v>
      </c>
      <c r="BU31" s="332">
        <f>BU40+BU41</f>
        <v>0.41000000000000003</v>
      </c>
      <c r="BV31" s="332" t="s">
        <v>185</v>
      </c>
      <c r="BW31" s="332" t="s">
        <v>185</v>
      </c>
      <c r="BX31" s="332" t="s">
        <v>185</v>
      </c>
    </row>
    <row r="32" spans="1:76" s="3" customFormat="1" ht="31.5">
      <c r="A32" s="124" t="s">
        <v>332</v>
      </c>
      <c r="B32" s="337" t="s">
        <v>333</v>
      </c>
      <c r="C32" s="338" t="s">
        <v>185</v>
      </c>
      <c r="D32" s="339" t="s">
        <v>185</v>
      </c>
      <c r="E32" s="339" t="s">
        <v>185</v>
      </c>
      <c r="F32" s="335" t="s">
        <v>185</v>
      </c>
      <c r="G32" s="335" t="s">
        <v>185</v>
      </c>
      <c r="H32" s="335" t="s">
        <v>185</v>
      </c>
      <c r="I32" s="338" t="s">
        <v>185</v>
      </c>
      <c r="J32" s="339" t="s">
        <v>185</v>
      </c>
      <c r="K32" s="339" t="s">
        <v>185</v>
      </c>
      <c r="L32" s="335" t="s">
        <v>185</v>
      </c>
      <c r="M32" s="335" t="s">
        <v>185</v>
      </c>
      <c r="N32" s="335" t="s">
        <v>185</v>
      </c>
      <c r="O32" s="339" t="s">
        <v>185</v>
      </c>
      <c r="P32" s="335">
        <v>2</v>
      </c>
      <c r="Q32" s="335" t="s">
        <v>185</v>
      </c>
      <c r="R32" s="335" t="s">
        <v>185</v>
      </c>
      <c r="S32" s="339">
        <v>0.06</v>
      </c>
      <c r="T32" s="335" t="s">
        <v>185</v>
      </c>
      <c r="U32" s="335" t="s">
        <v>185</v>
      </c>
      <c r="V32" s="335" t="s">
        <v>185</v>
      </c>
      <c r="W32" s="335" t="s">
        <v>185</v>
      </c>
      <c r="X32" s="335" t="s">
        <v>185</v>
      </c>
      <c r="Y32" s="335" t="s">
        <v>185</v>
      </c>
      <c r="Z32" s="335" t="s">
        <v>185</v>
      </c>
      <c r="AA32" s="335" t="s">
        <v>185</v>
      </c>
      <c r="AB32" s="335" t="s">
        <v>185</v>
      </c>
      <c r="AC32" s="335" t="s">
        <v>185</v>
      </c>
      <c r="AD32" s="335" t="s">
        <v>185</v>
      </c>
      <c r="AE32" s="335" t="s">
        <v>185</v>
      </c>
      <c r="AF32" s="335" t="s">
        <v>185</v>
      </c>
      <c r="AG32" s="335" t="s">
        <v>185</v>
      </c>
      <c r="AH32" s="335" t="s">
        <v>185</v>
      </c>
      <c r="AI32" s="339" t="s">
        <v>185</v>
      </c>
      <c r="AJ32" s="335" t="s">
        <v>185</v>
      </c>
      <c r="AK32" s="335" t="s">
        <v>185</v>
      </c>
      <c r="AL32" s="335" t="s">
        <v>185</v>
      </c>
      <c r="AM32" s="339" t="s">
        <v>185</v>
      </c>
      <c r="AN32" s="335" t="s">
        <v>185</v>
      </c>
      <c r="AO32" s="335" t="s">
        <v>185</v>
      </c>
      <c r="AP32" s="335" t="s">
        <v>185</v>
      </c>
      <c r="AQ32" s="335" t="s">
        <v>185</v>
      </c>
      <c r="AR32" s="335" t="s">
        <v>185</v>
      </c>
      <c r="AS32" s="335" t="s">
        <v>185</v>
      </c>
      <c r="AT32" s="335" t="s">
        <v>185</v>
      </c>
      <c r="AU32" s="335" t="s">
        <v>185</v>
      </c>
      <c r="AV32" s="335" t="s">
        <v>185</v>
      </c>
      <c r="AW32" s="335" t="s">
        <v>185</v>
      </c>
      <c r="AX32" s="335" t="s">
        <v>185</v>
      </c>
      <c r="AY32" s="335" t="s">
        <v>185</v>
      </c>
      <c r="AZ32" s="335" t="s">
        <v>185</v>
      </c>
      <c r="BA32" s="335" t="s">
        <v>185</v>
      </c>
      <c r="BB32" s="335" t="s">
        <v>185</v>
      </c>
      <c r="BC32" s="335" t="s">
        <v>185</v>
      </c>
      <c r="BD32" s="335" t="s">
        <v>185</v>
      </c>
      <c r="BE32" s="335" t="s">
        <v>185</v>
      </c>
      <c r="BF32" s="335" t="s">
        <v>185</v>
      </c>
      <c r="BG32" s="335" t="s">
        <v>185</v>
      </c>
      <c r="BH32" s="335" t="s">
        <v>185</v>
      </c>
      <c r="BI32" s="335" t="s">
        <v>185</v>
      </c>
      <c r="BJ32" s="335" t="s">
        <v>185</v>
      </c>
      <c r="BK32" s="335" t="s">
        <v>185</v>
      </c>
      <c r="BL32" s="335" t="s">
        <v>185</v>
      </c>
      <c r="BM32" s="335" t="s">
        <v>185</v>
      </c>
      <c r="BN32" s="335" t="s">
        <v>185</v>
      </c>
      <c r="BO32" s="335" t="s">
        <v>185</v>
      </c>
      <c r="BP32" s="335" t="s">
        <v>185</v>
      </c>
      <c r="BQ32" s="335" t="s">
        <v>185</v>
      </c>
      <c r="BR32" s="335" t="s">
        <v>185</v>
      </c>
      <c r="BS32" s="335" t="s">
        <v>185</v>
      </c>
      <c r="BT32" s="335" t="s">
        <v>185</v>
      </c>
      <c r="BU32" s="335" t="s">
        <v>185</v>
      </c>
      <c r="BV32" s="335" t="s">
        <v>185</v>
      </c>
      <c r="BW32" s="335" t="s">
        <v>185</v>
      </c>
      <c r="BX32" s="335" t="s">
        <v>185</v>
      </c>
    </row>
    <row r="33" spans="1:76" s="3" customFormat="1" ht="31.5">
      <c r="A33" s="124" t="s">
        <v>337</v>
      </c>
      <c r="B33" s="337" t="s">
        <v>338</v>
      </c>
      <c r="C33" s="338" t="s">
        <v>185</v>
      </c>
      <c r="D33" s="339" t="s">
        <v>185</v>
      </c>
      <c r="E33" s="339" t="s">
        <v>185</v>
      </c>
      <c r="F33" s="335" t="s">
        <v>185</v>
      </c>
      <c r="G33" s="335" t="s">
        <v>185</v>
      </c>
      <c r="H33" s="335" t="s">
        <v>185</v>
      </c>
      <c r="I33" s="338" t="s">
        <v>185</v>
      </c>
      <c r="J33" s="339" t="s">
        <v>185</v>
      </c>
      <c r="K33" s="339" t="s">
        <v>185</v>
      </c>
      <c r="L33" s="335" t="s">
        <v>185</v>
      </c>
      <c r="M33" s="335" t="s">
        <v>185</v>
      </c>
      <c r="N33" s="335" t="s">
        <v>185</v>
      </c>
      <c r="O33" s="339" t="s">
        <v>185</v>
      </c>
      <c r="P33" s="335">
        <v>2</v>
      </c>
      <c r="Q33" s="335" t="s">
        <v>185</v>
      </c>
      <c r="R33" s="335" t="s">
        <v>185</v>
      </c>
      <c r="S33" s="339">
        <v>0.14000000000000001</v>
      </c>
      <c r="T33" s="335" t="s">
        <v>185</v>
      </c>
      <c r="U33" s="335" t="s">
        <v>185</v>
      </c>
      <c r="V33" s="335" t="s">
        <v>185</v>
      </c>
      <c r="W33" s="335" t="s">
        <v>185</v>
      </c>
      <c r="X33" s="335" t="s">
        <v>185</v>
      </c>
      <c r="Y33" s="335" t="s">
        <v>185</v>
      </c>
      <c r="Z33" s="335" t="s">
        <v>185</v>
      </c>
      <c r="AA33" s="335" t="s">
        <v>185</v>
      </c>
      <c r="AB33" s="335" t="s">
        <v>185</v>
      </c>
      <c r="AC33" s="335" t="s">
        <v>185</v>
      </c>
      <c r="AD33" s="335" t="s">
        <v>185</v>
      </c>
      <c r="AE33" s="335" t="s">
        <v>185</v>
      </c>
      <c r="AF33" s="335" t="s">
        <v>185</v>
      </c>
      <c r="AG33" s="335" t="s">
        <v>185</v>
      </c>
      <c r="AH33" s="335" t="s">
        <v>185</v>
      </c>
      <c r="AI33" s="339" t="s">
        <v>185</v>
      </c>
      <c r="AJ33" s="335" t="s">
        <v>185</v>
      </c>
      <c r="AK33" s="335" t="s">
        <v>185</v>
      </c>
      <c r="AL33" s="335" t="s">
        <v>185</v>
      </c>
      <c r="AM33" s="339" t="s">
        <v>185</v>
      </c>
      <c r="AN33" s="335" t="s">
        <v>185</v>
      </c>
      <c r="AO33" s="335" t="s">
        <v>185</v>
      </c>
      <c r="AP33" s="335" t="s">
        <v>185</v>
      </c>
      <c r="AQ33" s="335" t="s">
        <v>185</v>
      </c>
      <c r="AR33" s="335" t="s">
        <v>185</v>
      </c>
      <c r="AS33" s="335" t="s">
        <v>185</v>
      </c>
      <c r="AT33" s="335" t="s">
        <v>185</v>
      </c>
      <c r="AU33" s="335" t="s">
        <v>185</v>
      </c>
      <c r="AV33" s="335" t="s">
        <v>185</v>
      </c>
      <c r="AW33" s="335" t="s">
        <v>185</v>
      </c>
      <c r="AX33" s="335" t="s">
        <v>185</v>
      </c>
      <c r="AY33" s="335" t="s">
        <v>185</v>
      </c>
      <c r="AZ33" s="335" t="s">
        <v>185</v>
      </c>
      <c r="BA33" s="335" t="s">
        <v>185</v>
      </c>
      <c r="BB33" s="335" t="s">
        <v>185</v>
      </c>
      <c r="BC33" s="335" t="s">
        <v>185</v>
      </c>
      <c r="BD33" s="335" t="s">
        <v>185</v>
      </c>
      <c r="BE33" s="335" t="s">
        <v>185</v>
      </c>
      <c r="BF33" s="335" t="s">
        <v>185</v>
      </c>
      <c r="BG33" s="335" t="s">
        <v>185</v>
      </c>
      <c r="BH33" s="335" t="s">
        <v>185</v>
      </c>
      <c r="BI33" s="335" t="s">
        <v>185</v>
      </c>
      <c r="BJ33" s="335" t="s">
        <v>185</v>
      </c>
      <c r="BK33" s="335" t="s">
        <v>185</v>
      </c>
      <c r="BL33" s="335" t="s">
        <v>185</v>
      </c>
      <c r="BM33" s="335" t="s">
        <v>185</v>
      </c>
      <c r="BN33" s="335" t="s">
        <v>185</v>
      </c>
      <c r="BO33" s="335" t="s">
        <v>185</v>
      </c>
      <c r="BP33" s="335" t="s">
        <v>185</v>
      </c>
      <c r="BQ33" s="335" t="s">
        <v>185</v>
      </c>
      <c r="BR33" s="335" t="s">
        <v>185</v>
      </c>
      <c r="BS33" s="335" t="s">
        <v>185</v>
      </c>
      <c r="BT33" s="335" t="s">
        <v>185</v>
      </c>
      <c r="BU33" s="335" t="s">
        <v>185</v>
      </c>
      <c r="BV33" s="335" t="s">
        <v>185</v>
      </c>
      <c r="BW33" s="335" t="s">
        <v>185</v>
      </c>
      <c r="BX33" s="335" t="s">
        <v>185</v>
      </c>
    </row>
    <row r="34" spans="1:76" s="3" customFormat="1" ht="31.5">
      <c r="A34" s="124" t="s">
        <v>339</v>
      </c>
      <c r="B34" s="337" t="s">
        <v>340</v>
      </c>
      <c r="C34" s="338" t="s">
        <v>185</v>
      </c>
      <c r="D34" s="339" t="s">
        <v>185</v>
      </c>
      <c r="E34" s="339" t="s">
        <v>185</v>
      </c>
      <c r="F34" s="335" t="s">
        <v>185</v>
      </c>
      <c r="G34" s="335" t="s">
        <v>185</v>
      </c>
      <c r="H34" s="335" t="s">
        <v>185</v>
      </c>
      <c r="I34" s="338" t="s">
        <v>185</v>
      </c>
      <c r="J34" s="339" t="s">
        <v>185</v>
      </c>
      <c r="K34" s="339" t="s">
        <v>185</v>
      </c>
      <c r="L34" s="335" t="s">
        <v>185</v>
      </c>
      <c r="M34" s="335" t="s">
        <v>185</v>
      </c>
      <c r="N34" s="335" t="s">
        <v>185</v>
      </c>
      <c r="O34" s="339" t="s">
        <v>185</v>
      </c>
      <c r="P34" s="335" t="s">
        <v>185</v>
      </c>
      <c r="Q34" s="335" t="s">
        <v>185</v>
      </c>
      <c r="R34" s="335" t="s">
        <v>185</v>
      </c>
      <c r="S34" s="335" t="s">
        <v>185</v>
      </c>
      <c r="T34" s="335" t="s">
        <v>185</v>
      </c>
      <c r="U34" s="335" t="s">
        <v>185</v>
      </c>
      <c r="V34" s="335" t="s">
        <v>185</v>
      </c>
      <c r="W34" s="335" t="s">
        <v>185</v>
      </c>
      <c r="X34" s="335" t="s">
        <v>185</v>
      </c>
      <c r="Y34" s="335" t="s">
        <v>185</v>
      </c>
      <c r="Z34" s="335" t="s">
        <v>185</v>
      </c>
      <c r="AA34" s="335" t="s">
        <v>185</v>
      </c>
      <c r="AB34" s="335">
        <v>3</v>
      </c>
      <c r="AC34" s="335" t="s">
        <v>185</v>
      </c>
      <c r="AD34" s="335" t="s">
        <v>185</v>
      </c>
      <c r="AE34" s="339">
        <v>0.18</v>
      </c>
      <c r="AF34" s="335" t="s">
        <v>185</v>
      </c>
      <c r="AG34" s="335" t="s">
        <v>185</v>
      </c>
      <c r="AH34" s="335" t="s">
        <v>185</v>
      </c>
      <c r="AI34" s="339" t="s">
        <v>185</v>
      </c>
      <c r="AJ34" s="335" t="s">
        <v>185</v>
      </c>
      <c r="AK34" s="335" t="s">
        <v>185</v>
      </c>
      <c r="AL34" s="335" t="s">
        <v>185</v>
      </c>
      <c r="AM34" s="339" t="s">
        <v>185</v>
      </c>
      <c r="AN34" s="335" t="s">
        <v>185</v>
      </c>
      <c r="AO34" s="335" t="s">
        <v>185</v>
      </c>
      <c r="AP34" s="335" t="s">
        <v>185</v>
      </c>
      <c r="AQ34" s="335" t="s">
        <v>185</v>
      </c>
      <c r="AR34" s="335" t="s">
        <v>185</v>
      </c>
      <c r="AS34" s="335" t="s">
        <v>185</v>
      </c>
      <c r="AT34" s="335" t="s">
        <v>185</v>
      </c>
      <c r="AU34" s="335" t="s">
        <v>185</v>
      </c>
      <c r="AV34" s="335" t="s">
        <v>185</v>
      </c>
      <c r="AW34" s="335" t="s">
        <v>185</v>
      </c>
      <c r="AX34" s="335" t="s">
        <v>185</v>
      </c>
      <c r="AY34" s="335" t="s">
        <v>185</v>
      </c>
      <c r="AZ34" s="335" t="s">
        <v>185</v>
      </c>
      <c r="BA34" s="335" t="s">
        <v>185</v>
      </c>
      <c r="BB34" s="335" t="s">
        <v>185</v>
      </c>
      <c r="BC34" s="335" t="s">
        <v>185</v>
      </c>
      <c r="BD34" s="335" t="s">
        <v>185</v>
      </c>
      <c r="BE34" s="335" t="s">
        <v>185</v>
      </c>
      <c r="BF34" s="335" t="s">
        <v>185</v>
      </c>
      <c r="BG34" s="335" t="s">
        <v>185</v>
      </c>
      <c r="BH34" s="335" t="s">
        <v>185</v>
      </c>
      <c r="BI34" s="335" t="s">
        <v>185</v>
      </c>
      <c r="BJ34" s="335" t="s">
        <v>185</v>
      </c>
      <c r="BK34" s="335" t="s">
        <v>185</v>
      </c>
      <c r="BL34" s="335" t="s">
        <v>185</v>
      </c>
      <c r="BM34" s="335" t="s">
        <v>185</v>
      </c>
      <c r="BN34" s="335" t="s">
        <v>185</v>
      </c>
      <c r="BO34" s="335" t="s">
        <v>185</v>
      </c>
      <c r="BP34" s="335" t="s">
        <v>185</v>
      </c>
      <c r="BQ34" s="335" t="s">
        <v>185</v>
      </c>
      <c r="BR34" s="335" t="s">
        <v>185</v>
      </c>
      <c r="BS34" s="335" t="s">
        <v>185</v>
      </c>
      <c r="BT34" s="335" t="s">
        <v>185</v>
      </c>
      <c r="BU34" s="335" t="s">
        <v>185</v>
      </c>
      <c r="BV34" s="335" t="s">
        <v>185</v>
      </c>
      <c r="BW34" s="335" t="s">
        <v>185</v>
      </c>
      <c r="BX34" s="335" t="s">
        <v>185</v>
      </c>
    </row>
    <row r="35" spans="1:76" s="3" customFormat="1" ht="31.5">
      <c r="A35" s="124" t="s">
        <v>343</v>
      </c>
      <c r="B35" s="337" t="s">
        <v>344</v>
      </c>
      <c r="C35" s="338" t="s">
        <v>185</v>
      </c>
      <c r="D35" s="339" t="s">
        <v>185</v>
      </c>
      <c r="E35" s="339" t="s">
        <v>185</v>
      </c>
      <c r="F35" s="335" t="s">
        <v>185</v>
      </c>
      <c r="G35" s="335" t="s">
        <v>185</v>
      </c>
      <c r="H35" s="335" t="s">
        <v>185</v>
      </c>
      <c r="I35" s="338" t="s">
        <v>185</v>
      </c>
      <c r="J35" s="339" t="s">
        <v>185</v>
      </c>
      <c r="K35" s="339" t="s">
        <v>185</v>
      </c>
      <c r="L35" s="335" t="s">
        <v>185</v>
      </c>
      <c r="M35" s="335" t="s">
        <v>185</v>
      </c>
      <c r="N35" s="335" t="s">
        <v>185</v>
      </c>
      <c r="O35" s="339" t="s">
        <v>185</v>
      </c>
      <c r="P35" s="335" t="s">
        <v>185</v>
      </c>
      <c r="Q35" s="335" t="s">
        <v>185</v>
      </c>
      <c r="R35" s="335" t="s">
        <v>185</v>
      </c>
      <c r="S35" s="335" t="s">
        <v>185</v>
      </c>
      <c r="T35" s="335" t="s">
        <v>185</v>
      </c>
      <c r="U35" s="335" t="s">
        <v>185</v>
      </c>
      <c r="V35" s="335" t="s">
        <v>185</v>
      </c>
      <c r="W35" s="335" t="s">
        <v>185</v>
      </c>
      <c r="X35" s="335" t="s">
        <v>185</v>
      </c>
      <c r="Y35" s="335" t="s">
        <v>185</v>
      </c>
      <c r="Z35" s="335" t="s">
        <v>185</v>
      </c>
      <c r="AA35" s="335" t="s">
        <v>185</v>
      </c>
      <c r="AB35" s="335">
        <v>3</v>
      </c>
      <c r="AC35" s="335" t="s">
        <v>185</v>
      </c>
      <c r="AD35" s="335" t="s">
        <v>185</v>
      </c>
      <c r="AE35" s="339">
        <v>0.125</v>
      </c>
      <c r="AF35" s="335" t="s">
        <v>185</v>
      </c>
      <c r="AG35" s="335" t="s">
        <v>185</v>
      </c>
      <c r="AH35" s="335" t="s">
        <v>185</v>
      </c>
      <c r="AI35" s="339" t="s">
        <v>185</v>
      </c>
      <c r="AJ35" s="335" t="s">
        <v>185</v>
      </c>
      <c r="AK35" s="335" t="s">
        <v>185</v>
      </c>
      <c r="AL35" s="335" t="s">
        <v>185</v>
      </c>
      <c r="AM35" s="339" t="s">
        <v>185</v>
      </c>
      <c r="AN35" s="335" t="s">
        <v>185</v>
      </c>
      <c r="AO35" s="335" t="s">
        <v>185</v>
      </c>
      <c r="AP35" s="335" t="s">
        <v>185</v>
      </c>
      <c r="AQ35" s="335" t="s">
        <v>185</v>
      </c>
      <c r="AR35" s="335" t="s">
        <v>185</v>
      </c>
      <c r="AS35" s="335" t="s">
        <v>185</v>
      </c>
      <c r="AT35" s="335" t="s">
        <v>185</v>
      </c>
      <c r="AU35" s="335" t="s">
        <v>185</v>
      </c>
      <c r="AV35" s="335" t="s">
        <v>185</v>
      </c>
      <c r="AW35" s="335" t="s">
        <v>185</v>
      </c>
      <c r="AX35" s="335" t="s">
        <v>185</v>
      </c>
      <c r="AY35" s="335" t="s">
        <v>185</v>
      </c>
      <c r="AZ35" s="335" t="s">
        <v>185</v>
      </c>
      <c r="BA35" s="335" t="s">
        <v>185</v>
      </c>
      <c r="BB35" s="335" t="s">
        <v>185</v>
      </c>
      <c r="BC35" s="335" t="s">
        <v>185</v>
      </c>
      <c r="BD35" s="335" t="s">
        <v>185</v>
      </c>
      <c r="BE35" s="335" t="s">
        <v>185</v>
      </c>
      <c r="BF35" s="335" t="s">
        <v>185</v>
      </c>
      <c r="BG35" s="335" t="s">
        <v>185</v>
      </c>
      <c r="BH35" s="335" t="s">
        <v>185</v>
      </c>
      <c r="BI35" s="335" t="s">
        <v>185</v>
      </c>
      <c r="BJ35" s="335" t="s">
        <v>185</v>
      </c>
      <c r="BK35" s="335" t="s">
        <v>185</v>
      </c>
      <c r="BL35" s="335" t="s">
        <v>185</v>
      </c>
      <c r="BM35" s="335" t="s">
        <v>185</v>
      </c>
      <c r="BN35" s="335" t="s">
        <v>185</v>
      </c>
      <c r="BO35" s="335" t="s">
        <v>185</v>
      </c>
      <c r="BP35" s="335" t="s">
        <v>185</v>
      </c>
      <c r="BQ35" s="335" t="s">
        <v>185</v>
      </c>
      <c r="BR35" s="335" t="s">
        <v>185</v>
      </c>
      <c r="BS35" s="335" t="s">
        <v>185</v>
      </c>
      <c r="BT35" s="335" t="s">
        <v>185</v>
      </c>
      <c r="BU35" s="335" t="s">
        <v>185</v>
      </c>
      <c r="BV35" s="335" t="s">
        <v>185</v>
      </c>
      <c r="BW35" s="335" t="s">
        <v>185</v>
      </c>
      <c r="BX35" s="335" t="s">
        <v>185</v>
      </c>
    </row>
    <row r="36" spans="1:76" s="3" customFormat="1" ht="47.25">
      <c r="A36" s="124" t="s">
        <v>346</v>
      </c>
      <c r="B36" s="337" t="s">
        <v>347</v>
      </c>
      <c r="C36" s="338" t="s">
        <v>185</v>
      </c>
      <c r="D36" s="339" t="s">
        <v>185</v>
      </c>
      <c r="E36" s="339" t="s">
        <v>185</v>
      </c>
      <c r="F36" s="335" t="s">
        <v>185</v>
      </c>
      <c r="G36" s="335" t="s">
        <v>185</v>
      </c>
      <c r="H36" s="335" t="s">
        <v>185</v>
      </c>
      <c r="I36" s="338" t="s">
        <v>185</v>
      </c>
      <c r="J36" s="339" t="s">
        <v>185</v>
      </c>
      <c r="K36" s="339" t="s">
        <v>185</v>
      </c>
      <c r="L36" s="335" t="s">
        <v>185</v>
      </c>
      <c r="M36" s="335" t="s">
        <v>185</v>
      </c>
      <c r="N36" s="335" t="s">
        <v>185</v>
      </c>
      <c r="O36" s="339" t="s">
        <v>185</v>
      </c>
      <c r="P36" s="335" t="s">
        <v>185</v>
      </c>
      <c r="Q36" s="335" t="s">
        <v>185</v>
      </c>
      <c r="R36" s="335" t="s">
        <v>185</v>
      </c>
      <c r="S36" s="335" t="s">
        <v>185</v>
      </c>
      <c r="T36" s="335" t="s">
        <v>185</v>
      </c>
      <c r="U36" s="335" t="s">
        <v>185</v>
      </c>
      <c r="V36" s="335" t="s">
        <v>185</v>
      </c>
      <c r="W36" s="335" t="s">
        <v>185</v>
      </c>
      <c r="X36" s="335" t="s">
        <v>185</v>
      </c>
      <c r="Y36" s="335" t="s">
        <v>185</v>
      </c>
      <c r="Z36" s="335" t="s">
        <v>185</v>
      </c>
      <c r="AA36" s="335" t="s">
        <v>185</v>
      </c>
      <c r="AB36" s="335" t="s">
        <v>185</v>
      </c>
      <c r="AC36" s="335" t="s">
        <v>185</v>
      </c>
      <c r="AD36" s="335" t="s">
        <v>185</v>
      </c>
      <c r="AE36" s="335" t="s">
        <v>185</v>
      </c>
      <c r="AF36" s="335" t="s">
        <v>185</v>
      </c>
      <c r="AG36" s="335" t="s">
        <v>185</v>
      </c>
      <c r="AH36" s="335" t="s">
        <v>185</v>
      </c>
      <c r="AI36" s="339" t="s">
        <v>185</v>
      </c>
      <c r="AJ36" s="335" t="s">
        <v>185</v>
      </c>
      <c r="AK36" s="335" t="s">
        <v>185</v>
      </c>
      <c r="AL36" s="335" t="s">
        <v>185</v>
      </c>
      <c r="AM36" s="339" t="s">
        <v>185</v>
      </c>
      <c r="AN36" s="335">
        <v>3</v>
      </c>
      <c r="AO36" s="335" t="s">
        <v>185</v>
      </c>
      <c r="AP36" s="335" t="s">
        <v>185</v>
      </c>
      <c r="AQ36" s="336">
        <v>8.5000000000000006E-2</v>
      </c>
      <c r="AR36" s="335" t="s">
        <v>185</v>
      </c>
      <c r="AS36" s="335" t="s">
        <v>185</v>
      </c>
      <c r="AT36" s="335" t="s">
        <v>185</v>
      </c>
      <c r="AU36" s="335" t="s">
        <v>185</v>
      </c>
      <c r="AV36" s="335" t="s">
        <v>185</v>
      </c>
      <c r="AW36" s="335" t="s">
        <v>185</v>
      </c>
      <c r="AX36" s="335" t="s">
        <v>185</v>
      </c>
      <c r="AY36" s="335" t="s">
        <v>185</v>
      </c>
      <c r="AZ36" s="335" t="s">
        <v>185</v>
      </c>
      <c r="BA36" s="335" t="s">
        <v>185</v>
      </c>
      <c r="BB36" s="335" t="s">
        <v>185</v>
      </c>
      <c r="BC36" s="335" t="s">
        <v>185</v>
      </c>
      <c r="BD36" s="335" t="s">
        <v>185</v>
      </c>
      <c r="BE36" s="335" t="s">
        <v>185</v>
      </c>
      <c r="BF36" s="335" t="s">
        <v>185</v>
      </c>
      <c r="BG36" s="335" t="s">
        <v>185</v>
      </c>
      <c r="BH36" s="335" t="s">
        <v>185</v>
      </c>
      <c r="BI36" s="335" t="s">
        <v>185</v>
      </c>
      <c r="BJ36" s="335" t="s">
        <v>185</v>
      </c>
      <c r="BK36" s="335" t="s">
        <v>185</v>
      </c>
      <c r="BL36" s="335" t="s">
        <v>185</v>
      </c>
      <c r="BM36" s="335" t="s">
        <v>185</v>
      </c>
      <c r="BN36" s="335" t="s">
        <v>185</v>
      </c>
      <c r="BO36" s="335" t="s">
        <v>185</v>
      </c>
      <c r="BP36" s="335" t="s">
        <v>185</v>
      </c>
      <c r="BQ36" s="335" t="s">
        <v>185</v>
      </c>
      <c r="BR36" s="335" t="s">
        <v>185</v>
      </c>
      <c r="BS36" s="335" t="s">
        <v>185</v>
      </c>
      <c r="BT36" s="335" t="s">
        <v>185</v>
      </c>
      <c r="BU36" s="335" t="s">
        <v>185</v>
      </c>
      <c r="BV36" s="335" t="s">
        <v>185</v>
      </c>
      <c r="BW36" s="335" t="s">
        <v>185</v>
      </c>
      <c r="BX36" s="335" t="s">
        <v>185</v>
      </c>
    </row>
    <row r="37" spans="1:76" s="3" customFormat="1" ht="31.5">
      <c r="A37" s="124" t="s">
        <v>350</v>
      </c>
      <c r="B37" s="337" t="s">
        <v>351</v>
      </c>
      <c r="C37" s="338" t="s">
        <v>185</v>
      </c>
      <c r="D37" s="339" t="s">
        <v>185</v>
      </c>
      <c r="E37" s="339" t="s">
        <v>185</v>
      </c>
      <c r="F37" s="335" t="s">
        <v>185</v>
      </c>
      <c r="G37" s="335" t="s">
        <v>185</v>
      </c>
      <c r="H37" s="335" t="s">
        <v>185</v>
      </c>
      <c r="I37" s="338" t="s">
        <v>185</v>
      </c>
      <c r="J37" s="339" t="s">
        <v>185</v>
      </c>
      <c r="K37" s="339" t="s">
        <v>185</v>
      </c>
      <c r="L37" s="335" t="s">
        <v>185</v>
      </c>
      <c r="M37" s="335" t="s">
        <v>185</v>
      </c>
      <c r="N37" s="335" t="s">
        <v>185</v>
      </c>
      <c r="O37" s="339" t="s">
        <v>185</v>
      </c>
      <c r="P37" s="335" t="s">
        <v>185</v>
      </c>
      <c r="Q37" s="335" t="s">
        <v>185</v>
      </c>
      <c r="R37" s="335" t="s">
        <v>185</v>
      </c>
      <c r="S37" s="335" t="s">
        <v>185</v>
      </c>
      <c r="T37" s="335" t="s">
        <v>185</v>
      </c>
      <c r="U37" s="335" t="s">
        <v>185</v>
      </c>
      <c r="V37" s="335" t="s">
        <v>185</v>
      </c>
      <c r="W37" s="335" t="s">
        <v>185</v>
      </c>
      <c r="X37" s="335" t="s">
        <v>185</v>
      </c>
      <c r="Y37" s="335" t="s">
        <v>185</v>
      </c>
      <c r="Z37" s="335" t="s">
        <v>185</v>
      </c>
      <c r="AA37" s="335" t="s">
        <v>185</v>
      </c>
      <c r="AB37" s="335" t="s">
        <v>185</v>
      </c>
      <c r="AC37" s="335" t="s">
        <v>185</v>
      </c>
      <c r="AD37" s="335" t="s">
        <v>185</v>
      </c>
      <c r="AE37" s="335" t="s">
        <v>185</v>
      </c>
      <c r="AF37" s="335" t="s">
        <v>185</v>
      </c>
      <c r="AG37" s="335" t="s">
        <v>185</v>
      </c>
      <c r="AH37" s="335" t="s">
        <v>185</v>
      </c>
      <c r="AI37" s="339" t="s">
        <v>185</v>
      </c>
      <c r="AJ37" s="335" t="s">
        <v>185</v>
      </c>
      <c r="AK37" s="335" t="s">
        <v>185</v>
      </c>
      <c r="AL37" s="335" t="s">
        <v>185</v>
      </c>
      <c r="AM37" s="339" t="s">
        <v>185</v>
      </c>
      <c r="AN37" s="335">
        <v>3</v>
      </c>
      <c r="AO37" s="335" t="s">
        <v>185</v>
      </c>
      <c r="AP37" s="335" t="s">
        <v>185</v>
      </c>
      <c r="AQ37" s="336">
        <v>0.14000000000000001</v>
      </c>
      <c r="AR37" s="335" t="s">
        <v>185</v>
      </c>
      <c r="AS37" s="335" t="s">
        <v>185</v>
      </c>
      <c r="AT37" s="335" t="s">
        <v>185</v>
      </c>
      <c r="AU37" s="335" t="s">
        <v>185</v>
      </c>
      <c r="AV37" s="335" t="s">
        <v>185</v>
      </c>
      <c r="AW37" s="335" t="s">
        <v>185</v>
      </c>
      <c r="AX37" s="335" t="s">
        <v>185</v>
      </c>
      <c r="AY37" s="335" t="s">
        <v>185</v>
      </c>
      <c r="AZ37" s="335" t="s">
        <v>185</v>
      </c>
      <c r="BA37" s="335" t="s">
        <v>185</v>
      </c>
      <c r="BB37" s="335" t="s">
        <v>185</v>
      </c>
      <c r="BC37" s="335" t="s">
        <v>185</v>
      </c>
      <c r="BD37" s="335" t="s">
        <v>185</v>
      </c>
      <c r="BE37" s="335" t="s">
        <v>185</v>
      </c>
      <c r="BF37" s="335" t="s">
        <v>185</v>
      </c>
      <c r="BG37" s="335" t="s">
        <v>185</v>
      </c>
      <c r="BH37" s="335" t="s">
        <v>185</v>
      </c>
      <c r="BI37" s="335" t="s">
        <v>185</v>
      </c>
      <c r="BJ37" s="335" t="s">
        <v>185</v>
      </c>
      <c r="BK37" s="335" t="s">
        <v>185</v>
      </c>
      <c r="BL37" s="335" t="s">
        <v>185</v>
      </c>
      <c r="BM37" s="335" t="s">
        <v>185</v>
      </c>
      <c r="BN37" s="335" t="s">
        <v>185</v>
      </c>
      <c r="BO37" s="335" t="s">
        <v>185</v>
      </c>
      <c r="BP37" s="335" t="s">
        <v>185</v>
      </c>
      <c r="BQ37" s="335" t="s">
        <v>185</v>
      </c>
      <c r="BR37" s="335" t="s">
        <v>185</v>
      </c>
      <c r="BS37" s="335" t="s">
        <v>185</v>
      </c>
      <c r="BT37" s="335" t="s">
        <v>185</v>
      </c>
      <c r="BU37" s="335" t="s">
        <v>185</v>
      </c>
      <c r="BV37" s="335" t="s">
        <v>185</v>
      </c>
      <c r="BW37" s="335" t="s">
        <v>185</v>
      </c>
      <c r="BX37" s="335" t="s">
        <v>185</v>
      </c>
    </row>
    <row r="38" spans="1:76" s="3" customFormat="1" ht="31.5">
      <c r="A38" s="124" t="s">
        <v>203</v>
      </c>
      <c r="B38" s="337" t="s">
        <v>204</v>
      </c>
      <c r="C38" s="338" t="s">
        <v>185</v>
      </c>
      <c r="D38" s="339" t="s">
        <v>185</v>
      </c>
      <c r="E38" s="339" t="s">
        <v>185</v>
      </c>
      <c r="F38" s="335" t="s">
        <v>185</v>
      </c>
      <c r="G38" s="335" t="s">
        <v>185</v>
      </c>
      <c r="H38" s="335" t="s">
        <v>185</v>
      </c>
      <c r="I38" s="338" t="s">
        <v>185</v>
      </c>
      <c r="J38" s="339" t="s">
        <v>185</v>
      </c>
      <c r="K38" s="339" t="s">
        <v>185</v>
      </c>
      <c r="L38" s="335" t="s">
        <v>185</v>
      </c>
      <c r="M38" s="335" t="s">
        <v>185</v>
      </c>
      <c r="N38" s="335" t="s">
        <v>185</v>
      </c>
      <c r="O38" s="339" t="s">
        <v>185</v>
      </c>
      <c r="P38" s="335" t="s">
        <v>185</v>
      </c>
      <c r="Q38" s="335" t="s">
        <v>185</v>
      </c>
      <c r="R38" s="335" t="s">
        <v>185</v>
      </c>
      <c r="S38" s="335" t="s">
        <v>185</v>
      </c>
      <c r="T38" s="335" t="s">
        <v>185</v>
      </c>
      <c r="U38" s="335" t="s">
        <v>185</v>
      </c>
      <c r="V38" s="335" t="s">
        <v>185</v>
      </c>
      <c r="W38" s="335" t="s">
        <v>185</v>
      </c>
      <c r="X38" s="335" t="s">
        <v>185</v>
      </c>
      <c r="Y38" s="335" t="s">
        <v>185</v>
      </c>
      <c r="Z38" s="335" t="s">
        <v>185</v>
      </c>
      <c r="AA38" s="335" t="s">
        <v>185</v>
      </c>
      <c r="AB38" s="335" t="s">
        <v>185</v>
      </c>
      <c r="AC38" s="335" t="s">
        <v>185</v>
      </c>
      <c r="AD38" s="335" t="s">
        <v>185</v>
      </c>
      <c r="AE38" s="335" t="s">
        <v>185</v>
      </c>
      <c r="AF38" s="335" t="s">
        <v>185</v>
      </c>
      <c r="AG38" s="335" t="s">
        <v>185</v>
      </c>
      <c r="AH38" s="335" t="s">
        <v>185</v>
      </c>
      <c r="AI38" s="339" t="s">
        <v>185</v>
      </c>
      <c r="AJ38" s="335" t="s">
        <v>185</v>
      </c>
      <c r="AK38" s="335" t="s">
        <v>185</v>
      </c>
      <c r="AL38" s="335" t="s">
        <v>185</v>
      </c>
      <c r="AM38" s="339" t="s">
        <v>185</v>
      </c>
      <c r="AN38" s="335" t="s">
        <v>185</v>
      </c>
      <c r="AO38" s="335" t="s">
        <v>185</v>
      </c>
      <c r="AP38" s="335" t="s">
        <v>185</v>
      </c>
      <c r="AQ38" s="335" t="s">
        <v>185</v>
      </c>
      <c r="AR38" s="335" t="s">
        <v>185</v>
      </c>
      <c r="AS38" s="335" t="s">
        <v>185</v>
      </c>
      <c r="AT38" s="335" t="s">
        <v>185</v>
      </c>
      <c r="AU38" s="335" t="s">
        <v>185</v>
      </c>
      <c r="AV38" s="335" t="s">
        <v>185</v>
      </c>
      <c r="AW38" s="335" t="s">
        <v>185</v>
      </c>
      <c r="AX38" s="335" t="s">
        <v>185</v>
      </c>
      <c r="AY38" s="335" t="s">
        <v>185</v>
      </c>
      <c r="AZ38" s="335">
        <v>3</v>
      </c>
      <c r="BA38" s="335" t="s">
        <v>185</v>
      </c>
      <c r="BB38" s="335" t="s">
        <v>185</v>
      </c>
      <c r="BC38" s="335">
        <v>0.06</v>
      </c>
      <c r="BD38" s="335" t="s">
        <v>185</v>
      </c>
      <c r="BE38" s="335" t="s">
        <v>185</v>
      </c>
      <c r="BF38" s="335">
        <v>3</v>
      </c>
      <c r="BG38" s="335" t="s">
        <v>185</v>
      </c>
      <c r="BH38" s="335" t="s">
        <v>185</v>
      </c>
      <c r="BI38" s="335">
        <v>0.06</v>
      </c>
      <c r="BJ38" s="335" t="s">
        <v>185</v>
      </c>
      <c r="BK38" s="335" t="s">
        <v>185</v>
      </c>
      <c r="BL38" s="335" t="s">
        <v>185</v>
      </c>
      <c r="BM38" s="335" t="s">
        <v>185</v>
      </c>
      <c r="BN38" s="335" t="s">
        <v>185</v>
      </c>
      <c r="BO38" s="335" t="s">
        <v>185</v>
      </c>
      <c r="BP38" s="335" t="s">
        <v>185</v>
      </c>
      <c r="BQ38" s="335" t="s">
        <v>185</v>
      </c>
      <c r="BR38" s="335" t="s">
        <v>185</v>
      </c>
      <c r="BS38" s="335" t="s">
        <v>185</v>
      </c>
      <c r="BT38" s="335" t="s">
        <v>185</v>
      </c>
      <c r="BU38" s="335" t="s">
        <v>185</v>
      </c>
      <c r="BV38" s="335" t="s">
        <v>185</v>
      </c>
      <c r="BW38" s="335" t="s">
        <v>185</v>
      </c>
      <c r="BX38" s="335" t="s">
        <v>185</v>
      </c>
    </row>
    <row r="39" spans="1:76" s="3" customFormat="1" ht="31.5">
      <c r="A39" s="124" t="s">
        <v>205</v>
      </c>
      <c r="B39" s="337" t="s">
        <v>206</v>
      </c>
      <c r="C39" s="338" t="s">
        <v>185</v>
      </c>
      <c r="D39" s="339" t="s">
        <v>185</v>
      </c>
      <c r="E39" s="339" t="s">
        <v>185</v>
      </c>
      <c r="F39" s="335" t="s">
        <v>185</v>
      </c>
      <c r="G39" s="335" t="s">
        <v>185</v>
      </c>
      <c r="H39" s="335" t="s">
        <v>185</v>
      </c>
      <c r="I39" s="338" t="s">
        <v>185</v>
      </c>
      <c r="J39" s="339" t="s">
        <v>185</v>
      </c>
      <c r="K39" s="339" t="s">
        <v>185</v>
      </c>
      <c r="L39" s="335" t="s">
        <v>185</v>
      </c>
      <c r="M39" s="335" t="s">
        <v>185</v>
      </c>
      <c r="N39" s="335" t="s">
        <v>185</v>
      </c>
      <c r="O39" s="339" t="s">
        <v>185</v>
      </c>
      <c r="P39" s="335" t="s">
        <v>185</v>
      </c>
      <c r="Q39" s="335" t="s">
        <v>185</v>
      </c>
      <c r="R39" s="335" t="s">
        <v>185</v>
      </c>
      <c r="S39" s="335" t="s">
        <v>185</v>
      </c>
      <c r="T39" s="335" t="s">
        <v>185</v>
      </c>
      <c r="U39" s="335" t="s">
        <v>185</v>
      </c>
      <c r="V39" s="335" t="s">
        <v>185</v>
      </c>
      <c r="W39" s="335" t="s">
        <v>185</v>
      </c>
      <c r="X39" s="335" t="s">
        <v>185</v>
      </c>
      <c r="Y39" s="335" t="s">
        <v>185</v>
      </c>
      <c r="Z39" s="335" t="s">
        <v>185</v>
      </c>
      <c r="AA39" s="335" t="s">
        <v>185</v>
      </c>
      <c r="AB39" s="335" t="s">
        <v>185</v>
      </c>
      <c r="AC39" s="335" t="s">
        <v>185</v>
      </c>
      <c r="AD39" s="335" t="s">
        <v>185</v>
      </c>
      <c r="AE39" s="335" t="s">
        <v>185</v>
      </c>
      <c r="AF39" s="335" t="s">
        <v>185</v>
      </c>
      <c r="AG39" s="335" t="s">
        <v>185</v>
      </c>
      <c r="AH39" s="335" t="s">
        <v>185</v>
      </c>
      <c r="AI39" s="339" t="s">
        <v>185</v>
      </c>
      <c r="AJ39" s="335" t="s">
        <v>185</v>
      </c>
      <c r="AK39" s="335" t="s">
        <v>185</v>
      </c>
      <c r="AL39" s="335" t="s">
        <v>185</v>
      </c>
      <c r="AM39" s="339" t="s">
        <v>185</v>
      </c>
      <c r="AN39" s="335" t="s">
        <v>185</v>
      </c>
      <c r="AO39" s="335" t="s">
        <v>185</v>
      </c>
      <c r="AP39" s="335" t="s">
        <v>185</v>
      </c>
      <c r="AQ39" s="335" t="s">
        <v>185</v>
      </c>
      <c r="AR39" s="335" t="s">
        <v>185</v>
      </c>
      <c r="AS39" s="335" t="s">
        <v>185</v>
      </c>
      <c r="AT39" s="335" t="s">
        <v>185</v>
      </c>
      <c r="AU39" s="335" t="s">
        <v>185</v>
      </c>
      <c r="AV39" s="335" t="s">
        <v>185</v>
      </c>
      <c r="AW39" s="335" t="s">
        <v>185</v>
      </c>
      <c r="AX39" s="335" t="s">
        <v>185</v>
      </c>
      <c r="AY39" s="335" t="s">
        <v>185</v>
      </c>
      <c r="AZ39" s="335">
        <v>3</v>
      </c>
      <c r="BA39" s="335" t="s">
        <v>185</v>
      </c>
      <c r="BB39" s="335" t="s">
        <v>185</v>
      </c>
      <c r="BC39" s="336">
        <v>0.12</v>
      </c>
      <c r="BD39" s="335" t="s">
        <v>185</v>
      </c>
      <c r="BE39" s="335" t="s">
        <v>185</v>
      </c>
      <c r="BF39" s="335">
        <v>3</v>
      </c>
      <c r="BG39" s="335" t="s">
        <v>185</v>
      </c>
      <c r="BH39" s="335" t="s">
        <v>185</v>
      </c>
      <c r="BI39" s="336">
        <v>0.12</v>
      </c>
      <c r="BJ39" s="335" t="s">
        <v>185</v>
      </c>
      <c r="BK39" s="335" t="s">
        <v>185</v>
      </c>
      <c r="BL39" s="335" t="s">
        <v>185</v>
      </c>
      <c r="BM39" s="335" t="s">
        <v>185</v>
      </c>
      <c r="BN39" s="335" t="s">
        <v>185</v>
      </c>
      <c r="BO39" s="335" t="s">
        <v>185</v>
      </c>
      <c r="BP39" s="335" t="s">
        <v>185</v>
      </c>
      <c r="BQ39" s="335" t="s">
        <v>185</v>
      </c>
      <c r="BR39" s="335" t="s">
        <v>185</v>
      </c>
      <c r="BS39" s="335" t="s">
        <v>185</v>
      </c>
      <c r="BT39" s="335" t="s">
        <v>185</v>
      </c>
      <c r="BU39" s="335" t="s">
        <v>185</v>
      </c>
      <c r="BV39" s="335" t="s">
        <v>185</v>
      </c>
      <c r="BW39" s="335" t="s">
        <v>185</v>
      </c>
      <c r="BX39" s="335" t="s">
        <v>185</v>
      </c>
    </row>
    <row r="40" spans="1:76" s="3" customFormat="1" ht="31.5">
      <c r="A40" s="124" t="s">
        <v>355</v>
      </c>
      <c r="B40" s="337" t="s">
        <v>356</v>
      </c>
      <c r="C40" s="338" t="s">
        <v>185</v>
      </c>
      <c r="D40" s="339" t="s">
        <v>185</v>
      </c>
      <c r="E40" s="339" t="s">
        <v>185</v>
      </c>
      <c r="F40" s="335" t="s">
        <v>185</v>
      </c>
      <c r="G40" s="335" t="s">
        <v>185</v>
      </c>
      <c r="H40" s="335" t="s">
        <v>185</v>
      </c>
      <c r="I40" s="338" t="s">
        <v>185</v>
      </c>
      <c r="J40" s="339" t="s">
        <v>185</v>
      </c>
      <c r="K40" s="339" t="s">
        <v>185</v>
      </c>
      <c r="L40" s="335" t="s">
        <v>185</v>
      </c>
      <c r="M40" s="335" t="s">
        <v>185</v>
      </c>
      <c r="N40" s="335" t="s">
        <v>185</v>
      </c>
      <c r="O40" s="339" t="s">
        <v>185</v>
      </c>
      <c r="P40" s="335" t="s">
        <v>185</v>
      </c>
      <c r="Q40" s="335" t="s">
        <v>185</v>
      </c>
      <c r="R40" s="335" t="s">
        <v>185</v>
      </c>
      <c r="S40" s="335" t="s">
        <v>185</v>
      </c>
      <c r="T40" s="335" t="s">
        <v>185</v>
      </c>
      <c r="U40" s="335" t="s">
        <v>185</v>
      </c>
      <c r="V40" s="335" t="s">
        <v>185</v>
      </c>
      <c r="W40" s="335" t="s">
        <v>185</v>
      </c>
      <c r="X40" s="335" t="s">
        <v>185</v>
      </c>
      <c r="Y40" s="335" t="s">
        <v>185</v>
      </c>
      <c r="Z40" s="335" t="s">
        <v>185</v>
      </c>
      <c r="AA40" s="335" t="s">
        <v>185</v>
      </c>
      <c r="AB40" s="335" t="s">
        <v>185</v>
      </c>
      <c r="AC40" s="335" t="s">
        <v>185</v>
      </c>
      <c r="AD40" s="335" t="s">
        <v>185</v>
      </c>
      <c r="AE40" s="335" t="s">
        <v>185</v>
      </c>
      <c r="AF40" s="335" t="s">
        <v>185</v>
      </c>
      <c r="AG40" s="335" t="s">
        <v>185</v>
      </c>
      <c r="AH40" s="335" t="s">
        <v>185</v>
      </c>
      <c r="AI40" s="339" t="s">
        <v>185</v>
      </c>
      <c r="AJ40" s="335" t="s">
        <v>185</v>
      </c>
      <c r="AK40" s="335" t="s">
        <v>185</v>
      </c>
      <c r="AL40" s="335" t="s">
        <v>185</v>
      </c>
      <c r="AM40" s="339" t="s">
        <v>185</v>
      </c>
      <c r="AN40" s="335" t="s">
        <v>185</v>
      </c>
      <c r="AO40" s="335" t="s">
        <v>185</v>
      </c>
      <c r="AP40" s="335" t="s">
        <v>185</v>
      </c>
      <c r="AQ40" s="335" t="s">
        <v>185</v>
      </c>
      <c r="AR40" s="335" t="s">
        <v>185</v>
      </c>
      <c r="AS40" s="335" t="s">
        <v>185</v>
      </c>
      <c r="AT40" s="335" t="s">
        <v>185</v>
      </c>
      <c r="AU40" s="335" t="s">
        <v>185</v>
      </c>
      <c r="AV40" s="335" t="s">
        <v>185</v>
      </c>
      <c r="AW40" s="335" t="s">
        <v>185</v>
      </c>
      <c r="AX40" s="335" t="s">
        <v>185</v>
      </c>
      <c r="AY40" s="335" t="s">
        <v>185</v>
      </c>
      <c r="AZ40" s="335" t="s">
        <v>185</v>
      </c>
      <c r="BA40" s="335" t="s">
        <v>185</v>
      </c>
      <c r="BB40" s="335" t="s">
        <v>185</v>
      </c>
      <c r="BC40" s="335" t="s">
        <v>185</v>
      </c>
      <c r="BD40" s="335" t="s">
        <v>185</v>
      </c>
      <c r="BE40" s="335" t="s">
        <v>185</v>
      </c>
      <c r="BF40" s="335" t="s">
        <v>185</v>
      </c>
      <c r="BG40" s="335" t="s">
        <v>185</v>
      </c>
      <c r="BH40" s="335" t="s">
        <v>185</v>
      </c>
      <c r="BI40" s="335" t="s">
        <v>185</v>
      </c>
      <c r="BJ40" s="335" t="s">
        <v>185</v>
      </c>
      <c r="BK40" s="335" t="s">
        <v>185</v>
      </c>
      <c r="BL40" s="335">
        <v>3</v>
      </c>
      <c r="BM40" s="335" t="s">
        <v>185</v>
      </c>
      <c r="BN40" s="335" t="s">
        <v>185</v>
      </c>
      <c r="BO40" s="336">
        <v>0.28000000000000003</v>
      </c>
      <c r="BP40" s="335" t="s">
        <v>185</v>
      </c>
      <c r="BQ40" s="335" t="s">
        <v>185</v>
      </c>
      <c r="BR40" s="335">
        <v>3</v>
      </c>
      <c r="BS40" s="335" t="s">
        <v>185</v>
      </c>
      <c r="BT40" s="335" t="s">
        <v>185</v>
      </c>
      <c r="BU40" s="336">
        <v>0.28000000000000003</v>
      </c>
      <c r="BV40" s="335" t="s">
        <v>185</v>
      </c>
      <c r="BW40" s="335" t="s">
        <v>185</v>
      </c>
      <c r="BX40" s="335" t="s">
        <v>185</v>
      </c>
    </row>
    <row r="41" spans="1:76" s="3" customFormat="1" ht="31.5">
      <c r="A41" s="124" t="s">
        <v>359</v>
      </c>
      <c r="B41" s="337" t="s">
        <v>360</v>
      </c>
      <c r="C41" s="338" t="s">
        <v>185</v>
      </c>
      <c r="D41" s="339" t="s">
        <v>185</v>
      </c>
      <c r="E41" s="339" t="s">
        <v>185</v>
      </c>
      <c r="F41" s="335" t="s">
        <v>185</v>
      </c>
      <c r="G41" s="335" t="s">
        <v>185</v>
      </c>
      <c r="H41" s="335" t="s">
        <v>185</v>
      </c>
      <c r="I41" s="338" t="s">
        <v>185</v>
      </c>
      <c r="J41" s="339" t="s">
        <v>185</v>
      </c>
      <c r="K41" s="339" t="s">
        <v>185</v>
      </c>
      <c r="L41" s="335" t="s">
        <v>185</v>
      </c>
      <c r="M41" s="335" t="s">
        <v>185</v>
      </c>
      <c r="N41" s="335" t="s">
        <v>185</v>
      </c>
      <c r="O41" s="339" t="s">
        <v>185</v>
      </c>
      <c r="P41" s="335" t="s">
        <v>185</v>
      </c>
      <c r="Q41" s="335" t="s">
        <v>185</v>
      </c>
      <c r="R41" s="335" t="s">
        <v>185</v>
      </c>
      <c r="S41" s="335" t="s">
        <v>185</v>
      </c>
      <c r="T41" s="335" t="s">
        <v>185</v>
      </c>
      <c r="U41" s="335" t="s">
        <v>185</v>
      </c>
      <c r="V41" s="335" t="s">
        <v>185</v>
      </c>
      <c r="W41" s="335" t="s">
        <v>185</v>
      </c>
      <c r="X41" s="335" t="s">
        <v>185</v>
      </c>
      <c r="Y41" s="335" t="s">
        <v>185</v>
      </c>
      <c r="Z41" s="335" t="s">
        <v>185</v>
      </c>
      <c r="AA41" s="335" t="s">
        <v>185</v>
      </c>
      <c r="AB41" s="335" t="s">
        <v>185</v>
      </c>
      <c r="AC41" s="335" t="s">
        <v>185</v>
      </c>
      <c r="AD41" s="335" t="s">
        <v>185</v>
      </c>
      <c r="AE41" s="335" t="s">
        <v>185</v>
      </c>
      <c r="AF41" s="335" t="s">
        <v>185</v>
      </c>
      <c r="AG41" s="335" t="s">
        <v>185</v>
      </c>
      <c r="AH41" s="335" t="s">
        <v>185</v>
      </c>
      <c r="AI41" s="339" t="s">
        <v>185</v>
      </c>
      <c r="AJ41" s="335" t="s">
        <v>185</v>
      </c>
      <c r="AK41" s="335" t="s">
        <v>185</v>
      </c>
      <c r="AL41" s="335" t="s">
        <v>185</v>
      </c>
      <c r="AM41" s="339" t="s">
        <v>185</v>
      </c>
      <c r="AN41" s="335" t="s">
        <v>185</v>
      </c>
      <c r="AO41" s="335" t="s">
        <v>185</v>
      </c>
      <c r="AP41" s="335" t="s">
        <v>185</v>
      </c>
      <c r="AQ41" s="335" t="s">
        <v>185</v>
      </c>
      <c r="AR41" s="335" t="s">
        <v>185</v>
      </c>
      <c r="AS41" s="335" t="s">
        <v>185</v>
      </c>
      <c r="AT41" s="335" t="s">
        <v>185</v>
      </c>
      <c r="AU41" s="335" t="s">
        <v>185</v>
      </c>
      <c r="AV41" s="335" t="s">
        <v>185</v>
      </c>
      <c r="AW41" s="335" t="s">
        <v>185</v>
      </c>
      <c r="AX41" s="335" t="s">
        <v>185</v>
      </c>
      <c r="AY41" s="335" t="s">
        <v>185</v>
      </c>
      <c r="AZ41" s="335" t="s">
        <v>185</v>
      </c>
      <c r="BA41" s="335" t="s">
        <v>185</v>
      </c>
      <c r="BB41" s="335" t="s">
        <v>185</v>
      </c>
      <c r="BC41" s="335" t="s">
        <v>185</v>
      </c>
      <c r="BD41" s="335" t="s">
        <v>185</v>
      </c>
      <c r="BE41" s="335" t="s">
        <v>185</v>
      </c>
      <c r="BF41" s="335" t="s">
        <v>185</v>
      </c>
      <c r="BG41" s="335" t="s">
        <v>185</v>
      </c>
      <c r="BH41" s="335" t="s">
        <v>185</v>
      </c>
      <c r="BI41" s="335" t="s">
        <v>185</v>
      </c>
      <c r="BJ41" s="335" t="s">
        <v>185</v>
      </c>
      <c r="BK41" s="335" t="s">
        <v>185</v>
      </c>
      <c r="BL41" s="335">
        <v>3</v>
      </c>
      <c r="BM41" s="335" t="s">
        <v>185</v>
      </c>
      <c r="BN41" s="335" t="s">
        <v>185</v>
      </c>
      <c r="BO41" s="336">
        <v>0.13</v>
      </c>
      <c r="BP41" s="335" t="s">
        <v>185</v>
      </c>
      <c r="BQ41" s="335" t="s">
        <v>185</v>
      </c>
      <c r="BR41" s="335">
        <v>3</v>
      </c>
      <c r="BS41" s="335" t="s">
        <v>185</v>
      </c>
      <c r="BT41" s="335" t="s">
        <v>185</v>
      </c>
      <c r="BU41" s="336">
        <v>0.13</v>
      </c>
      <c r="BV41" s="335" t="s">
        <v>185</v>
      </c>
      <c r="BW41" s="335" t="s">
        <v>185</v>
      </c>
      <c r="BX41" s="335" t="s">
        <v>185</v>
      </c>
    </row>
    <row r="42" spans="1:76" s="3" customFormat="1" ht="31.5">
      <c r="A42" s="124" t="s">
        <v>207</v>
      </c>
      <c r="B42" s="337" t="s">
        <v>208</v>
      </c>
      <c r="C42" s="338" t="s">
        <v>185</v>
      </c>
      <c r="D42" s="339" t="s">
        <v>185</v>
      </c>
      <c r="E42" s="339" t="s">
        <v>185</v>
      </c>
      <c r="F42" s="335" t="s">
        <v>185</v>
      </c>
      <c r="G42" s="335" t="s">
        <v>185</v>
      </c>
      <c r="H42" s="335" t="s">
        <v>185</v>
      </c>
      <c r="I42" s="338" t="s">
        <v>185</v>
      </c>
      <c r="J42" s="339" t="s">
        <v>185</v>
      </c>
      <c r="K42" s="339" t="s">
        <v>185</v>
      </c>
      <c r="L42" s="335" t="s">
        <v>185</v>
      </c>
      <c r="M42" s="335" t="s">
        <v>185</v>
      </c>
      <c r="N42" s="335" t="s">
        <v>185</v>
      </c>
      <c r="O42" s="339" t="s">
        <v>185</v>
      </c>
      <c r="P42" s="335" t="s">
        <v>185</v>
      </c>
      <c r="Q42" s="335" t="s">
        <v>185</v>
      </c>
      <c r="R42" s="335" t="s">
        <v>185</v>
      </c>
      <c r="S42" s="335" t="s">
        <v>185</v>
      </c>
      <c r="T42" s="335" t="s">
        <v>185</v>
      </c>
      <c r="U42" s="335" t="s">
        <v>185</v>
      </c>
      <c r="V42" s="335" t="s">
        <v>185</v>
      </c>
      <c r="W42" s="335" t="s">
        <v>185</v>
      </c>
      <c r="X42" s="335" t="s">
        <v>185</v>
      </c>
      <c r="Y42" s="335" t="s">
        <v>185</v>
      </c>
      <c r="Z42" s="335" t="s">
        <v>185</v>
      </c>
      <c r="AA42" s="335" t="s">
        <v>185</v>
      </c>
      <c r="AB42" s="335" t="s">
        <v>185</v>
      </c>
      <c r="AC42" s="335" t="s">
        <v>185</v>
      </c>
      <c r="AD42" s="335" t="s">
        <v>185</v>
      </c>
      <c r="AE42" s="335" t="s">
        <v>185</v>
      </c>
      <c r="AF42" s="335" t="s">
        <v>185</v>
      </c>
      <c r="AG42" s="335" t="s">
        <v>185</v>
      </c>
      <c r="AH42" s="335" t="s">
        <v>185</v>
      </c>
      <c r="AI42" s="339" t="s">
        <v>185</v>
      </c>
      <c r="AJ42" s="335" t="s">
        <v>185</v>
      </c>
      <c r="AK42" s="335" t="s">
        <v>185</v>
      </c>
      <c r="AL42" s="335" t="s">
        <v>185</v>
      </c>
      <c r="AM42" s="339" t="s">
        <v>185</v>
      </c>
      <c r="AN42" s="335" t="s">
        <v>185</v>
      </c>
      <c r="AO42" s="335" t="s">
        <v>185</v>
      </c>
      <c r="AP42" s="335" t="s">
        <v>185</v>
      </c>
      <c r="AQ42" s="335" t="s">
        <v>185</v>
      </c>
      <c r="AR42" s="335" t="s">
        <v>185</v>
      </c>
      <c r="AS42" s="335" t="s">
        <v>185</v>
      </c>
      <c r="AT42" s="335" t="s">
        <v>185</v>
      </c>
      <c r="AU42" s="335" t="s">
        <v>185</v>
      </c>
      <c r="AV42" s="335" t="s">
        <v>185</v>
      </c>
      <c r="AW42" s="335" t="s">
        <v>185</v>
      </c>
      <c r="AX42" s="335" t="s">
        <v>185</v>
      </c>
      <c r="AY42" s="335" t="s">
        <v>185</v>
      </c>
      <c r="AZ42" s="335">
        <v>3</v>
      </c>
      <c r="BA42" s="335" t="s">
        <v>185</v>
      </c>
      <c r="BB42" s="335" t="s">
        <v>185</v>
      </c>
      <c r="BC42" s="336">
        <f>0.86+0.86</f>
        <v>1.72</v>
      </c>
      <c r="BD42" s="335" t="s">
        <v>185</v>
      </c>
      <c r="BE42" s="335" t="s">
        <v>185</v>
      </c>
      <c r="BF42" s="335">
        <v>3</v>
      </c>
      <c r="BG42" s="335" t="s">
        <v>185</v>
      </c>
      <c r="BH42" s="335" t="s">
        <v>185</v>
      </c>
      <c r="BI42" s="336">
        <f>0.86+0.86</f>
        <v>1.72</v>
      </c>
      <c r="BJ42" s="335" t="s">
        <v>185</v>
      </c>
      <c r="BK42" s="335" t="s">
        <v>185</v>
      </c>
      <c r="BL42" s="335" t="s">
        <v>185</v>
      </c>
      <c r="BM42" s="335" t="s">
        <v>185</v>
      </c>
      <c r="BN42" s="335" t="s">
        <v>185</v>
      </c>
      <c r="BO42" s="335" t="s">
        <v>185</v>
      </c>
      <c r="BP42" s="335" t="s">
        <v>185</v>
      </c>
      <c r="BQ42" s="335" t="s">
        <v>185</v>
      </c>
      <c r="BR42" s="335" t="s">
        <v>185</v>
      </c>
      <c r="BS42" s="335" t="s">
        <v>185</v>
      </c>
      <c r="BT42" s="335" t="s">
        <v>185</v>
      </c>
      <c r="BU42" s="335" t="s">
        <v>185</v>
      </c>
      <c r="BV42" s="335" t="s">
        <v>185</v>
      </c>
      <c r="BW42" s="335" t="s">
        <v>185</v>
      </c>
      <c r="BX42" s="335" t="s">
        <v>185</v>
      </c>
    </row>
    <row r="43" spans="1:76" s="3" customFormat="1" ht="31.5">
      <c r="A43" s="124" t="s">
        <v>209</v>
      </c>
      <c r="B43" s="337" t="s">
        <v>210</v>
      </c>
      <c r="C43" s="338" t="s">
        <v>185</v>
      </c>
      <c r="D43" s="339" t="s">
        <v>185</v>
      </c>
      <c r="E43" s="339" t="s">
        <v>185</v>
      </c>
      <c r="F43" s="335" t="s">
        <v>185</v>
      </c>
      <c r="G43" s="335" t="s">
        <v>185</v>
      </c>
      <c r="H43" s="335" t="s">
        <v>185</v>
      </c>
      <c r="I43" s="338" t="s">
        <v>185</v>
      </c>
      <c r="J43" s="339" t="s">
        <v>185</v>
      </c>
      <c r="K43" s="339" t="s">
        <v>185</v>
      </c>
      <c r="L43" s="335" t="s">
        <v>185</v>
      </c>
      <c r="M43" s="335" t="s">
        <v>185</v>
      </c>
      <c r="N43" s="335" t="s">
        <v>185</v>
      </c>
      <c r="O43" s="339" t="s">
        <v>185</v>
      </c>
      <c r="P43" s="335" t="s">
        <v>185</v>
      </c>
      <c r="Q43" s="335" t="s">
        <v>185</v>
      </c>
      <c r="R43" s="335" t="s">
        <v>185</v>
      </c>
      <c r="S43" s="335" t="s">
        <v>185</v>
      </c>
      <c r="T43" s="335" t="s">
        <v>185</v>
      </c>
      <c r="U43" s="335" t="s">
        <v>185</v>
      </c>
      <c r="V43" s="335" t="s">
        <v>185</v>
      </c>
      <c r="W43" s="335" t="s">
        <v>185</v>
      </c>
      <c r="X43" s="335" t="s">
        <v>185</v>
      </c>
      <c r="Y43" s="335" t="s">
        <v>185</v>
      </c>
      <c r="Z43" s="335" t="s">
        <v>185</v>
      </c>
      <c r="AA43" s="335" t="s">
        <v>185</v>
      </c>
      <c r="AB43" s="335" t="s">
        <v>185</v>
      </c>
      <c r="AC43" s="335" t="s">
        <v>185</v>
      </c>
      <c r="AD43" s="335" t="s">
        <v>185</v>
      </c>
      <c r="AE43" s="335" t="s">
        <v>185</v>
      </c>
      <c r="AF43" s="335" t="s">
        <v>185</v>
      </c>
      <c r="AG43" s="335" t="s">
        <v>185</v>
      </c>
      <c r="AH43" s="335" t="s">
        <v>185</v>
      </c>
      <c r="AI43" s="339" t="s">
        <v>185</v>
      </c>
      <c r="AJ43" s="335" t="s">
        <v>185</v>
      </c>
      <c r="AK43" s="335" t="s">
        <v>185</v>
      </c>
      <c r="AL43" s="335" t="s">
        <v>185</v>
      </c>
      <c r="AM43" s="339" t="s">
        <v>185</v>
      </c>
      <c r="AN43" s="335" t="s">
        <v>185</v>
      </c>
      <c r="AO43" s="335" t="s">
        <v>185</v>
      </c>
      <c r="AP43" s="335" t="s">
        <v>185</v>
      </c>
      <c r="AQ43" s="335" t="s">
        <v>185</v>
      </c>
      <c r="AR43" s="335" t="s">
        <v>185</v>
      </c>
      <c r="AS43" s="335" t="s">
        <v>185</v>
      </c>
      <c r="AT43" s="335" t="s">
        <v>185</v>
      </c>
      <c r="AU43" s="335" t="s">
        <v>185</v>
      </c>
      <c r="AV43" s="335" t="s">
        <v>185</v>
      </c>
      <c r="AW43" s="335" t="s">
        <v>185</v>
      </c>
      <c r="AX43" s="335" t="s">
        <v>185</v>
      </c>
      <c r="AY43" s="335" t="s">
        <v>185</v>
      </c>
      <c r="AZ43" s="335">
        <v>3</v>
      </c>
      <c r="BA43" s="335" t="s">
        <v>185</v>
      </c>
      <c r="BB43" s="335" t="s">
        <v>185</v>
      </c>
      <c r="BC43" s="336">
        <f>0.84+0.84</f>
        <v>1.68</v>
      </c>
      <c r="BD43" s="335" t="s">
        <v>185</v>
      </c>
      <c r="BE43" s="335" t="s">
        <v>185</v>
      </c>
      <c r="BF43" s="335">
        <v>3</v>
      </c>
      <c r="BG43" s="335" t="s">
        <v>185</v>
      </c>
      <c r="BH43" s="335" t="s">
        <v>185</v>
      </c>
      <c r="BI43" s="336">
        <f>0.84+0.84</f>
        <v>1.68</v>
      </c>
      <c r="BJ43" s="335" t="s">
        <v>185</v>
      </c>
      <c r="BK43" s="335" t="s">
        <v>185</v>
      </c>
      <c r="BL43" s="335" t="s">
        <v>185</v>
      </c>
      <c r="BM43" s="335" t="s">
        <v>185</v>
      </c>
      <c r="BN43" s="335" t="s">
        <v>185</v>
      </c>
      <c r="BO43" s="335" t="s">
        <v>185</v>
      </c>
      <c r="BP43" s="335" t="s">
        <v>185</v>
      </c>
      <c r="BQ43" s="335" t="s">
        <v>185</v>
      </c>
      <c r="BR43" s="335" t="s">
        <v>185</v>
      </c>
      <c r="BS43" s="335" t="s">
        <v>185</v>
      </c>
      <c r="BT43" s="335" t="s">
        <v>185</v>
      </c>
      <c r="BU43" s="335" t="s">
        <v>185</v>
      </c>
      <c r="BV43" s="335" t="s">
        <v>185</v>
      </c>
      <c r="BW43" s="335" t="s">
        <v>185</v>
      </c>
      <c r="BX43" s="335" t="s">
        <v>185</v>
      </c>
    </row>
    <row r="44" spans="1:76" s="3" customFormat="1" ht="31.5">
      <c r="A44" s="124" t="s">
        <v>366</v>
      </c>
      <c r="B44" s="337" t="s">
        <v>367</v>
      </c>
      <c r="C44" s="338" t="s">
        <v>185</v>
      </c>
      <c r="D44" s="339" t="s">
        <v>185</v>
      </c>
      <c r="E44" s="339" t="s">
        <v>185</v>
      </c>
      <c r="F44" s="335" t="s">
        <v>185</v>
      </c>
      <c r="G44" s="335" t="s">
        <v>185</v>
      </c>
      <c r="H44" s="335" t="s">
        <v>185</v>
      </c>
      <c r="I44" s="338" t="s">
        <v>185</v>
      </c>
      <c r="J44" s="339" t="s">
        <v>185</v>
      </c>
      <c r="K44" s="339" t="s">
        <v>185</v>
      </c>
      <c r="L44" s="335" t="s">
        <v>185</v>
      </c>
      <c r="M44" s="335" t="s">
        <v>185</v>
      </c>
      <c r="N44" s="335" t="s">
        <v>185</v>
      </c>
      <c r="O44" s="339" t="s">
        <v>185</v>
      </c>
      <c r="P44" s="335" t="s">
        <v>185</v>
      </c>
      <c r="Q44" s="335" t="s">
        <v>185</v>
      </c>
      <c r="R44" s="335" t="s">
        <v>185</v>
      </c>
      <c r="S44" s="335" t="s">
        <v>185</v>
      </c>
      <c r="T44" s="335" t="s">
        <v>185</v>
      </c>
      <c r="U44" s="335" t="s">
        <v>185</v>
      </c>
      <c r="V44" s="335" t="s">
        <v>185</v>
      </c>
      <c r="W44" s="335" t="s">
        <v>185</v>
      </c>
      <c r="X44" s="335" t="s">
        <v>185</v>
      </c>
      <c r="Y44" s="335" t="s">
        <v>185</v>
      </c>
      <c r="Z44" s="335" t="s">
        <v>185</v>
      </c>
      <c r="AA44" s="335" t="s">
        <v>185</v>
      </c>
      <c r="AB44" s="335" t="s">
        <v>185</v>
      </c>
      <c r="AC44" s="335" t="s">
        <v>185</v>
      </c>
      <c r="AD44" s="335" t="s">
        <v>185</v>
      </c>
      <c r="AE44" s="335" t="s">
        <v>185</v>
      </c>
      <c r="AF44" s="335" t="s">
        <v>185</v>
      </c>
      <c r="AG44" s="335" t="s">
        <v>185</v>
      </c>
      <c r="AH44" s="335" t="s">
        <v>185</v>
      </c>
      <c r="AI44" s="339" t="s">
        <v>185</v>
      </c>
      <c r="AJ44" s="335" t="s">
        <v>185</v>
      </c>
      <c r="AK44" s="335" t="s">
        <v>185</v>
      </c>
      <c r="AL44" s="335" t="s">
        <v>185</v>
      </c>
      <c r="AM44" s="339" t="s">
        <v>185</v>
      </c>
      <c r="AN44" s="335">
        <v>3</v>
      </c>
      <c r="AO44" s="335" t="s">
        <v>185</v>
      </c>
      <c r="AP44" s="335" t="s">
        <v>185</v>
      </c>
      <c r="AQ44" s="336">
        <v>0.84</v>
      </c>
      <c r="AR44" s="335" t="s">
        <v>185</v>
      </c>
      <c r="AS44" s="335" t="s">
        <v>185</v>
      </c>
      <c r="AT44" s="335" t="s">
        <v>185</v>
      </c>
      <c r="AU44" s="335" t="s">
        <v>185</v>
      </c>
      <c r="AV44" s="335" t="s">
        <v>185</v>
      </c>
      <c r="AW44" s="335" t="s">
        <v>185</v>
      </c>
      <c r="AX44" s="335" t="s">
        <v>185</v>
      </c>
      <c r="AY44" s="335" t="s">
        <v>185</v>
      </c>
      <c r="AZ44" s="335" t="s">
        <v>185</v>
      </c>
      <c r="BA44" s="335" t="s">
        <v>185</v>
      </c>
      <c r="BB44" s="335" t="s">
        <v>185</v>
      </c>
      <c r="BC44" s="335" t="s">
        <v>185</v>
      </c>
      <c r="BD44" s="335" t="s">
        <v>185</v>
      </c>
      <c r="BE44" s="335" t="s">
        <v>185</v>
      </c>
      <c r="BF44" s="335" t="s">
        <v>185</v>
      </c>
      <c r="BG44" s="335" t="s">
        <v>185</v>
      </c>
      <c r="BH44" s="335" t="s">
        <v>185</v>
      </c>
      <c r="BI44" s="335" t="s">
        <v>185</v>
      </c>
      <c r="BJ44" s="335" t="s">
        <v>185</v>
      </c>
      <c r="BK44" s="335" t="s">
        <v>185</v>
      </c>
      <c r="BL44" s="335" t="s">
        <v>185</v>
      </c>
      <c r="BM44" s="335" t="s">
        <v>185</v>
      </c>
      <c r="BN44" s="335" t="s">
        <v>185</v>
      </c>
      <c r="BO44" s="335" t="s">
        <v>185</v>
      </c>
      <c r="BP44" s="335" t="s">
        <v>185</v>
      </c>
      <c r="BQ44" s="335" t="s">
        <v>185</v>
      </c>
      <c r="BR44" s="335" t="s">
        <v>185</v>
      </c>
      <c r="BS44" s="335" t="s">
        <v>185</v>
      </c>
      <c r="BT44" s="335" t="s">
        <v>185</v>
      </c>
      <c r="BU44" s="335" t="s">
        <v>185</v>
      </c>
      <c r="BV44" s="335" t="s">
        <v>185</v>
      </c>
      <c r="BW44" s="335" t="s">
        <v>185</v>
      </c>
      <c r="BX44" s="335" t="s">
        <v>185</v>
      </c>
    </row>
    <row r="45" spans="1:76" s="3" customFormat="1" ht="47.25">
      <c r="A45" s="183" t="s">
        <v>70</v>
      </c>
      <c r="B45" s="184" t="s">
        <v>211</v>
      </c>
      <c r="C45" s="331" t="str">
        <f>C46</f>
        <v>нд</v>
      </c>
      <c r="D45" s="331" t="str">
        <f t="shared" ref="D45:BO45" si="2">D46</f>
        <v>нд</v>
      </c>
      <c r="E45" s="331" t="str">
        <f t="shared" si="2"/>
        <v>нд</v>
      </c>
      <c r="F45" s="331" t="str">
        <f t="shared" si="2"/>
        <v>нд</v>
      </c>
      <c r="G45" s="331" t="str">
        <f t="shared" si="2"/>
        <v>нд</v>
      </c>
      <c r="H45" s="331" t="str">
        <f t="shared" si="2"/>
        <v>нд</v>
      </c>
      <c r="I45" s="331" t="str">
        <f t="shared" si="2"/>
        <v>нд</v>
      </c>
      <c r="J45" s="331" t="str">
        <f t="shared" si="2"/>
        <v>нд</v>
      </c>
      <c r="K45" s="331" t="str">
        <f t="shared" si="2"/>
        <v>нд</v>
      </c>
      <c r="L45" s="331" t="str">
        <f t="shared" si="2"/>
        <v>нд</v>
      </c>
      <c r="M45" s="331" t="str">
        <f t="shared" si="2"/>
        <v>нд</v>
      </c>
      <c r="N45" s="331" t="str">
        <f t="shared" si="2"/>
        <v>нд</v>
      </c>
      <c r="O45" s="331" t="str">
        <f t="shared" si="2"/>
        <v>нд</v>
      </c>
      <c r="P45" s="331" t="str">
        <f t="shared" si="2"/>
        <v>1 2 3 4</v>
      </c>
      <c r="Q45" s="331" t="str">
        <f t="shared" si="2"/>
        <v>нд</v>
      </c>
      <c r="R45" s="331" t="str">
        <f t="shared" si="2"/>
        <v>нд</v>
      </c>
      <c r="S45" s="331" t="str">
        <f t="shared" si="2"/>
        <v>нд</v>
      </c>
      <c r="T45" s="331" t="str">
        <f t="shared" si="2"/>
        <v>нд</v>
      </c>
      <c r="U45" s="331">
        <f t="shared" si="2"/>
        <v>418</v>
      </c>
      <c r="V45" s="331" t="str">
        <f t="shared" si="2"/>
        <v>нд</v>
      </c>
      <c r="W45" s="331" t="str">
        <f t="shared" si="2"/>
        <v>нд</v>
      </c>
      <c r="X45" s="331" t="str">
        <f t="shared" si="2"/>
        <v>нд</v>
      </c>
      <c r="Y45" s="331" t="str">
        <f t="shared" si="2"/>
        <v>нд</v>
      </c>
      <c r="Z45" s="331" t="str">
        <f t="shared" si="2"/>
        <v>нд</v>
      </c>
      <c r="AA45" s="331" t="str">
        <f t="shared" si="2"/>
        <v>нд</v>
      </c>
      <c r="AB45" s="331" t="str">
        <f t="shared" si="2"/>
        <v>1 2 3 4</v>
      </c>
      <c r="AC45" s="331" t="str">
        <f t="shared" si="2"/>
        <v>нд</v>
      </c>
      <c r="AD45" s="331" t="str">
        <f t="shared" si="2"/>
        <v>нд</v>
      </c>
      <c r="AE45" s="331" t="str">
        <f t="shared" si="2"/>
        <v>нд</v>
      </c>
      <c r="AF45" s="331" t="str">
        <f t="shared" si="2"/>
        <v>нд</v>
      </c>
      <c r="AG45" s="331">
        <f t="shared" si="2"/>
        <v>418</v>
      </c>
      <c r="AH45" s="331" t="str">
        <f t="shared" si="2"/>
        <v>нд</v>
      </c>
      <c r="AI45" s="331" t="str">
        <f t="shared" si="2"/>
        <v>нд</v>
      </c>
      <c r="AJ45" s="331" t="str">
        <f t="shared" si="2"/>
        <v>нд</v>
      </c>
      <c r="AK45" s="331" t="str">
        <f t="shared" si="2"/>
        <v>нд</v>
      </c>
      <c r="AL45" s="331" t="str">
        <f t="shared" si="2"/>
        <v>нд</v>
      </c>
      <c r="AM45" s="331" t="str">
        <f t="shared" si="2"/>
        <v>нд</v>
      </c>
      <c r="AN45" s="331" t="str">
        <f t="shared" si="2"/>
        <v>1 2 3 4</v>
      </c>
      <c r="AO45" s="331" t="str">
        <f t="shared" si="2"/>
        <v>нд</v>
      </c>
      <c r="AP45" s="331" t="str">
        <f t="shared" si="2"/>
        <v>нд</v>
      </c>
      <c r="AQ45" s="331" t="str">
        <f t="shared" si="2"/>
        <v>нд</v>
      </c>
      <c r="AR45" s="331" t="str">
        <f t="shared" si="2"/>
        <v>нд</v>
      </c>
      <c r="AS45" s="331">
        <f t="shared" si="2"/>
        <v>418</v>
      </c>
      <c r="AT45" s="331" t="str">
        <f t="shared" si="2"/>
        <v>нд</v>
      </c>
      <c r="AU45" s="331" t="str">
        <f t="shared" si="2"/>
        <v>нд</v>
      </c>
      <c r="AV45" s="331" t="str">
        <f t="shared" si="2"/>
        <v>нд</v>
      </c>
      <c r="AW45" s="331" t="str">
        <f t="shared" si="2"/>
        <v>нд</v>
      </c>
      <c r="AX45" s="331" t="str">
        <f t="shared" si="2"/>
        <v>нд</v>
      </c>
      <c r="AY45" s="331" t="str">
        <f t="shared" si="2"/>
        <v>нд</v>
      </c>
      <c r="AZ45" s="331" t="str">
        <f t="shared" si="2"/>
        <v>1 2 3 4</v>
      </c>
      <c r="BA45" s="331" t="str">
        <f t="shared" si="2"/>
        <v>нд</v>
      </c>
      <c r="BB45" s="331" t="str">
        <f t="shared" si="2"/>
        <v>нд</v>
      </c>
      <c r="BC45" s="331" t="str">
        <f t="shared" si="2"/>
        <v>нд</v>
      </c>
      <c r="BD45" s="331" t="str">
        <f t="shared" si="2"/>
        <v>нд</v>
      </c>
      <c r="BE45" s="331">
        <f t="shared" si="2"/>
        <v>418</v>
      </c>
      <c r="BF45" s="331" t="str">
        <f t="shared" si="2"/>
        <v>1 2 3 4</v>
      </c>
      <c r="BG45" s="331" t="str">
        <f t="shared" si="2"/>
        <v>нд</v>
      </c>
      <c r="BH45" s="331" t="str">
        <f t="shared" si="2"/>
        <v>нд</v>
      </c>
      <c r="BI45" s="331" t="str">
        <f t="shared" si="2"/>
        <v>нд</v>
      </c>
      <c r="BJ45" s="331" t="str">
        <f t="shared" si="2"/>
        <v>нд</v>
      </c>
      <c r="BK45" s="331">
        <f t="shared" si="2"/>
        <v>418</v>
      </c>
      <c r="BL45" s="331" t="str">
        <f t="shared" si="2"/>
        <v>1 2 3 4</v>
      </c>
      <c r="BM45" s="331" t="str">
        <f t="shared" si="2"/>
        <v>нд</v>
      </c>
      <c r="BN45" s="331" t="str">
        <f t="shared" si="2"/>
        <v>нд</v>
      </c>
      <c r="BO45" s="331" t="str">
        <f t="shared" si="2"/>
        <v>нд</v>
      </c>
      <c r="BP45" s="331" t="str">
        <f t="shared" ref="BP45:BX45" si="3">BP46</f>
        <v>нд</v>
      </c>
      <c r="BQ45" s="331">
        <f t="shared" si="3"/>
        <v>418</v>
      </c>
      <c r="BR45" s="331" t="str">
        <f t="shared" si="3"/>
        <v>1 2 3 4</v>
      </c>
      <c r="BS45" s="331" t="str">
        <f t="shared" si="3"/>
        <v>нд</v>
      </c>
      <c r="BT45" s="331" t="str">
        <f t="shared" si="3"/>
        <v>нд</v>
      </c>
      <c r="BU45" s="331" t="str">
        <f t="shared" si="3"/>
        <v>нд</v>
      </c>
      <c r="BV45" s="331" t="str">
        <f t="shared" si="3"/>
        <v>нд</v>
      </c>
      <c r="BW45" s="331">
        <f t="shared" si="3"/>
        <v>418</v>
      </c>
      <c r="BX45" s="331" t="str">
        <f t="shared" si="3"/>
        <v>нд</v>
      </c>
    </row>
    <row r="46" spans="1:76" s="3" customFormat="1" ht="47.25">
      <c r="A46" s="124" t="s">
        <v>72</v>
      </c>
      <c r="B46" s="340" t="s">
        <v>212</v>
      </c>
      <c r="C46" s="338" t="s">
        <v>185</v>
      </c>
      <c r="D46" s="339" t="s">
        <v>185</v>
      </c>
      <c r="E46" s="339" t="s">
        <v>185</v>
      </c>
      <c r="F46" s="335" t="s">
        <v>185</v>
      </c>
      <c r="G46" s="335" t="s">
        <v>185</v>
      </c>
      <c r="H46" s="335" t="s">
        <v>185</v>
      </c>
      <c r="I46" s="338" t="s">
        <v>185</v>
      </c>
      <c r="J46" s="339" t="s">
        <v>185</v>
      </c>
      <c r="K46" s="339" t="s">
        <v>185</v>
      </c>
      <c r="L46" s="335" t="s">
        <v>185</v>
      </c>
      <c r="M46" s="335" t="s">
        <v>185</v>
      </c>
      <c r="N46" s="335" t="s">
        <v>185</v>
      </c>
      <c r="O46" s="339" t="s">
        <v>185</v>
      </c>
      <c r="P46" s="335" t="s">
        <v>705</v>
      </c>
      <c r="Q46" s="335" t="s">
        <v>185</v>
      </c>
      <c r="R46" s="335" t="s">
        <v>185</v>
      </c>
      <c r="S46" s="335" t="s">
        <v>185</v>
      </c>
      <c r="T46" s="335" t="s">
        <v>185</v>
      </c>
      <c r="U46" s="335">
        <v>418</v>
      </c>
      <c r="V46" s="335" t="s">
        <v>185</v>
      </c>
      <c r="W46" s="335" t="s">
        <v>185</v>
      </c>
      <c r="X46" s="335" t="s">
        <v>185</v>
      </c>
      <c r="Y46" s="335" t="s">
        <v>185</v>
      </c>
      <c r="Z46" s="335" t="s">
        <v>185</v>
      </c>
      <c r="AA46" s="335" t="s">
        <v>185</v>
      </c>
      <c r="AB46" s="335" t="s">
        <v>705</v>
      </c>
      <c r="AC46" s="335" t="s">
        <v>185</v>
      </c>
      <c r="AD46" s="335" t="s">
        <v>185</v>
      </c>
      <c r="AE46" s="335" t="s">
        <v>185</v>
      </c>
      <c r="AF46" s="335" t="s">
        <v>185</v>
      </c>
      <c r="AG46" s="335">
        <v>418</v>
      </c>
      <c r="AH46" s="335" t="s">
        <v>185</v>
      </c>
      <c r="AI46" s="339" t="s">
        <v>185</v>
      </c>
      <c r="AJ46" s="335" t="s">
        <v>185</v>
      </c>
      <c r="AK46" s="335" t="s">
        <v>185</v>
      </c>
      <c r="AL46" s="335" t="s">
        <v>185</v>
      </c>
      <c r="AM46" s="339" t="s">
        <v>185</v>
      </c>
      <c r="AN46" s="335" t="s">
        <v>705</v>
      </c>
      <c r="AO46" s="335" t="s">
        <v>185</v>
      </c>
      <c r="AP46" s="335" t="s">
        <v>185</v>
      </c>
      <c r="AQ46" s="335" t="s">
        <v>185</v>
      </c>
      <c r="AR46" s="335" t="s">
        <v>185</v>
      </c>
      <c r="AS46" s="335">
        <v>418</v>
      </c>
      <c r="AT46" s="335" t="s">
        <v>185</v>
      </c>
      <c r="AU46" s="335" t="s">
        <v>185</v>
      </c>
      <c r="AV46" s="335" t="s">
        <v>185</v>
      </c>
      <c r="AW46" s="335" t="s">
        <v>185</v>
      </c>
      <c r="AX46" s="335" t="s">
        <v>185</v>
      </c>
      <c r="AY46" s="335" t="s">
        <v>185</v>
      </c>
      <c r="AZ46" s="335" t="s">
        <v>705</v>
      </c>
      <c r="BA46" s="335" t="s">
        <v>185</v>
      </c>
      <c r="BB46" s="335" t="s">
        <v>185</v>
      </c>
      <c r="BC46" s="335" t="s">
        <v>185</v>
      </c>
      <c r="BD46" s="335" t="s">
        <v>185</v>
      </c>
      <c r="BE46" s="335">
        <v>418</v>
      </c>
      <c r="BF46" s="335" t="s">
        <v>705</v>
      </c>
      <c r="BG46" s="335" t="s">
        <v>185</v>
      </c>
      <c r="BH46" s="335" t="s">
        <v>185</v>
      </c>
      <c r="BI46" s="335" t="s">
        <v>185</v>
      </c>
      <c r="BJ46" s="335" t="s">
        <v>185</v>
      </c>
      <c r="BK46" s="335">
        <v>418</v>
      </c>
      <c r="BL46" s="335" t="s">
        <v>705</v>
      </c>
      <c r="BM46" s="335" t="s">
        <v>185</v>
      </c>
      <c r="BN46" s="335" t="s">
        <v>185</v>
      </c>
      <c r="BO46" s="335" t="s">
        <v>185</v>
      </c>
      <c r="BP46" s="335" t="s">
        <v>185</v>
      </c>
      <c r="BQ46" s="335">
        <v>418</v>
      </c>
      <c r="BR46" s="335" t="s">
        <v>705</v>
      </c>
      <c r="BS46" s="335" t="s">
        <v>185</v>
      </c>
      <c r="BT46" s="335" t="s">
        <v>185</v>
      </c>
      <c r="BU46" s="335" t="s">
        <v>185</v>
      </c>
      <c r="BV46" s="335" t="s">
        <v>185</v>
      </c>
      <c r="BW46" s="335">
        <v>418</v>
      </c>
      <c r="BX46" s="335" t="s">
        <v>185</v>
      </c>
    </row>
    <row r="47" spans="1:76" s="3" customFormat="1" ht="47.25">
      <c r="A47" s="183" t="s">
        <v>83</v>
      </c>
      <c r="B47" s="190" t="s">
        <v>213</v>
      </c>
      <c r="C47" s="331" t="s">
        <v>185</v>
      </c>
      <c r="D47" s="331" t="s">
        <v>185</v>
      </c>
      <c r="E47" s="331" t="s">
        <v>185</v>
      </c>
      <c r="F47" s="331" t="s">
        <v>185</v>
      </c>
      <c r="G47" s="331" t="s">
        <v>185</v>
      </c>
      <c r="H47" s="331" t="s">
        <v>185</v>
      </c>
      <c r="I47" s="331" t="s">
        <v>185</v>
      </c>
      <c r="J47" s="331" t="s">
        <v>185</v>
      </c>
      <c r="K47" s="331" t="s">
        <v>185</v>
      </c>
      <c r="L47" s="331" t="s">
        <v>185</v>
      </c>
      <c r="M47" s="331" t="s">
        <v>185</v>
      </c>
      <c r="N47" s="331" t="s">
        <v>185</v>
      </c>
      <c r="O47" s="331" t="s">
        <v>185</v>
      </c>
      <c r="P47" s="331" t="s">
        <v>707</v>
      </c>
      <c r="Q47" s="331">
        <f>Q63+Q66</f>
        <v>0.8</v>
      </c>
      <c r="R47" s="331" t="s">
        <v>185</v>
      </c>
      <c r="S47" s="331">
        <f>S48+S49+S51+S56+S57</f>
        <v>5.0109999999999992</v>
      </c>
      <c r="T47" s="331" t="s">
        <v>185</v>
      </c>
      <c r="U47" s="331" t="s">
        <v>185</v>
      </c>
      <c r="V47" s="331" t="s">
        <v>185</v>
      </c>
      <c r="W47" s="331" t="s">
        <v>185</v>
      </c>
      <c r="X47" s="331" t="s">
        <v>185</v>
      </c>
      <c r="Y47" s="331" t="s">
        <v>185</v>
      </c>
      <c r="Z47" s="331" t="s">
        <v>185</v>
      </c>
      <c r="AA47" s="331" t="s">
        <v>185</v>
      </c>
      <c r="AB47" s="331" t="s">
        <v>708</v>
      </c>
      <c r="AC47" s="331" t="s">
        <v>185</v>
      </c>
      <c r="AD47" s="331" t="s">
        <v>185</v>
      </c>
      <c r="AE47" s="331">
        <f>AE50</f>
        <v>3.3530000000000002</v>
      </c>
      <c r="AF47" s="331" t="s">
        <v>185</v>
      </c>
      <c r="AG47" s="331">
        <f>AG70</f>
        <v>1</v>
      </c>
      <c r="AH47" s="331" t="s">
        <v>185</v>
      </c>
      <c r="AI47" s="331" t="s">
        <v>185</v>
      </c>
      <c r="AJ47" s="331" t="s">
        <v>185</v>
      </c>
      <c r="AK47" s="331" t="s">
        <v>185</v>
      </c>
      <c r="AL47" s="331" t="s">
        <v>185</v>
      </c>
      <c r="AM47" s="331" t="s">
        <v>185</v>
      </c>
      <c r="AN47" s="331" t="s">
        <v>708</v>
      </c>
      <c r="AO47" s="331" t="s">
        <v>185</v>
      </c>
      <c r="AP47" s="331" t="s">
        <v>185</v>
      </c>
      <c r="AQ47" s="331">
        <f>AQ52+AQ53</f>
        <v>1.3719999999999999</v>
      </c>
      <c r="AR47" s="331" t="s">
        <v>185</v>
      </c>
      <c r="AS47" s="331">
        <f>AS69+AS71</f>
        <v>2</v>
      </c>
      <c r="AT47" s="331" t="s">
        <v>185</v>
      </c>
      <c r="AU47" s="331" t="s">
        <v>185</v>
      </c>
      <c r="AV47" s="331" t="s">
        <v>185</v>
      </c>
      <c r="AW47" s="331" t="s">
        <v>185</v>
      </c>
      <c r="AX47" s="331" t="s">
        <v>185</v>
      </c>
      <c r="AY47" s="331" t="s">
        <v>185</v>
      </c>
      <c r="AZ47" s="341" t="s">
        <v>708</v>
      </c>
      <c r="BA47" s="331">
        <f>BA65+BA67</f>
        <v>0.65</v>
      </c>
      <c r="BB47" s="331" t="s">
        <v>185</v>
      </c>
      <c r="BC47" s="331">
        <f>BC55+BC59+BC60</f>
        <v>2.2949999999999999</v>
      </c>
      <c r="BD47" s="331" t="s">
        <v>185</v>
      </c>
      <c r="BE47" s="331" t="s">
        <v>185</v>
      </c>
      <c r="BF47" s="341" t="s">
        <v>708</v>
      </c>
      <c r="BG47" s="331">
        <f>BG65+BG67</f>
        <v>0.65</v>
      </c>
      <c r="BH47" s="331" t="s">
        <v>185</v>
      </c>
      <c r="BI47" s="331">
        <f>BI55+BI59+BI60</f>
        <v>2.2949999999999999</v>
      </c>
      <c r="BJ47" s="331" t="s">
        <v>185</v>
      </c>
      <c r="BK47" s="331" t="s">
        <v>185</v>
      </c>
      <c r="BL47" s="341" t="s">
        <v>708</v>
      </c>
      <c r="BM47" s="331">
        <f>BM64+BM68</f>
        <v>1.03</v>
      </c>
      <c r="BN47" s="331" t="s">
        <v>185</v>
      </c>
      <c r="BO47" s="331">
        <f>BO54+BO58+BO61+BO62</f>
        <v>4.4329999999999998</v>
      </c>
      <c r="BP47" s="331" t="s">
        <v>185</v>
      </c>
      <c r="BQ47" s="331" t="s">
        <v>185</v>
      </c>
      <c r="BR47" s="341" t="s">
        <v>708</v>
      </c>
      <c r="BS47" s="331">
        <f>BS64+BS68</f>
        <v>1.03</v>
      </c>
      <c r="BT47" s="331" t="s">
        <v>185</v>
      </c>
      <c r="BU47" s="331">
        <f>BU54+BU58+BU61+BU62</f>
        <v>4.4329999999999998</v>
      </c>
      <c r="BV47" s="331" t="s">
        <v>185</v>
      </c>
      <c r="BW47" s="331" t="s">
        <v>185</v>
      </c>
      <c r="BX47" s="331" t="s">
        <v>185</v>
      </c>
    </row>
    <row r="48" spans="1:76" s="3" customFormat="1" ht="63">
      <c r="A48" s="124" t="s">
        <v>85</v>
      </c>
      <c r="B48" s="337" t="s">
        <v>369</v>
      </c>
      <c r="C48" s="338" t="s">
        <v>185</v>
      </c>
      <c r="D48" s="339" t="s">
        <v>185</v>
      </c>
      <c r="E48" s="339" t="s">
        <v>185</v>
      </c>
      <c r="F48" s="335" t="s">
        <v>185</v>
      </c>
      <c r="G48" s="335" t="s">
        <v>185</v>
      </c>
      <c r="H48" s="335" t="s">
        <v>185</v>
      </c>
      <c r="I48" s="338" t="s">
        <v>185</v>
      </c>
      <c r="J48" s="339" t="s">
        <v>185</v>
      </c>
      <c r="K48" s="339" t="s">
        <v>185</v>
      </c>
      <c r="L48" s="335" t="s">
        <v>185</v>
      </c>
      <c r="M48" s="335" t="s">
        <v>185</v>
      </c>
      <c r="N48" s="335" t="s">
        <v>185</v>
      </c>
      <c r="O48" s="339" t="s">
        <v>185</v>
      </c>
      <c r="P48" s="335">
        <v>3</v>
      </c>
      <c r="Q48" s="339" t="s">
        <v>185</v>
      </c>
      <c r="R48" s="339" t="s">
        <v>185</v>
      </c>
      <c r="S48" s="339">
        <v>0.12</v>
      </c>
      <c r="T48" s="339" t="s">
        <v>185</v>
      </c>
      <c r="U48" s="339" t="s">
        <v>185</v>
      </c>
      <c r="V48" s="339" t="s">
        <v>185</v>
      </c>
      <c r="W48" s="339" t="s">
        <v>185</v>
      </c>
      <c r="X48" s="339" t="s">
        <v>185</v>
      </c>
      <c r="Y48" s="339" t="s">
        <v>185</v>
      </c>
      <c r="Z48" s="339" t="s">
        <v>185</v>
      </c>
      <c r="AA48" s="339" t="s">
        <v>185</v>
      </c>
      <c r="AB48" s="339" t="s">
        <v>185</v>
      </c>
      <c r="AC48" s="339" t="s">
        <v>185</v>
      </c>
      <c r="AD48" s="339" t="s">
        <v>185</v>
      </c>
      <c r="AE48" s="339" t="s">
        <v>185</v>
      </c>
      <c r="AF48" s="339" t="s">
        <v>185</v>
      </c>
      <c r="AG48" s="339" t="s">
        <v>185</v>
      </c>
      <c r="AH48" s="339" t="s">
        <v>185</v>
      </c>
      <c r="AI48" s="339" t="s">
        <v>185</v>
      </c>
      <c r="AJ48" s="335" t="s">
        <v>185</v>
      </c>
      <c r="AK48" s="335" t="s">
        <v>185</v>
      </c>
      <c r="AL48" s="335" t="s">
        <v>185</v>
      </c>
      <c r="AM48" s="339" t="s">
        <v>185</v>
      </c>
      <c r="AN48" s="335" t="s">
        <v>185</v>
      </c>
      <c r="AO48" s="335" t="s">
        <v>185</v>
      </c>
      <c r="AP48" s="335" t="s">
        <v>185</v>
      </c>
      <c r="AQ48" s="335" t="s">
        <v>185</v>
      </c>
      <c r="AR48" s="335" t="s">
        <v>185</v>
      </c>
      <c r="AS48" s="335" t="s">
        <v>185</v>
      </c>
      <c r="AT48" s="335" t="s">
        <v>185</v>
      </c>
      <c r="AU48" s="335" t="s">
        <v>185</v>
      </c>
      <c r="AV48" s="335" t="s">
        <v>185</v>
      </c>
      <c r="AW48" s="335" t="s">
        <v>185</v>
      </c>
      <c r="AX48" s="335" t="s">
        <v>185</v>
      </c>
      <c r="AY48" s="335" t="s">
        <v>185</v>
      </c>
      <c r="AZ48" s="335" t="s">
        <v>185</v>
      </c>
      <c r="BA48" s="335" t="s">
        <v>185</v>
      </c>
      <c r="BB48" s="335" t="s">
        <v>185</v>
      </c>
      <c r="BC48" s="335" t="s">
        <v>185</v>
      </c>
      <c r="BD48" s="335" t="s">
        <v>185</v>
      </c>
      <c r="BE48" s="335" t="s">
        <v>185</v>
      </c>
      <c r="BF48" s="335" t="s">
        <v>185</v>
      </c>
      <c r="BG48" s="335" t="s">
        <v>185</v>
      </c>
      <c r="BH48" s="335" t="s">
        <v>185</v>
      </c>
      <c r="BI48" s="335" t="s">
        <v>185</v>
      </c>
      <c r="BJ48" s="335" t="s">
        <v>185</v>
      </c>
      <c r="BK48" s="335" t="s">
        <v>185</v>
      </c>
      <c r="BL48" s="335" t="s">
        <v>185</v>
      </c>
      <c r="BM48" s="335" t="s">
        <v>185</v>
      </c>
      <c r="BN48" s="335" t="s">
        <v>185</v>
      </c>
      <c r="BO48" s="335" t="s">
        <v>185</v>
      </c>
      <c r="BP48" s="335" t="s">
        <v>185</v>
      </c>
      <c r="BQ48" s="335" t="s">
        <v>185</v>
      </c>
      <c r="BR48" s="335" t="s">
        <v>185</v>
      </c>
      <c r="BS48" s="335" t="s">
        <v>185</v>
      </c>
      <c r="BT48" s="335" t="s">
        <v>185</v>
      </c>
      <c r="BU48" s="335" t="s">
        <v>185</v>
      </c>
      <c r="BV48" s="335" t="s">
        <v>185</v>
      </c>
      <c r="BW48" s="335" t="s">
        <v>185</v>
      </c>
      <c r="BX48" s="335" t="s">
        <v>185</v>
      </c>
    </row>
    <row r="49" spans="1:76" s="3" customFormat="1" ht="78.75">
      <c r="A49" s="124" t="s">
        <v>87</v>
      </c>
      <c r="B49" s="337" t="s">
        <v>370</v>
      </c>
      <c r="C49" s="338" t="s">
        <v>185</v>
      </c>
      <c r="D49" s="339" t="s">
        <v>185</v>
      </c>
      <c r="E49" s="339" t="s">
        <v>185</v>
      </c>
      <c r="F49" s="335" t="s">
        <v>185</v>
      </c>
      <c r="G49" s="335" t="s">
        <v>185</v>
      </c>
      <c r="H49" s="335" t="s">
        <v>185</v>
      </c>
      <c r="I49" s="338" t="s">
        <v>185</v>
      </c>
      <c r="J49" s="339" t="s">
        <v>185</v>
      </c>
      <c r="K49" s="339" t="s">
        <v>185</v>
      </c>
      <c r="L49" s="335" t="s">
        <v>185</v>
      </c>
      <c r="M49" s="335" t="s">
        <v>185</v>
      </c>
      <c r="N49" s="335" t="s">
        <v>185</v>
      </c>
      <c r="O49" s="339" t="s">
        <v>185</v>
      </c>
      <c r="P49" s="335">
        <v>3</v>
      </c>
      <c r="Q49" s="339" t="s">
        <v>185</v>
      </c>
      <c r="R49" s="339" t="s">
        <v>185</v>
      </c>
      <c r="S49" s="339">
        <v>0.7</v>
      </c>
      <c r="T49" s="339" t="s">
        <v>185</v>
      </c>
      <c r="U49" s="339" t="s">
        <v>185</v>
      </c>
      <c r="V49" s="339" t="s">
        <v>185</v>
      </c>
      <c r="W49" s="339" t="s">
        <v>185</v>
      </c>
      <c r="X49" s="339" t="s">
        <v>185</v>
      </c>
      <c r="Y49" s="339" t="s">
        <v>185</v>
      </c>
      <c r="Z49" s="339" t="s">
        <v>185</v>
      </c>
      <c r="AA49" s="339" t="s">
        <v>185</v>
      </c>
      <c r="AB49" s="339" t="s">
        <v>185</v>
      </c>
      <c r="AC49" s="339" t="s">
        <v>185</v>
      </c>
      <c r="AD49" s="339" t="s">
        <v>185</v>
      </c>
      <c r="AE49" s="339" t="s">
        <v>185</v>
      </c>
      <c r="AF49" s="339" t="s">
        <v>185</v>
      </c>
      <c r="AG49" s="339" t="s">
        <v>185</v>
      </c>
      <c r="AH49" s="339" t="s">
        <v>185</v>
      </c>
      <c r="AI49" s="339" t="s">
        <v>185</v>
      </c>
      <c r="AJ49" s="335" t="s">
        <v>185</v>
      </c>
      <c r="AK49" s="335" t="s">
        <v>185</v>
      </c>
      <c r="AL49" s="335" t="s">
        <v>185</v>
      </c>
      <c r="AM49" s="339" t="s">
        <v>185</v>
      </c>
      <c r="AN49" s="335" t="s">
        <v>185</v>
      </c>
      <c r="AO49" s="335" t="s">
        <v>185</v>
      </c>
      <c r="AP49" s="335" t="s">
        <v>185</v>
      </c>
      <c r="AQ49" s="335" t="s">
        <v>185</v>
      </c>
      <c r="AR49" s="335" t="s">
        <v>185</v>
      </c>
      <c r="AS49" s="335" t="s">
        <v>185</v>
      </c>
      <c r="AT49" s="335" t="s">
        <v>185</v>
      </c>
      <c r="AU49" s="335" t="s">
        <v>185</v>
      </c>
      <c r="AV49" s="335" t="s">
        <v>185</v>
      </c>
      <c r="AW49" s="335" t="s">
        <v>185</v>
      </c>
      <c r="AX49" s="335" t="s">
        <v>185</v>
      </c>
      <c r="AY49" s="335" t="s">
        <v>185</v>
      </c>
      <c r="AZ49" s="335" t="s">
        <v>185</v>
      </c>
      <c r="BA49" s="335" t="s">
        <v>185</v>
      </c>
      <c r="BB49" s="335" t="s">
        <v>185</v>
      </c>
      <c r="BC49" s="335" t="s">
        <v>185</v>
      </c>
      <c r="BD49" s="335" t="s">
        <v>185</v>
      </c>
      <c r="BE49" s="335" t="s">
        <v>185</v>
      </c>
      <c r="BF49" s="335" t="s">
        <v>185</v>
      </c>
      <c r="BG49" s="335" t="s">
        <v>185</v>
      </c>
      <c r="BH49" s="335" t="s">
        <v>185</v>
      </c>
      <c r="BI49" s="335" t="s">
        <v>185</v>
      </c>
      <c r="BJ49" s="335" t="s">
        <v>185</v>
      </c>
      <c r="BK49" s="335" t="s">
        <v>185</v>
      </c>
      <c r="BL49" s="335" t="s">
        <v>185</v>
      </c>
      <c r="BM49" s="335" t="s">
        <v>185</v>
      </c>
      <c r="BN49" s="335" t="s">
        <v>185</v>
      </c>
      <c r="BO49" s="335" t="s">
        <v>185</v>
      </c>
      <c r="BP49" s="335" t="s">
        <v>185</v>
      </c>
      <c r="BQ49" s="335" t="s">
        <v>185</v>
      </c>
      <c r="BR49" s="335" t="s">
        <v>185</v>
      </c>
      <c r="BS49" s="335" t="s">
        <v>185</v>
      </c>
      <c r="BT49" s="335" t="s">
        <v>185</v>
      </c>
      <c r="BU49" s="335" t="s">
        <v>185</v>
      </c>
      <c r="BV49" s="335" t="s">
        <v>185</v>
      </c>
      <c r="BW49" s="335" t="s">
        <v>185</v>
      </c>
      <c r="BX49" s="335" t="s">
        <v>185</v>
      </c>
    </row>
    <row r="50" spans="1:76" s="3" customFormat="1" ht="63">
      <c r="A50" s="124" t="s">
        <v>371</v>
      </c>
      <c r="B50" s="337" t="s">
        <v>372</v>
      </c>
      <c r="C50" s="338" t="s">
        <v>185</v>
      </c>
      <c r="D50" s="339" t="s">
        <v>185</v>
      </c>
      <c r="E50" s="339" t="s">
        <v>185</v>
      </c>
      <c r="F50" s="335" t="s">
        <v>185</v>
      </c>
      <c r="G50" s="335" t="s">
        <v>185</v>
      </c>
      <c r="H50" s="335" t="s">
        <v>185</v>
      </c>
      <c r="I50" s="338" t="s">
        <v>185</v>
      </c>
      <c r="J50" s="339" t="s">
        <v>185</v>
      </c>
      <c r="K50" s="339" t="s">
        <v>185</v>
      </c>
      <c r="L50" s="335" t="s">
        <v>185</v>
      </c>
      <c r="M50" s="335" t="s">
        <v>185</v>
      </c>
      <c r="N50" s="335" t="s">
        <v>185</v>
      </c>
      <c r="O50" s="339" t="s">
        <v>185</v>
      </c>
      <c r="P50" s="339" t="s">
        <v>185</v>
      </c>
      <c r="Q50" s="339" t="s">
        <v>185</v>
      </c>
      <c r="R50" s="339" t="s">
        <v>185</v>
      </c>
      <c r="S50" s="339" t="s">
        <v>185</v>
      </c>
      <c r="T50" s="339" t="s">
        <v>185</v>
      </c>
      <c r="U50" s="339" t="s">
        <v>185</v>
      </c>
      <c r="V50" s="339" t="s">
        <v>185</v>
      </c>
      <c r="W50" s="339" t="s">
        <v>185</v>
      </c>
      <c r="X50" s="339" t="s">
        <v>185</v>
      </c>
      <c r="Y50" s="339" t="s">
        <v>185</v>
      </c>
      <c r="Z50" s="339" t="s">
        <v>185</v>
      </c>
      <c r="AA50" s="339" t="s">
        <v>185</v>
      </c>
      <c r="AB50" s="335">
        <v>2</v>
      </c>
      <c r="AC50" s="339" t="s">
        <v>185</v>
      </c>
      <c r="AD50" s="339" t="s">
        <v>185</v>
      </c>
      <c r="AE50" s="339">
        <v>3.3530000000000002</v>
      </c>
      <c r="AF50" s="339" t="s">
        <v>185</v>
      </c>
      <c r="AG50" s="339" t="s">
        <v>185</v>
      </c>
      <c r="AH50" s="339" t="s">
        <v>185</v>
      </c>
      <c r="AI50" s="339" t="s">
        <v>185</v>
      </c>
      <c r="AJ50" s="335" t="s">
        <v>185</v>
      </c>
      <c r="AK50" s="335" t="s">
        <v>185</v>
      </c>
      <c r="AL50" s="335" t="s">
        <v>185</v>
      </c>
      <c r="AM50" s="339" t="s">
        <v>185</v>
      </c>
      <c r="AN50" s="335" t="s">
        <v>185</v>
      </c>
      <c r="AO50" s="335" t="s">
        <v>185</v>
      </c>
      <c r="AP50" s="335" t="s">
        <v>185</v>
      </c>
      <c r="AQ50" s="335" t="s">
        <v>185</v>
      </c>
      <c r="AR50" s="335" t="s">
        <v>185</v>
      </c>
      <c r="AS50" s="335" t="s">
        <v>185</v>
      </c>
      <c r="AT50" s="335" t="s">
        <v>185</v>
      </c>
      <c r="AU50" s="335" t="s">
        <v>185</v>
      </c>
      <c r="AV50" s="335" t="s">
        <v>185</v>
      </c>
      <c r="AW50" s="335" t="s">
        <v>185</v>
      </c>
      <c r="AX50" s="335" t="s">
        <v>185</v>
      </c>
      <c r="AY50" s="335" t="s">
        <v>185</v>
      </c>
      <c r="AZ50" s="335" t="s">
        <v>185</v>
      </c>
      <c r="BA50" s="335" t="s">
        <v>185</v>
      </c>
      <c r="BB50" s="335" t="s">
        <v>185</v>
      </c>
      <c r="BC50" s="336" t="s">
        <v>185</v>
      </c>
      <c r="BD50" s="336" t="s">
        <v>185</v>
      </c>
      <c r="BE50" s="336" t="s">
        <v>185</v>
      </c>
      <c r="BF50" s="335" t="s">
        <v>185</v>
      </c>
      <c r="BG50" s="335" t="s">
        <v>185</v>
      </c>
      <c r="BH50" s="335" t="s">
        <v>185</v>
      </c>
      <c r="BI50" s="336" t="s">
        <v>185</v>
      </c>
      <c r="BJ50" s="336" t="s">
        <v>185</v>
      </c>
      <c r="BK50" s="336" t="s">
        <v>185</v>
      </c>
      <c r="BL50" s="335" t="s">
        <v>185</v>
      </c>
      <c r="BM50" s="336" t="s">
        <v>185</v>
      </c>
      <c r="BN50" s="336" t="s">
        <v>185</v>
      </c>
      <c r="BO50" s="336" t="s">
        <v>185</v>
      </c>
      <c r="BP50" s="336" t="s">
        <v>185</v>
      </c>
      <c r="BQ50" s="336" t="s">
        <v>185</v>
      </c>
      <c r="BR50" s="335" t="s">
        <v>185</v>
      </c>
      <c r="BS50" s="336" t="s">
        <v>185</v>
      </c>
      <c r="BT50" s="336" t="s">
        <v>185</v>
      </c>
      <c r="BU50" s="336" t="s">
        <v>185</v>
      </c>
      <c r="BV50" s="336" t="s">
        <v>185</v>
      </c>
      <c r="BW50" s="336" t="s">
        <v>185</v>
      </c>
      <c r="BX50" s="336" t="s">
        <v>185</v>
      </c>
    </row>
    <row r="51" spans="1:76" s="3" customFormat="1" ht="47.25">
      <c r="A51" s="124" t="s">
        <v>373</v>
      </c>
      <c r="B51" s="337" t="s">
        <v>374</v>
      </c>
      <c r="C51" s="338" t="s">
        <v>185</v>
      </c>
      <c r="D51" s="339" t="s">
        <v>185</v>
      </c>
      <c r="E51" s="339" t="s">
        <v>185</v>
      </c>
      <c r="F51" s="335" t="s">
        <v>185</v>
      </c>
      <c r="G51" s="335" t="s">
        <v>185</v>
      </c>
      <c r="H51" s="335" t="s">
        <v>185</v>
      </c>
      <c r="I51" s="338" t="s">
        <v>185</v>
      </c>
      <c r="J51" s="339" t="s">
        <v>185</v>
      </c>
      <c r="K51" s="339" t="s">
        <v>185</v>
      </c>
      <c r="L51" s="335" t="s">
        <v>185</v>
      </c>
      <c r="M51" s="335" t="s">
        <v>185</v>
      </c>
      <c r="N51" s="335" t="s">
        <v>185</v>
      </c>
      <c r="O51" s="339" t="s">
        <v>185</v>
      </c>
      <c r="P51" s="335">
        <v>3</v>
      </c>
      <c r="Q51" s="339" t="s">
        <v>185</v>
      </c>
      <c r="R51" s="339" t="s">
        <v>185</v>
      </c>
      <c r="S51" s="339">
        <v>1.601</v>
      </c>
      <c r="T51" s="339" t="s">
        <v>185</v>
      </c>
      <c r="U51" s="339" t="s">
        <v>185</v>
      </c>
      <c r="V51" s="339" t="s">
        <v>185</v>
      </c>
      <c r="W51" s="339" t="s">
        <v>185</v>
      </c>
      <c r="X51" s="339" t="s">
        <v>185</v>
      </c>
      <c r="Y51" s="339" t="s">
        <v>185</v>
      </c>
      <c r="Z51" s="339" t="s">
        <v>185</v>
      </c>
      <c r="AA51" s="339" t="s">
        <v>185</v>
      </c>
      <c r="AB51" s="339" t="s">
        <v>185</v>
      </c>
      <c r="AC51" s="339" t="s">
        <v>185</v>
      </c>
      <c r="AD51" s="339" t="s">
        <v>185</v>
      </c>
      <c r="AE51" s="339" t="s">
        <v>185</v>
      </c>
      <c r="AF51" s="339" t="s">
        <v>185</v>
      </c>
      <c r="AG51" s="339" t="s">
        <v>185</v>
      </c>
      <c r="AH51" s="339" t="s">
        <v>185</v>
      </c>
      <c r="AI51" s="339" t="s">
        <v>185</v>
      </c>
      <c r="AJ51" s="335" t="s">
        <v>185</v>
      </c>
      <c r="AK51" s="335" t="s">
        <v>185</v>
      </c>
      <c r="AL51" s="335" t="s">
        <v>185</v>
      </c>
      <c r="AM51" s="339" t="s">
        <v>185</v>
      </c>
      <c r="AN51" s="335" t="s">
        <v>185</v>
      </c>
      <c r="AO51" s="335" t="s">
        <v>185</v>
      </c>
      <c r="AP51" s="335" t="s">
        <v>185</v>
      </c>
      <c r="AQ51" s="335" t="s">
        <v>185</v>
      </c>
      <c r="AR51" s="335" t="s">
        <v>185</v>
      </c>
      <c r="AS51" s="335" t="s">
        <v>185</v>
      </c>
      <c r="AT51" s="335" t="s">
        <v>185</v>
      </c>
      <c r="AU51" s="335" t="s">
        <v>185</v>
      </c>
      <c r="AV51" s="335" t="s">
        <v>185</v>
      </c>
      <c r="AW51" s="335" t="s">
        <v>185</v>
      </c>
      <c r="AX51" s="335" t="s">
        <v>185</v>
      </c>
      <c r="AY51" s="335" t="s">
        <v>185</v>
      </c>
      <c r="AZ51" s="335" t="s">
        <v>185</v>
      </c>
      <c r="BA51" s="335" t="s">
        <v>185</v>
      </c>
      <c r="BB51" s="335" t="s">
        <v>185</v>
      </c>
      <c r="BC51" s="335" t="s">
        <v>185</v>
      </c>
      <c r="BD51" s="335" t="s">
        <v>185</v>
      </c>
      <c r="BE51" s="335" t="s">
        <v>185</v>
      </c>
      <c r="BF51" s="335" t="s">
        <v>185</v>
      </c>
      <c r="BG51" s="335" t="s">
        <v>185</v>
      </c>
      <c r="BH51" s="335" t="s">
        <v>185</v>
      </c>
      <c r="BI51" s="335" t="s">
        <v>185</v>
      </c>
      <c r="BJ51" s="335" t="s">
        <v>185</v>
      </c>
      <c r="BK51" s="335" t="s">
        <v>185</v>
      </c>
      <c r="BL51" s="335" t="s">
        <v>185</v>
      </c>
      <c r="BM51" s="335" t="s">
        <v>185</v>
      </c>
      <c r="BN51" s="335" t="s">
        <v>185</v>
      </c>
      <c r="BO51" s="335" t="s">
        <v>185</v>
      </c>
      <c r="BP51" s="335" t="s">
        <v>185</v>
      </c>
      <c r="BQ51" s="335" t="s">
        <v>185</v>
      </c>
      <c r="BR51" s="335" t="s">
        <v>185</v>
      </c>
      <c r="BS51" s="335" t="s">
        <v>185</v>
      </c>
      <c r="BT51" s="335" t="s">
        <v>185</v>
      </c>
      <c r="BU51" s="335" t="s">
        <v>185</v>
      </c>
      <c r="BV51" s="335" t="s">
        <v>185</v>
      </c>
      <c r="BW51" s="335" t="s">
        <v>185</v>
      </c>
      <c r="BX51" s="335" t="s">
        <v>185</v>
      </c>
    </row>
    <row r="52" spans="1:76" s="3" customFormat="1" ht="63">
      <c r="A52" s="124" t="s">
        <v>376</v>
      </c>
      <c r="B52" s="337" t="s">
        <v>377</v>
      </c>
      <c r="C52" s="338" t="s">
        <v>185</v>
      </c>
      <c r="D52" s="339" t="s">
        <v>185</v>
      </c>
      <c r="E52" s="339" t="s">
        <v>185</v>
      </c>
      <c r="F52" s="335" t="s">
        <v>185</v>
      </c>
      <c r="G52" s="335" t="s">
        <v>185</v>
      </c>
      <c r="H52" s="335" t="s">
        <v>185</v>
      </c>
      <c r="I52" s="338" t="s">
        <v>185</v>
      </c>
      <c r="J52" s="339" t="s">
        <v>185</v>
      </c>
      <c r="K52" s="339" t="s">
        <v>185</v>
      </c>
      <c r="L52" s="335" t="s">
        <v>185</v>
      </c>
      <c r="M52" s="335" t="s">
        <v>185</v>
      </c>
      <c r="N52" s="335" t="s">
        <v>185</v>
      </c>
      <c r="O52" s="339" t="s">
        <v>185</v>
      </c>
      <c r="P52" s="339" t="s">
        <v>185</v>
      </c>
      <c r="Q52" s="339" t="s">
        <v>185</v>
      </c>
      <c r="R52" s="339" t="s">
        <v>185</v>
      </c>
      <c r="S52" s="339" t="s">
        <v>185</v>
      </c>
      <c r="T52" s="339" t="s">
        <v>185</v>
      </c>
      <c r="U52" s="339" t="s">
        <v>185</v>
      </c>
      <c r="V52" s="339" t="s">
        <v>185</v>
      </c>
      <c r="W52" s="339" t="s">
        <v>185</v>
      </c>
      <c r="X52" s="339" t="s">
        <v>185</v>
      </c>
      <c r="Y52" s="339" t="s">
        <v>185</v>
      </c>
      <c r="Z52" s="339" t="s">
        <v>185</v>
      </c>
      <c r="AA52" s="339" t="s">
        <v>185</v>
      </c>
      <c r="AB52" s="339" t="s">
        <v>185</v>
      </c>
      <c r="AC52" s="339" t="s">
        <v>185</v>
      </c>
      <c r="AD52" s="339" t="s">
        <v>185</v>
      </c>
      <c r="AE52" s="339" t="s">
        <v>185</v>
      </c>
      <c r="AF52" s="339" t="s">
        <v>185</v>
      </c>
      <c r="AG52" s="339" t="s">
        <v>185</v>
      </c>
      <c r="AH52" s="339" t="s">
        <v>185</v>
      </c>
      <c r="AI52" s="339" t="s">
        <v>185</v>
      </c>
      <c r="AJ52" s="335" t="s">
        <v>185</v>
      </c>
      <c r="AK52" s="335" t="s">
        <v>185</v>
      </c>
      <c r="AL52" s="335" t="s">
        <v>185</v>
      </c>
      <c r="AM52" s="339" t="s">
        <v>185</v>
      </c>
      <c r="AN52" s="335">
        <v>2</v>
      </c>
      <c r="AO52" s="335" t="s">
        <v>185</v>
      </c>
      <c r="AP52" s="335" t="s">
        <v>185</v>
      </c>
      <c r="AQ52" s="336">
        <v>0.156</v>
      </c>
      <c r="AR52" s="335" t="s">
        <v>185</v>
      </c>
      <c r="AS52" s="335" t="s">
        <v>185</v>
      </c>
      <c r="AT52" s="335" t="s">
        <v>185</v>
      </c>
      <c r="AU52" s="335" t="s">
        <v>185</v>
      </c>
      <c r="AV52" s="335" t="s">
        <v>185</v>
      </c>
      <c r="AW52" s="335" t="s">
        <v>185</v>
      </c>
      <c r="AX52" s="335" t="s">
        <v>185</v>
      </c>
      <c r="AY52" s="335" t="s">
        <v>185</v>
      </c>
      <c r="AZ52" s="335" t="s">
        <v>185</v>
      </c>
      <c r="BA52" s="335" t="s">
        <v>185</v>
      </c>
      <c r="BB52" s="335" t="s">
        <v>185</v>
      </c>
      <c r="BC52" s="335" t="s">
        <v>185</v>
      </c>
      <c r="BD52" s="335" t="s">
        <v>185</v>
      </c>
      <c r="BE52" s="335" t="s">
        <v>185</v>
      </c>
      <c r="BF52" s="335" t="s">
        <v>185</v>
      </c>
      <c r="BG52" s="335" t="s">
        <v>185</v>
      </c>
      <c r="BH52" s="335" t="s">
        <v>185</v>
      </c>
      <c r="BI52" s="335" t="s">
        <v>185</v>
      </c>
      <c r="BJ52" s="335" t="s">
        <v>185</v>
      </c>
      <c r="BK52" s="335" t="s">
        <v>185</v>
      </c>
      <c r="BL52" s="335" t="s">
        <v>185</v>
      </c>
      <c r="BM52" s="335" t="s">
        <v>185</v>
      </c>
      <c r="BN52" s="335" t="s">
        <v>185</v>
      </c>
      <c r="BO52" s="335" t="s">
        <v>185</v>
      </c>
      <c r="BP52" s="335" t="s">
        <v>185</v>
      </c>
      <c r="BQ52" s="335" t="s">
        <v>185</v>
      </c>
      <c r="BR52" s="335" t="s">
        <v>185</v>
      </c>
      <c r="BS52" s="335" t="s">
        <v>185</v>
      </c>
      <c r="BT52" s="335" t="s">
        <v>185</v>
      </c>
      <c r="BU52" s="335" t="s">
        <v>185</v>
      </c>
      <c r="BV52" s="335" t="s">
        <v>185</v>
      </c>
      <c r="BW52" s="335" t="s">
        <v>185</v>
      </c>
      <c r="BX52" s="335" t="s">
        <v>185</v>
      </c>
    </row>
    <row r="53" spans="1:76" s="3" customFormat="1" ht="47.25">
      <c r="A53" s="124" t="s">
        <v>378</v>
      </c>
      <c r="B53" s="337" t="s">
        <v>379</v>
      </c>
      <c r="C53" s="338" t="s">
        <v>185</v>
      </c>
      <c r="D53" s="339" t="s">
        <v>185</v>
      </c>
      <c r="E53" s="339" t="s">
        <v>185</v>
      </c>
      <c r="F53" s="335" t="s">
        <v>185</v>
      </c>
      <c r="G53" s="335" t="s">
        <v>185</v>
      </c>
      <c r="H53" s="335" t="s">
        <v>185</v>
      </c>
      <c r="I53" s="338" t="s">
        <v>185</v>
      </c>
      <c r="J53" s="339" t="s">
        <v>185</v>
      </c>
      <c r="K53" s="339" t="s">
        <v>185</v>
      </c>
      <c r="L53" s="335" t="s">
        <v>185</v>
      </c>
      <c r="M53" s="335" t="s">
        <v>185</v>
      </c>
      <c r="N53" s="335" t="s">
        <v>185</v>
      </c>
      <c r="O53" s="339" t="s">
        <v>185</v>
      </c>
      <c r="P53" s="339" t="s">
        <v>185</v>
      </c>
      <c r="Q53" s="339" t="s">
        <v>185</v>
      </c>
      <c r="R53" s="339" t="s">
        <v>185</v>
      </c>
      <c r="S53" s="339" t="s">
        <v>185</v>
      </c>
      <c r="T53" s="339" t="s">
        <v>185</v>
      </c>
      <c r="U53" s="339" t="s">
        <v>185</v>
      </c>
      <c r="V53" s="339" t="s">
        <v>185</v>
      </c>
      <c r="W53" s="339" t="s">
        <v>185</v>
      </c>
      <c r="X53" s="339" t="s">
        <v>185</v>
      </c>
      <c r="Y53" s="339" t="s">
        <v>185</v>
      </c>
      <c r="Z53" s="339" t="s">
        <v>185</v>
      </c>
      <c r="AA53" s="339" t="s">
        <v>185</v>
      </c>
      <c r="AB53" s="339" t="s">
        <v>185</v>
      </c>
      <c r="AC53" s="339" t="s">
        <v>185</v>
      </c>
      <c r="AD53" s="339" t="s">
        <v>185</v>
      </c>
      <c r="AE53" s="339" t="s">
        <v>185</v>
      </c>
      <c r="AF53" s="339" t="s">
        <v>185</v>
      </c>
      <c r="AG53" s="339" t="s">
        <v>185</v>
      </c>
      <c r="AH53" s="339" t="s">
        <v>185</v>
      </c>
      <c r="AI53" s="339" t="s">
        <v>185</v>
      </c>
      <c r="AJ53" s="335" t="s">
        <v>185</v>
      </c>
      <c r="AK53" s="335" t="s">
        <v>185</v>
      </c>
      <c r="AL53" s="335" t="s">
        <v>185</v>
      </c>
      <c r="AM53" s="339" t="s">
        <v>185</v>
      </c>
      <c r="AN53" s="335">
        <v>2</v>
      </c>
      <c r="AO53" s="335" t="s">
        <v>185</v>
      </c>
      <c r="AP53" s="335" t="s">
        <v>185</v>
      </c>
      <c r="AQ53" s="336">
        <f>0.608+0.608</f>
        <v>1.216</v>
      </c>
      <c r="AR53" s="335" t="s">
        <v>185</v>
      </c>
      <c r="AS53" s="335" t="s">
        <v>185</v>
      </c>
      <c r="AT53" s="335" t="s">
        <v>185</v>
      </c>
      <c r="AU53" s="335" t="s">
        <v>185</v>
      </c>
      <c r="AV53" s="335" t="s">
        <v>185</v>
      </c>
      <c r="AW53" s="335" t="s">
        <v>185</v>
      </c>
      <c r="AX53" s="335" t="s">
        <v>185</v>
      </c>
      <c r="AY53" s="335" t="s">
        <v>185</v>
      </c>
      <c r="AZ53" s="335" t="s">
        <v>185</v>
      </c>
      <c r="BA53" s="335" t="s">
        <v>185</v>
      </c>
      <c r="BB53" s="335" t="s">
        <v>185</v>
      </c>
      <c r="BC53" s="335" t="s">
        <v>185</v>
      </c>
      <c r="BD53" s="335" t="s">
        <v>185</v>
      </c>
      <c r="BE53" s="335" t="s">
        <v>185</v>
      </c>
      <c r="BF53" s="335" t="s">
        <v>185</v>
      </c>
      <c r="BG53" s="335" t="s">
        <v>185</v>
      </c>
      <c r="BH53" s="335" t="s">
        <v>185</v>
      </c>
      <c r="BI53" s="335" t="s">
        <v>185</v>
      </c>
      <c r="BJ53" s="335" t="s">
        <v>185</v>
      </c>
      <c r="BK53" s="335" t="s">
        <v>185</v>
      </c>
      <c r="BL53" s="335" t="s">
        <v>185</v>
      </c>
      <c r="BM53" s="335" t="s">
        <v>185</v>
      </c>
      <c r="BN53" s="335" t="s">
        <v>185</v>
      </c>
      <c r="BO53" s="335" t="s">
        <v>185</v>
      </c>
      <c r="BP53" s="335" t="s">
        <v>185</v>
      </c>
      <c r="BQ53" s="335" t="s">
        <v>185</v>
      </c>
      <c r="BR53" s="335" t="s">
        <v>185</v>
      </c>
      <c r="BS53" s="335" t="s">
        <v>185</v>
      </c>
      <c r="BT53" s="335" t="s">
        <v>185</v>
      </c>
      <c r="BU53" s="335" t="s">
        <v>185</v>
      </c>
      <c r="BV53" s="335" t="s">
        <v>185</v>
      </c>
      <c r="BW53" s="335" t="s">
        <v>185</v>
      </c>
      <c r="BX53" s="335" t="s">
        <v>185</v>
      </c>
    </row>
    <row r="54" spans="1:76" s="3" customFormat="1" ht="78.75">
      <c r="A54" s="124" t="s">
        <v>380</v>
      </c>
      <c r="B54" s="337" t="s">
        <v>381</v>
      </c>
      <c r="C54" s="338" t="s">
        <v>185</v>
      </c>
      <c r="D54" s="339" t="s">
        <v>185</v>
      </c>
      <c r="E54" s="339" t="s">
        <v>185</v>
      </c>
      <c r="F54" s="335" t="s">
        <v>185</v>
      </c>
      <c r="G54" s="335" t="s">
        <v>185</v>
      </c>
      <c r="H54" s="335" t="s">
        <v>185</v>
      </c>
      <c r="I54" s="338" t="s">
        <v>185</v>
      </c>
      <c r="J54" s="339" t="s">
        <v>185</v>
      </c>
      <c r="K54" s="339" t="s">
        <v>185</v>
      </c>
      <c r="L54" s="335" t="s">
        <v>185</v>
      </c>
      <c r="M54" s="335" t="s">
        <v>185</v>
      </c>
      <c r="N54" s="335" t="s">
        <v>185</v>
      </c>
      <c r="O54" s="339" t="s">
        <v>185</v>
      </c>
      <c r="P54" s="339" t="s">
        <v>185</v>
      </c>
      <c r="Q54" s="339" t="s">
        <v>185</v>
      </c>
      <c r="R54" s="339" t="s">
        <v>185</v>
      </c>
      <c r="S54" s="339" t="s">
        <v>185</v>
      </c>
      <c r="T54" s="339" t="s">
        <v>185</v>
      </c>
      <c r="U54" s="339" t="s">
        <v>185</v>
      </c>
      <c r="V54" s="339" t="s">
        <v>185</v>
      </c>
      <c r="W54" s="339" t="s">
        <v>185</v>
      </c>
      <c r="X54" s="339" t="s">
        <v>185</v>
      </c>
      <c r="Y54" s="339" t="s">
        <v>185</v>
      </c>
      <c r="Z54" s="339" t="s">
        <v>185</v>
      </c>
      <c r="AA54" s="339" t="s">
        <v>185</v>
      </c>
      <c r="AB54" s="339" t="s">
        <v>185</v>
      </c>
      <c r="AC54" s="339" t="s">
        <v>185</v>
      </c>
      <c r="AD54" s="339" t="s">
        <v>185</v>
      </c>
      <c r="AE54" s="339" t="s">
        <v>185</v>
      </c>
      <c r="AF54" s="339" t="s">
        <v>185</v>
      </c>
      <c r="AG54" s="339" t="s">
        <v>185</v>
      </c>
      <c r="AH54" s="339" t="s">
        <v>185</v>
      </c>
      <c r="AI54" s="339" t="s">
        <v>185</v>
      </c>
      <c r="AJ54" s="335" t="s">
        <v>185</v>
      </c>
      <c r="AK54" s="335" t="s">
        <v>185</v>
      </c>
      <c r="AL54" s="335" t="s">
        <v>185</v>
      </c>
      <c r="AM54" s="339" t="s">
        <v>185</v>
      </c>
      <c r="AN54" s="335" t="s">
        <v>185</v>
      </c>
      <c r="AO54" s="335" t="s">
        <v>185</v>
      </c>
      <c r="AP54" s="335" t="s">
        <v>185</v>
      </c>
      <c r="AQ54" s="335" t="s">
        <v>185</v>
      </c>
      <c r="AR54" s="335" t="s">
        <v>185</v>
      </c>
      <c r="AS54" s="335" t="s">
        <v>185</v>
      </c>
      <c r="AT54" s="335" t="s">
        <v>185</v>
      </c>
      <c r="AU54" s="335" t="s">
        <v>185</v>
      </c>
      <c r="AV54" s="335" t="s">
        <v>185</v>
      </c>
      <c r="AW54" s="335" t="s">
        <v>185</v>
      </c>
      <c r="AX54" s="335" t="s">
        <v>185</v>
      </c>
      <c r="AY54" s="335" t="s">
        <v>185</v>
      </c>
      <c r="AZ54" s="335" t="s">
        <v>185</v>
      </c>
      <c r="BA54" s="335" t="s">
        <v>185</v>
      </c>
      <c r="BB54" s="335" t="s">
        <v>185</v>
      </c>
      <c r="BC54" s="335" t="s">
        <v>185</v>
      </c>
      <c r="BD54" s="335" t="s">
        <v>185</v>
      </c>
      <c r="BE54" s="335" t="s">
        <v>185</v>
      </c>
      <c r="BF54" s="335" t="s">
        <v>185</v>
      </c>
      <c r="BG54" s="335" t="s">
        <v>185</v>
      </c>
      <c r="BH54" s="335" t="s">
        <v>185</v>
      </c>
      <c r="BI54" s="335" t="s">
        <v>185</v>
      </c>
      <c r="BJ54" s="335" t="s">
        <v>185</v>
      </c>
      <c r="BK54" s="335" t="s">
        <v>185</v>
      </c>
      <c r="BL54" s="335">
        <v>2</v>
      </c>
      <c r="BM54" s="335" t="s">
        <v>185</v>
      </c>
      <c r="BN54" s="335" t="s">
        <v>185</v>
      </c>
      <c r="BO54" s="336">
        <v>0.35</v>
      </c>
      <c r="BP54" s="335" t="s">
        <v>185</v>
      </c>
      <c r="BQ54" s="335" t="s">
        <v>185</v>
      </c>
      <c r="BR54" s="335">
        <v>2</v>
      </c>
      <c r="BS54" s="335" t="s">
        <v>185</v>
      </c>
      <c r="BT54" s="335" t="s">
        <v>185</v>
      </c>
      <c r="BU54" s="336">
        <v>0.35</v>
      </c>
      <c r="BV54" s="335" t="s">
        <v>185</v>
      </c>
      <c r="BW54" s="335" t="s">
        <v>185</v>
      </c>
      <c r="BX54" s="335" t="s">
        <v>185</v>
      </c>
    </row>
    <row r="55" spans="1:76" s="3" customFormat="1" ht="78.75">
      <c r="A55" s="124" t="s">
        <v>214</v>
      </c>
      <c r="B55" s="337" t="s">
        <v>215</v>
      </c>
      <c r="C55" s="338" t="s">
        <v>185</v>
      </c>
      <c r="D55" s="339" t="s">
        <v>185</v>
      </c>
      <c r="E55" s="339" t="s">
        <v>185</v>
      </c>
      <c r="F55" s="335" t="s">
        <v>185</v>
      </c>
      <c r="G55" s="335" t="s">
        <v>185</v>
      </c>
      <c r="H55" s="335" t="s">
        <v>185</v>
      </c>
      <c r="I55" s="338" t="s">
        <v>185</v>
      </c>
      <c r="J55" s="339" t="s">
        <v>185</v>
      </c>
      <c r="K55" s="339" t="s">
        <v>185</v>
      </c>
      <c r="L55" s="335" t="s">
        <v>185</v>
      </c>
      <c r="M55" s="335" t="s">
        <v>185</v>
      </c>
      <c r="N55" s="335" t="s">
        <v>185</v>
      </c>
      <c r="O55" s="339" t="s">
        <v>185</v>
      </c>
      <c r="P55" s="339" t="s">
        <v>185</v>
      </c>
      <c r="Q55" s="339" t="s">
        <v>185</v>
      </c>
      <c r="R55" s="339" t="s">
        <v>185</v>
      </c>
      <c r="S55" s="339" t="s">
        <v>185</v>
      </c>
      <c r="T55" s="339" t="s">
        <v>185</v>
      </c>
      <c r="U55" s="339" t="s">
        <v>185</v>
      </c>
      <c r="V55" s="339" t="s">
        <v>185</v>
      </c>
      <c r="W55" s="339" t="s">
        <v>185</v>
      </c>
      <c r="X55" s="339" t="s">
        <v>185</v>
      </c>
      <c r="Y55" s="339" t="s">
        <v>185</v>
      </c>
      <c r="Z55" s="339" t="s">
        <v>185</v>
      </c>
      <c r="AA55" s="339" t="s">
        <v>185</v>
      </c>
      <c r="AB55" s="339" t="s">
        <v>185</v>
      </c>
      <c r="AC55" s="339" t="s">
        <v>185</v>
      </c>
      <c r="AD55" s="339" t="s">
        <v>185</v>
      </c>
      <c r="AE55" s="339" t="s">
        <v>185</v>
      </c>
      <c r="AF55" s="339" t="s">
        <v>185</v>
      </c>
      <c r="AG55" s="339" t="s">
        <v>185</v>
      </c>
      <c r="AH55" s="339" t="s">
        <v>185</v>
      </c>
      <c r="AI55" s="339" t="s">
        <v>185</v>
      </c>
      <c r="AJ55" s="335" t="s">
        <v>185</v>
      </c>
      <c r="AK55" s="335" t="s">
        <v>185</v>
      </c>
      <c r="AL55" s="335" t="s">
        <v>185</v>
      </c>
      <c r="AM55" s="339" t="s">
        <v>185</v>
      </c>
      <c r="AN55" s="335" t="s">
        <v>185</v>
      </c>
      <c r="AO55" s="335" t="s">
        <v>185</v>
      </c>
      <c r="AP55" s="335" t="s">
        <v>185</v>
      </c>
      <c r="AQ55" s="335" t="s">
        <v>185</v>
      </c>
      <c r="AR55" s="335" t="s">
        <v>185</v>
      </c>
      <c r="AS55" s="335" t="s">
        <v>185</v>
      </c>
      <c r="AT55" s="335" t="s">
        <v>185</v>
      </c>
      <c r="AU55" s="335" t="s">
        <v>185</v>
      </c>
      <c r="AV55" s="335" t="s">
        <v>185</v>
      </c>
      <c r="AW55" s="335" t="s">
        <v>185</v>
      </c>
      <c r="AX55" s="335" t="s">
        <v>185</v>
      </c>
      <c r="AY55" s="335" t="s">
        <v>185</v>
      </c>
      <c r="AZ55" s="335">
        <v>2</v>
      </c>
      <c r="BA55" s="335" t="s">
        <v>185</v>
      </c>
      <c r="BB55" s="335" t="s">
        <v>185</v>
      </c>
      <c r="BC55" s="336">
        <v>0.41</v>
      </c>
      <c r="BD55" s="335" t="s">
        <v>185</v>
      </c>
      <c r="BE55" s="335" t="s">
        <v>185</v>
      </c>
      <c r="BF55" s="335">
        <v>2</v>
      </c>
      <c r="BG55" s="335" t="s">
        <v>185</v>
      </c>
      <c r="BH55" s="335" t="s">
        <v>185</v>
      </c>
      <c r="BI55" s="336">
        <v>0.41</v>
      </c>
      <c r="BJ55" s="335" t="s">
        <v>185</v>
      </c>
      <c r="BK55" s="335" t="s">
        <v>185</v>
      </c>
      <c r="BL55" s="335" t="s">
        <v>185</v>
      </c>
      <c r="BM55" s="335" t="s">
        <v>185</v>
      </c>
      <c r="BN55" s="335" t="s">
        <v>185</v>
      </c>
      <c r="BO55" s="335" t="s">
        <v>185</v>
      </c>
      <c r="BP55" s="335" t="s">
        <v>185</v>
      </c>
      <c r="BQ55" s="335" t="s">
        <v>185</v>
      </c>
      <c r="BR55" s="335" t="s">
        <v>185</v>
      </c>
      <c r="BS55" s="335" t="s">
        <v>185</v>
      </c>
      <c r="BT55" s="335" t="s">
        <v>185</v>
      </c>
      <c r="BU55" s="335" t="s">
        <v>185</v>
      </c>
      <c r="BV55" s="335" t="s">
        <v>185</v>
      </c>
      <c r="BW55" s="335" t="s">
        <v>185</v>
      </c>
      <c r="BX55" s="335" t="s">
        <v>185</v>
      </c>
    </row>
    <row r="56" spans="1:76" s="3" customFormat="1" ht="78.75">
      <c r="A56" s="124" t="s">
        <v>384</v>
      </c>
      <c r="B56" s="337" t="s">
        <v>385</v>
      </c>
      <c r="C56" s="338" t="s">
        <v>185</v>
      </c>
      <c r="D56" s="339" t="s">
        <v>185</v>
      </c>
      <c r="E56" s="339" t="s">
        <v>185</v>
      </c>
      <c r="F56" s="335" t="s">
        <v>185</v>
      </c>
      <c r="G56" s="335" t="s">
        <v>185</v>
      </c>
      <c r="H56" s="335" t="s">
        <v>185</v>
      </c>
      <c r="I56" s="338" t="s">
        <v>185</v>
      </c>
      <c r="J56" s="339" t="s">
        <v>185</v>
      </c>
      <c r="K56" s="339" t="s">
        <v>185</v>
      </c>
      <c r="L56" s="335" t="s">
        <v>185</v>
      </c>
      <c r="M56" s="335" t="s">
        <v>185</v>
      </c>
      <c r="N56" s="335" t="s">
        <v>185</v>
      </c>
      <c r="O56" s="339" t="s">
        <v>185</v>
      </c>
      <c r="P56" s="335">
        <v>3</v>
      </c>
      <c r="Q56" s="339" t="s">
        <v>185</v>
      </c>
      <c r="R56" s="339" t="s">
        <v>185</v>
      </c>
      <c r="S56" s="339">
        <v>0.42</v>
      </c>
      <c r="T56" s="339" t="s">
        <v>185</v>
      </c>
      <c r="U56" s="339" t="s">
        <v>185</v>
      </c>
      <c r="V56" s="339" t="s">
        <v>185</v>
      </c>
      <c r="W56" s="339" t="s">
        <v>185</v>
      </c>
      <c r="X56" s="339" t="s">
        <v>185</v>
      </c>
      <c r="Y56" s="339" t="s">
        <v>185</v>
      </c>
      <c r="Z56" s="339" t="s">
        <v>185</v>
      </c>
      <c r="AA56" s="339" t="s">
        <v>185</v>
      </c>
      <c r="AB56" s="339" t="s">
        <v>185</v>
      </c>
      <c r="AC56" s="339" t="s">
        <v>185</v>
      </c>
      <c r="AD56" s="339" t="s">
        <v>185</v>
      </c>
      <c r="AE56" s="339" t="s">
        <v>185</v>
      </c>
      <c r="AF56" s="339" t="s">
        <v>185</v>
      </c>
      <c r="AG56" s="339" t="s">
        <v>185</v>
      </c>
      <c r="AH56" s="339" t="s">
        <v>185</v>
      </c>
      <c r="AI56" s="339" t="s">
        <v>185</v>
      </c>
      <c r="AJ56" s="335" t="s">
        <v>185</v>
      </c>
      <c r="AK56" s="335" t="s">
        <v>185</v>
      </c>
      <c r="AL56" s="335" t="s">
        <v>185</v>
      </c>
      <c r="AM56" s="339" t="s">
        <v>185</v>
      </c>
      <c r="AN56" s="335" t="s">
        <v>185</v>
      </c>
      <c r="AO56" s="335" t="s">
        <v>185</v>
      </c>
      <c r="AP56" s="335" t="s">
        <v>185</v>
      </c>
      <c r="AQ56" s="335" t="s">
        <v>185</v>
      </c>
      <c r="AR56" s="335" t="s">
        <v>185</v>
      </c>
      <c r="AS56" s="335" t="s">
        <v>185</v>
      </c>
      <c r="AT56" s="335" t="s">
        <v>185</v>
      </c>
      <c r="AU56" s="335" t="s">
        <v>185</v>
      </c>
      <c r="AV56" s="335" t="s">
        <v>185</v>
      </c>
      <c r="AW56" s="335" t="s">
        <v>185</v>
      </c>
      <c r="AX56" s="335" t="s">
        <v>185</v>
      </c>
      <c r="AY56" s="335" t="s">
        <v>185</v>
      </c>
      <c r="AZ56" s="335" t="s">
        <v>185</v>
      </c>
      <c r="BA56" s="335" t="s">
        <v>185</v>
      </c>
      <c r="BB56" s="335" t="s">
        <v>185</v>
      </c>
      <c r="BC56" s="335" t="s">
        <v>185</v>
      </c>
      <c r="BD56" s="335" t="s">
        <v>185</v>
      </c>
      <c r="BE56" s="335" t="s">
        <v>185</v>
      </c>
      <c r="BF56" s="335" t="s">
        <v>185</v>
      </c>
      <c r="BG56" s="335" t="s">
        <v>185</v>
      </c>
      <c r="BH56" s="335" t="s">
        <v>185</v>
      </c>
      <c r="BI56" s="335" t="s">
        <v>185</v>
      </c>
      <c r="BJ56" s="335" t="s">
        <v>185</v>
      </c>
      <c r="BK56" s="335" t="s">
        <v>185</v>
      </c>
      <c r="BL56" s="335" t="s">
        <v>185</v>
      </c>
      <c r="BM56" s="335" t="s">
        <v>185</v>
      </c>
      <c r="BN56" s="335" t="s">
        <v>185</v>
      </c>
      <c r="BO56" s="335" t="s">
        <v>185</v>
      </c>
      <c r="BP56" s="335" t="s">
        <v>185</v>
      </c>
      <c r="BQ56" s="335" t="s">
        <v>185</v>
      </c>
      <c r="BR56" s="335" t="s">
        <v>185</v>
      </c>
      <c r="BS56" s="335" t="s">
        <v>185</v>
      </c>
      <c r="BT56" s="335" t="s">
        <v>185</v>
      </c>
      <c r="BU56" s="335" t="s">
        <v>185</v>
      </c>
      <c r="BV56" s="335" t="s">
        <v>185</v>
      </c>
      <c r="BW56" s="335" t="s">
        <v>185</v>
      </c>
      <c r="BX56" s="335" t="s">
        <v>185</v>
      </c>
    </row>
    <row r="57" spans="1:76" s="3" customFormat="1" ht="78.75">
      <c r="A57" s="124" t="s">
        <v>387</v>
      </c>
      <c r="B57" s="337" t="s">
        <v>388</v>
      </c>
      <c r="C57" s="338" t="s">
        <v>185</v>
      </c>
      <c r="D57" s="339" t="s">
        <v>185</v>
      </c>
      <c r="E57" s="339" t="s">
        <v>185</v>
      </c>
      <c r="F57" s="335" t="s">
        <v>185</v>
      </c>
      <c r="G57" s="335" t="s">
        <v>185</v>
      </c>
      <c r="H57" s="335" t="s">
        <v>185</v>
      </c>
      <c r="I57" s="338" t="s">
        <v>185</v>
      </c>
      <c r="J57" s="339" t="s">
        <v>185</v>
      </c>
      <c r="K57" s="339" t="s">
        <v>185</v>
      </c>
      <c r="L57" s="335" t="s">
        <v>185</v>
      </c>
      <c r="M57" s="335" t="s">
        <v>185</v>
      </c>
      <c r="N57" s="335" t="s">
        <v>185</v>
      </c>
      <c r="O57" s="339" t="s">
        <v>185</v>
      </c>
      <c r="P57" s="335">
        <v>3</v>
      </c>
      <c r="Q57" s="339" t="s">
        <v>185</v>
      </c>
      <c r="R57" s="339" t="s">
        <v>185</v>
      </c>
      <c r="S57" s="339">
        <v>2.17</v>
      </c>
      <c r="T57" s="339" t="s">
        <v>185</v>
      </c>
      <c r="U57" s="339" t="s">
        <v>185</v>
      </c>
      <c r="V57" s="339" t="s">
        <v>185</v>
      </c>
      <c r="W57" s="339" t="s">
        <v>185</v>
      </c>
      <c r="X57" s="339" t="s">
        <v>185</v>
      </c>
      <c r="Y57" s="339" t="s">
        <v>185</v>
      </c>
      <c r="Z57" s="339" t="s">
        <v>185</v>
      </c>
      <c r="AA57" s="339" t="s">
        <v>185</v>
      </c>
      <c r="AB57" s="339" t="s">
        <v>185</v>
      </c>
      <c r="AC57" s="339" t="s">
        <v>185</v>
      </c>
      <c r="AD57" s="339" t="s">
        <v>185</v>
      </c>
      <c r="AE57" s="339" t="s">
        <v>185</v>
      </c>
      <c r="AF57" s="339" t="s">
        <v>185</v>
      </c>
      <c r="AG57" s="339" t="s">
        <v>185</v>
      </c>
      <c r="AH57" s="339" t="s">
        <v>185</v>
      </c>
      <c r="AI57" s="339" t="s">
        <v>185</v>
      </c>
      <c r="AJ57" s="335" t="s">
        <v>185</v>
      </c>
      <c r="AK57" s="335" t="s">
        <v>185</v>
      </c>
      <c r="AL57" s="335" t="s">
        <v>185</v>
      </c>
      <c r="AM57" s="339" t="s">
        <v>185</v>
      </c>
      <c r="AN57" s="335" t="s">
        <v>185</v>
      </c>
      <c r="AO57" s="335" t="s">
        <v>185</v>
      </c>
      <c r="AP57" s="335" t="s">
        <v>185</v>
      </c>
      <c r="AQ57" s="335" t="s">
        <v>185</v>
      </c>
      <c r="AR57" s="335" t="s">
        <v>185</v>
      </c>
      <c r="AS57" s="335" t="s">
        <v>185</v>
      </c>
      <c r="AT57" s="335" t="s">
        <v>185</v>
      </c>
      <c r="AU57" s="335" t="s">
        <v>185</v>
      </c>
      <c r="AV57" s="335" t="s">
        <v>185</v>
      </c>
      <c r="AW57" s="335" t="s">
        <v>185</v>
      </c>
      <c r="AX57" s="335" t="s">
        <v>185</v>
      </c>
      <c r="AY57" s="335" t="s">
        <v>185</v>
      </c>
      <c r="AZ57" s="335" t="s">
        <v>185</v>
      </c>
      <c r="BA57" s="335" t="s">
        <v>185</v>
      </c>
      <c r="BB57" s="335" t="s">
        <v>185</v>
      </c>
      <c r="BC57" s="335" t="s">
        <v>185</v>
      </c>
      <c r="BD57" s="335" t="s">
        <v>185</v>
      </c>
      <c r="BE57" s="335" t="s">
        <v>185</v>
      </c>
      <c r="BF57" s="335" t="s">
        <v>185</v>
      </c>
      <c r="BG57" s="335" t="s">
        <v>185</v>
      </c>
      <c r="BH57" s="335" t="s">
        <v>185</v>
      </c>
      <c r="BI57" s="335" t="s">
        <v>185</v>
      </c>
      <c r="BJ57" s="335" t="s">
        <v>185</v>
      </c>
      <c r="BK57" s="335" t="s">
        <v>185</v>
      </c>
      <c r="BL57" s="335" t="s">
        <v>185</v>
      </c>
      <c r="BM57" s="335" t="s">
        <v>185</v>
      </c>
      <c r="BN57" s="335" t="s">
        <v>185</v>
      </c>
      <c r="BO57" s="335" t="s">
        <v>185</v>
      </c>
      <c r="BP57" s="335" t="s">
        <v>185</v>
      </c>
      <c r="BQ57" s="335" t="s">
        <v>185</v>
      </c>
      <c r="BR57" s="335" t="s">
        <v>185</v>
      </c>
      <c r="BS57" s="335" t="s">
        <v>185</v>
      </c>
      <c r="BT57" s="335" t="s">
        <v>185</v>
      </c>
      <c r="BU57" s="335" t="s">
        <v>185</v>
      </c>
      <c r="BV57" s="335" t="s">
        <v>185</v>
      </c>
      <c r="BW57" s="335" t="s">
        <v>185</v>
      </c>
      <c r="BX57" s="335" t="s">
        <v>185</v>
      </c>
    </row>
    <row r="58" spans="1:76" s="3" customFormat="1" ht="47.25">
      <c r="A58" s="124" t="s">
        <v>391</v>
      </c>
      <c r="B58" s="337" t="s">
        <v>392</v>
      </c>
      <c r="C58" s="338" t="s">
        <v>185</v>
      </c>
      <c r="D58" s="339" t="s">
        <v>185</v>
      </c>
      <c r="E58" s="339" t="s">
        <v>185</v>
      </c>
      <c r="F58" s="335" t="s">
        <v>185</v>
      </c>
      <c r="G58" s="335" t="s">
        <v>185</v>
      </c>
      <c r="H58" s="335" t="s">
        <v>185</v>
      </c>
      <c r="I58" s="338" t="s">
        <v>185</v>
      </c>
      <c r="J58" s="339" t="s">
        <v>185</v>
      </c>
      <c r="K58" s="339" t="s">
        <v>185</v>
      </c>
      <c r="L58" s="335" t="s">
        <v>185</v>
      </c>
      <c r="M58" s="335" t="s">
        <v>185</v>
      </c>
      <c r="N58" s="335" t="s">
        <v>185</v>
      </c>
      <c r="O58" s="339" t="s">
        <v>185</v>
      </c>
      <c r="P58" s="339" t="s">
        <v>185</v>
      </c>
      <c r="Q58" s="339" t="s">
        <v>185</v>
      </c>
      <c r="R58" s="339" t="s">
        <v>185</v>
      </c>
      <c r="S58" s="339" t="s">
        <v>185</v>
      </c>
      <c r="T58" s="339" t="s">
        <v>185</v>
      </c>
      <c r="U58" s="339" t="s">
        <v>185</v>
      </c>
      <c r="V58" s="339" t="s">
        <v>185</v>
      </c>
      <c r="W58" s="339" t="s">
        <v>185</v>
      </c>
      <c r="X58" s="339" t="s">
        <v>185</v>
      </c>
      <c r="Y58" s="339" t="s">
        <v>185</v>
      </c>
      <c r="Z58" s="339" t="s">
        <v>185</v>
      </c>
      <c r="AA58" s="339" t="s">
        <v>185</v>
      </c>
      <c r="AB58" s="339" t="s">
        <v>185</v>
      </c>
      <c r="AC58" s="339" t="s">
        <v>185</v>
      </c>
      <c r="AD58" s="339" t="s">
        <v>185</v>
      </c>
      <c r="AE58" s="339" t="s">
        <v>185</v>
      </c>
      <c r="AF58" s="339" t="s">
        <v>185</v>
      </c>
      <c r="AG58" s="339" t="s">
        <v>185</v>
      </c>
      <c r="AH58" s="339" t="s">
        <v>185</v>
      </c>
      <c r="AI58" s="339" t="s">
        <v>185</v>
      </c>
      <c r="AJ58" s="335" t="s">
        <v>185</v>
      </c>
      <c r="AK58" s="335" t="s">
        <v>185</v>
      </c>
      <c r="AL58" s="335" t="s">
        <v>185</v>
      </c>
      <c r="AM58" s="339" t="s">
        <v>185</v>
      </c>
      <c r="AN58" s="335" t="s">
        <v>185</v>
      </c>
      <c r="AO58" s="335" t="s">
        <v>185</v>
      </c>
      <c r="AP58" s="335" t="s">
        <v>185</v>
      </c>
      <c r="AQ58" s="335" t="s">
        <v>185</v>
      </c>
      <c r="AR58" s="335" t="s">
        <v>185</v>
      </c>
      <c r="AS58" s="335" t="s">
        <v>185</v>
      </c>
      <c r="AT58" s="335" t="s">
        <v>185</v>
      </c>
      <c r="AU58" s="335" t="s">
        <v>185</v>
      </c>
      <c r="AV58" s="335" t="s">
        <v>185</v>
      </c>
      <c r="AW58" s="335" t="s">
        <v>185</v>
      </c>
      <c r="AX58" s="335" t="s">
        <v>185</v>
      </c>
      <c r="AY58" s="335" t="s">
        <v>185</v>
      </c>
      <c r="AZ58" s="335" t="s">
        <v>185</v>
      </c>
      <c r="BA58" s="335" t="s">
        <v>185</v>
      </c>
      <c r="BB58" s="335" t="s">
        <v>185</v>
      </c>
      <c r="BC58" s="335" t="s">
        <v>185</v>
      </c>
      <c r="BD58" s="335" t="s">
        <v>185</v>
      </c>
      <c r="BE58" s="335" t="s">
        <v>185</v>
      </c>
      <c r="BF58" s="335" t="s">
        <v>185</v>
      </c>
      <c r="BG58" s="335" t="s">
        <v>185</v>
      </c>
      <c r="BH58" s="335" t="s">
        <v>185</v>
      </c>
      <c r="BI58" s="335" t="s">
        <v>185</v>
      </c>
      <c r="BJ58" s="335" t="s">
        <v>185</v>
      </c>
      <c r="BK58" s="335" t="s">
        <v>185</v>
      </c>
      <c r="BL58" s="335">
        <v>2</v>
      </c>
      <c r="BM58" s="335" t="s">
        <v>185</v>
      </c>
      <c r="BN58" s="335" t="s">
        <v>185</v>
      </c>
      <c r="BO58" s="336">
        <f>0.405+1.1</f>
        <v>1.5050000000000001</v>
      </c>
      <c r="BP58" s="335" t="s">
        <v>185</v>
      </c>
      <c r="BQ58" s="335" t="s">
        <v>185</v>
      </c>
      <c r="BR58" s="335">
        <v>2</v>
      </c>
      <c r="BS58" s="335" t="s">
        <v>185</v>
      </c>
      <c r="BT58" s="335" t="s">
        <v>185</v>
      </c>
      <c r="BU58" s="336">
        <f>0.405+1.1</f>
        <v>1.5050000000000001</v>
      </c>
      <c r="BV58" s="335" t="s">
        <v>185</v>
      </c>
      <c r="BW58" s="335" t="s">
        <v>185</v>
      </c>
      <c r="BX58" s="335" t="s">
        <v>185</v>
      </c>
    </row>
    <row r="59" spans="1:76" s="3" customFormat="1" ht="63">
      <c r="A59" s="124" t="s">
        <v>216</v>
      </c>
      <c r="B59" s="337" t="s">
        <v>217</v>
      </c>
      <c r="C59" s="338" t="s">
        <v>185</v>
      </c>
      <c r="D59" s="339" t="s">
        <v>185</v>
      </c>
      <c r="E59" s="339" t="s">
        <v>185</v>
      </c>
      <c r="F59" s="335" t="s">
        <v>185</v>
      </c>
      <c r="G59" s="335" t="s">
        <v>185</v>
      </c>
      <c r="H59" s="335" t="s">
        <v>185</v>
      </c>
      <c r="I59" s="338" t="s">
        <v>185</v>
      </c>
      <c r="J59" s="339" t="s">
        <v>185</v>
      </c>
      <c r="K59" s="339" t="s">
        <v>185</v>
      </c>
      <c r="L59" s="335" t="s">
        <v>185</v>
      </c>
      <c r="M59" s="335" t="s">
        <v>185</v>
      </c>
      <c r="N59" s="335" t="s">
        <v>185</v>
      </c>
      <c r="O59" s="339" t="s">
        <v>185</v>
      </c>
      <c r="P59" s="339" t="s">
        <v>185</v>
      </c>
      <c r="Q59" s="339" t="s">
        <v>185</v>
      </c>
      <c r="R59" s="339" t="s">
        <v>185</v>
      </c>
      <c r="S59" s="339" t="s">
        <v>185</v>
      </c>
      <c r="T59" s="339" t="s">
        <v>185</v>
      </c>
      <c r="U59" s="339" t="s">
        <v>185</v>
      </c>
      <c r="V59" s="339" t="s">
        <v>185</v>
      </c>
      <c r="W59" s="339" t="s">
        <v>185</v>
      </c>
      <c r="X59" s="339" t="s">
        <v>185</v>
      </c>
      <c r="Y59" s="339" t="s">
        <v>185</v>
      </c>
      <c r="Z59" s="339" t="s">
        <v>185</v>
      </c>
      <c r="AA59" s="339" t="s">
        <v>185</v>
      </c>
      <c r="AB59" s="339" t="s">
        <v>185</v>
      </c>
      <c r="AC59" s="339" t="s">
        <v>185</v>
      </c>
      <c r="AD59" s="339" t="s">
        <v>185</v>
      </c>
      <c r="AE59" s="339" t="s">
        <v>185</v>
      </c>
      <c r="AF59" s="339" t="s">
        <v>185</v>
      </c>
      <c r="AG59" s="339" t="s">
        <v>185</v>
      </c>
      <c r="AH59" s="339" t="s">
        <v>185</v>
      </c>
      <c r="AI59" s="339" t="s">
        <v>185</v>
      </c>
      <c r="AJ59" s="335" t="s">
        <v>185</v>
      </c>
      <c r="AK59" s="335" t="s">
        <v>185</v>
      </c>
      <c r="AL59" s="335" t="s">
        <v>185</v>
      </c>
      <c r="AM59" s="339" t="s">
        <v>185</v>
      </c>
      <c r="AN59" s="335" t="s">
        <v>185</v>
      </c>
      <c r="AO59" s="335" t="s">
        <v>185</v>
      </c>
      <c r="AP59" s="335" t="s">
        <v>185</v>
      </c>
      <c r="AQ59" s="335" t="s">
        <v>185</v>
      </c>
      <c r="AR59" s="335" t="s">
        <v>185</v>
      </c>
      <c r="AS59" s="335" t="s">
        <v>185</v>
      </c>
      <c r="AT59" s="335" t="s">
        <v>185</v>
      </c>
      <c r="AU59" s="335" t="s">
        <v>185</v>
      </c>
      <c r="AV59" s="335" t="s">
        <v>185</v>
      </c>
      <c r="AW59" s="335" t="s">
        <v>185</v>
      </c>
      <c r="AX59" s="335" t="s">
        <v>185</v>
      </c>
      <c r="AY59" s="335" t="s">
        <v>185</v>
      </c>
      <c r="AZ59" s="335">
        <v>2</v>
      </c>
      <c r="BA59" s="335" t="s">
        <v>185</v>
      </c>
      <c r="BB59" s="335" t="s">
        <v>185</v>
      </c>
      <c r="BC59" s="336">
        <v>0.53300000000000003</v>
      </c>
      <c r="BD59" s="335" t="s">
        <v>185</v>
      </c>
      <c r="BE59" s="335" t="s">
        <v>185</v>
      </c>
      <c r="BF59" s="335">
        <v>2</v>
      </c>
      <c r="BG59" s="335" t="s">
        <v>185</v>
      </c>
      <c r="BH59" s="335" t="s">
        <v>185</v>
      </c>
      <c r="BI59" s="336">
        <v>0.53300000000000003</v>
      </c>
      <c r="BJ59" s="335" t="s">
        <v>185</v>
      </c>
      <c r="BK59" s="335" t="s">
        <v>185</v>
      </c>
      <c r="BL59" s="335" t="s">
        <v>185</v>
      </c>
      <c r="BM59" s="335" t="s">
        <v>185</v>
      </c>
      <c r="BN59" s="335" t="s">
        <v>185</v>
      </c>
      <c r="BO59" s="335" t="s">
        <v>185</v>
      </c>
      <c r="BP59" s="335" t="s">
        <v>185</v>
      </c>
      <c r="BQ59" s="335" t="s">
        <v>185</v>
      </c>
      <c r="BR59" s="335" t="s">
        <v>185</v>
      </c>
      <c r="BS59" s="335" t="s">
        <v>185</v>
      </c>
      <c r="BT59" s="335" t="s">
        <v>185</v>
      </c>
      <c r="BU59" s="335" t="s">
        <v>185</v>
      </c>
      <c r="BV59" s="335" t="s">
        <v>185</v>
      </c>
      <c r="BW59" s="335" t="s">
        <v>185</v>
      </c>
      <c r="BX59" s="335" t="s">
        <v>185</v>
      </c>
    </row>
    <row r="60" spans="1:76" s="3" customFormat="1" ht="78.75">
      <c r="A60" s="124" t="s">
        <v>218</v>
      </c>
      <c r="B60" s="337" t="s">
        <v>219</v>
      </c>
      <c r="C60" s="338" t="s">
        <v>185</v>
      </c>
      <c r="D60" s="339" t="s">
        <v>185</v>
      </c>
      <c r="E60" s="339" t="s">
        <v>185</v>
      </c>
      <c r="F60" s="335" t="s">
        <v>185</v>
      </c>
      <c r="G60" s="335" t="s">
        <v>185</v>
      </c>
      <c r="H60" s="335" t="s">
        <v>185</v>
      </c>
      <c r="I60" s="338" t="s">
        <v>185</v>
      </c>
      <c r="J60" s="339" t="s">
        <v>185</v>
      </c>
      <c r="K60" s="339" t="s">
        <v>185</v>
      </c>
      <c r="L60" s="335" t="s">
        <v>185</v>
      </c>
      <c r="M60" s="335" t="s">
        <v>185</v>
      </c>
      <c r="N60" s="335" t="s">
        <v>185</v>
      </c>
      <c r="O60" s="339" t="s">
        <v>185</v>
      </c>
      <c r="P60" s="339" t="s">
        <v>185</v>
      </c>
      <c r="Q60" s="339" t="s">
        <v>185</v>
      </c>
      <c r="R60" s="339" t="s">
        <v>185</v>
      </c>
      <c r="S60" s="339" t="s">
        <v>185</v>
      </c>
      <c r="T60" s="339" t="s">
        <v>185</v>
      </c>
      <c r="U60" s="339" t="s">
        <v>185</v>
      </c>
      <c r="V60" s="339" t="s">
        <v>185</v>
      </c>
      <c r="W60" s="339" t="s">
        <v>185</v>
      </c>
      <c r="X60" s="339" t="s">
        <v>185</v>
      </c>
      <c r="Y60" s="339" t="s">
        <v>185</v>
      </c>
      <c r="Z60" s="339" t="s">
        <v>185</v>
      </c>
      <c r="AA60" s="339" t="s">
        <v>185</v>
      </c>
      <c r="AB60" s="339" t="s">
        <v>185</v>
      </c>
      <c r="AC60" s="339" t="s">
        <v>185</v>
      </c>
      <c r="AD60" s="339" t="s">
        <v>185</v>
      </c>
      <c r="AE60" s="339" t="s">
        <v>185</v>
      </c>
      <c r="AF60" s="339" t="s">
        <v>185</v>
      </c>
      <c r="AG60" s="339" t="s">
        <v>185</v>
      </c>
      <c r="AH60" s="339" t="s">
        <v>185</v>
      </c>
      <c r="AI60" s="339" t="s">
        <v>185</v>
      </c>
      <c r="AJ60" s="335" t="s">
        <v>185</v>
      </c>
      <c r="AK60" s="335" t="s">
        <v>185</v>
      </c>
      <c r="AL60" s="335" t="s">
        <v>185</v>
      </c>
      <c r="AM60" s="339" t="s">
        <v>185</v>
      </c>
      <c r="AN60" s="335" t="s">
        <v>185</v>
      </c>
      <c r="AO60" s="335" t="s">
        <v>185</v>
      </c>
      <c r="AP60" s="335" t="s">
        <v>185</v>
      </c>
      <c r="AQ60" s="335" t="s">
        <v>185</v>
      </c>
      <c r="AR60" s="335" t="s">
        <v>185</v>
      </c>
      <c r="AS60" s="335" t="s">
        <v>185</v>
      </c>
      <c r="AT60" s="335" t="s">
        <v>185</v>
      </c>
      <c r="AU60" s="335" t="s">
        <v>185</v>
      </c>
      <c r="AV60" s="335" t="s">
        <v>185</v>
      </c>
      <c r="AW60" s="335" t="s">
        <v>185</v>
      </c>
      <c r="AX60" s="335" t="s">
        <v>185</v>
      </c>
      <c r="AY60" s="335" t="s">
        <v>185</v>
      </c>
      <c r="AZ60" s="335">
        <v>2</v>
      </c>
      <c r="BA60" s="335" t="s">
        <v>185</v>
      </c>
      <c r="BB60" s="335" t="s">
        <v>185</v>
      </c>
      <c r="BC60" s="336">
        <v>1.3520000000000001</v>
      </c>
      <c r="BD60" s="335" t="s">
        <v>185</v>
      </c>
      <c r="BE60" s="335" t="s">
        <v>185</v>
      </c>
      <c r="BF60" s="335">
        <v>2</v>
      </c>
      <c r="BG60" s="335" t="s">
        <v>185</v>
      </c>
      <c r="BH60" s="335" t="s">
        <v>185</v>
      </c>
      <c r="BI60" s="336">
        <v>1.3520000000000001</v>
      </c>
      <c r="BJ60" s="335" t="s">
        <v>185</v>
      </c>
      <c r="BK60" s="335" t="s">
        <v>185</v>
      </c>
      <c r="BL60" s="335" t="s">
        <v>185</v>
      </c>
      <c r="BM60" s="335" t="s">
        <v>185</v>
      </c>
      <c r="BN60" s="335" t="s">
        <v>185</v>
      </c>
      <c r="BO60" s="335" t="s">
        <v>185</v>
      </c>
      <c r="BP60" s="335" t="s">
        <v>185</v>
      </c>
      <c r="BQ60" s="335" t="s">
        <v>185</v>
      </c>
      <c r="BR60" s="335" t="s">
        <v>185</v>
      </c>
      <c r="BS60" s="335" t="s">
        <v>185</v>
      </c>
      <c r="BT60" s="335" t="s">
        <v>185</v>
      </c>
      <c r="BU60" s="335" t="s">
        <v>185</v>
      </c>
      <c r="BV60" s="335" t="s">
        <v>185</v>
      </c>
      <c r="BW60" s="335" t="s">
        <v>185</v>
      </c>
      <c r="BX60" s="335" t="s">
        <v>185</v>
      </c>
    </row>
    <row r="61" spans="1:76" s="3" customFormat="1" ht="78.75">
      <c r="A61" s="124" t="s">
        <v>394</v>
      </c>
      <c r="B61" s="337" t="s">
        <v>395</v>
      </c>
      <c r="C61" s="338" t="s">
        <v>185</v>
      </c>
      <c r="D61" s="339" t="s">
        <v>185</v>
      </c>
      <c r="E61" s="339" t="s">
        <v>185</v>
      </c>
      <c r="F61" s="335" t="s">
        <v>185</v>
      </c>
      <c r="G61" s="335" t="s">
        <v>185</v>
      </c>
      <c r="H61" s="335" t="s">
        <v>185</v>
      </c>
      <c r="I61" s="338" t="s">
        <v>185</v>
      </c>
      <c r="J61" s="339" t="s">
        <v>185</v>
      </c>
      <c r="K61" s="339" t="s">
        <v>185</v>
      </c>
      <c r="L61" s="335" t="s">
        <v>185</v>
      </c>
      <c r="M61" s="335" t="s">
        <v>185</v>
      </c>
      <c r="N61" s="335" t="s">
        <v>185</v>
      </c>
      <c r="O61" s="339" t="s">
        <v>185</v>
      </c>
      <c r="P61" s="339" t="s">
        <v>185</v>
      </c>
      <c r="Q61" s="339" t="s">
        <v>185</v>
      </c>
      <c r="R61" s="339" t="s">
        <v>185</v>
      </c>
      <c r="S61" s="339" t="s">
        <v>185</v>
      </c>
      <c r="T61" s="339" t="s">
        <v>185</v>
      </c>
      <c r="U61" s="339" t="s">
        <v>185</v>
      </c>
      <c r="V61" s="339" t="s">
        <v>185</v>
      </c>
      <c r="W61" s="339" t="s">
        <v>185</v>
      </c>
      <c r="X61" s="339" t="s">
        <v>185</v>
      </c>
      <c r="Y61" s="339" t="s">
        <v>185</v>
      </c>
      <c r="Z61" s="339" t="s">
        <v>185</v>
      </c>
      <c r="AA61" s="339" t="s">
        <v>185</v>
      </c>
      <c r="AB61" s="339" t="s">
        <v>185</v>
      </c>
      <c r="AC61" s="339" t="s">
        <v>185</v>
      </c>
      <c r="AD61" s="339" t="s">
        <v>185</v>
      </c>
      <c r="AE61" s="339" t="s">
        <v>185</v>
      </c>
      <c r="AF61" s="339" t="s">
        <v>185</v>
      </c>
      <c r="AG61" s="339" t="s">
        <v>185</v>
      </c>
      <c r="AH61" s="339" t="s">
        <v>185</v>
      </c>
      <c r="AI61" s="339" t="s">
        <v>185</v>
      </c>
      <c r="AJ61" s="335" t="s">
        <v>185</v>
      </c>
      <c r="AK61" s="335" t="s">
        <v>185</v>
      </c>
      <c r="AL61" s="335" t="s">
        <v>185</v>
      </c>
      <c r="AM61" s="339" t="s">
        <v>185</v>
      </c>
      <c r="AN61" s="335" t="s">
        <v>185</v>
      </c>
      <c r="AO61" s="335" t="s">
        <v>185</v>
      </c>
      <c r="AP61" s="335" t="s">
        <v>185</v>
      </c>
      <c r="AQ61" s="335" t="s">
        <v>185</v>
      </c>
      <c r="AR61" s="335" t="s">
        <v>185</v>
      </c>
      <c r="AS61" s="335" t="s">
        <v>185</v>
      </c>
      <c r="AT61" s="335" t="s">
        <v>185</v>
      </c>
      <c r="AU61" s="335" t="s">
        <v>185</v>
      </c>
      <c r="AV61" s="335" t="s">
        <v>185</v>
      </c>
      <c r="AW61" s="335" t="s">
        <v>185</v>
      </c>
      <c r="AX61" s="335" t="s">
        <v>185</v>
      </c>
      <c r="AY61" s="335" t="s">
        <v>185</v>
      </c>
      <c r="AZ61" s="335" t="s">
        <v>185</v>
      </c>
      <c r="BA61" s="335" t="s">
        <v>185</v>
      </c>
      <c r="BB61" s="335" t="s">
        <v>185</v>
      </c>
      <c r="BC61" s="335" t="s">
        <v>185</v>
      </c>
      <c r="BD61" s="335" t="s">
        <v>185</v>
      </c>
      <c r="BE61" s="335" t="s">
        <v>185</v>
      </c>
      <c r="BF61" s="335" t="s">
        <v>185</v>
      </c>
      <c r="BG61" s="335" t="s">
        <v>185</v>
      </c>
      <c r="BH61" s="335" t="s">
        <v>185</v>
      </c>
      <c r="BI61" s="335" t="s">
        <v>185</v>
      </c>
      <c r="BJ61" s="335" t="s">
        <v>185</v>
      </c>
      <c r="BK61" s="335" t="s">
        <v>185</v>
      </c>
      <c r="BL61" s="335">
        <v>2</v>
      </c>
      <c r="BM61" s="335" t="s">
        <v>185</v>
      </c>
      <c r="BN61" s="335" t="s">
        <v>185</v>
      </c>
      <c r="BO61" s="336">
        <v>0.86499999999999999</v>
      </c>
      <c r="BP61" s="335" t="s">
        <v>185</v>
      </c>
      <c r="BQ61" s="335" t="s">
        <v>185</v>
      </c>
      <c r="BR61" s="335">
        <v>2</v>
      </c>
      <c r="BS61" s="335" t="s">
        <v>185</v>
      </c>
      <c r="BT61" s="335" t="s">
        <v>185</v>
      </c>
      <c r="BU61" s="336">
        <v>0.86499999999999999</v>
      </c>
      <c r="BV61" s="335" t="s">
        <v>185</v>
      </c>
      <c r="BW61" s="335" t="s">
        <v>185</v>
      </c>
      <c r="BX61" s="335" t="s">
        <v>185</v>
      </c>
    </row>
    <row r="62" spans="1:76" s="3" customFormat="1" ht="78.75">
      <c r="A62" s="124" t="s">
        <v>396</v>
      </c>
      <c r="B62" s="337" t="s">
        <v>397</v>
      </c>
      <c r="C62" s="338" t="s">
        <v>185</v>
      </c>
      <c r="D62" s="339" t="s">
        <v>185</v>
      </c>
      <c r="E62" s="339" t="s">
        <v>185</v>
      </c>
      <c r="F62" s="335" t="s">
        <v>185</v>
      </c>
      <c r="G62" s="335" t="s">
        <v>185</v>
      </c>
      <c r="H62" s="335" t="s">
        <v>185</v>
      </c>
      <c r="I62" s="338" t="s">
        <v>185</v>
      </c>
      <c r="J62" s="339" t="s">
        <v>185</v>
      </c>
      <c r="K62" s="339" t="s">
        <v>185</v>
      </c>
      <c r="L62" s="335" t="s">
        <v>185</v>
      </c>
      <c r="M62" s="335" t="s">
        <v>185</v>
      </c>
      <c r="N62" s="335" t="s">
        <v>185</v>
      </c>
      <c r="O62" s="339" t="s">
        <v>185</v>
      </c>
      <c r="P62" s="339" t="s">
        <v>185</v>
      </c>
      <c r="Q62" s="339" t="s">
        <v>185</v>
      </c>
      <c r="R62" s="339" t="s">
        <v>185</v>
      </c>
      <c r="S62" s="339" t="s">
        <v>185</v>
      </c>
      <c r="T62" s="339" t="s">
        <v>185</v>
      </c>
      <c r="U62" s="339" t="s">
        <v>185</v>
      </c>
      <c r="V62" s="339" t="s">
        <v>185</v>
      </c>
      <c r="W62" s="339" t="s">
        <v>185</v>
      </c>
      <c r="X62" s="339" t="s">
        <v>185</v>
      </c>
      <c r="Y62" s="339" t="s">
        <v>185</v>
      </c>
      <c r="Z62" s="339" t="s">
        <v>185</v>
      </c>
      <c r="AA62" s="339" t="s">
        <v>185</v>
      </c>
      <c r="AB62" s="339" t="s">
        <v>185</v>
      </c>
      <c r="AC62" s="339" t="s">
        <v>185</v>
      </c>
      <c r="AD62" s="339" t="s">
        <v>185</v>
      </c>
      <c r="AE62" s="339" t="s">
        <v>185</v>
      </c>
      <c r="AF62" s="339" t="s">
        <v>185</v>
      </c>
      <c r="AG62" s="339" t="s">
        <v>185</v>
      </c>
      <c r="AH62" s="339" t="s">
        <v>185</v>
      </c>
      <c r="AI62" s="339" t="s">
        <v>185</v>
      </c>
      <c r="AJ62" s="335" t="s">
        <v>185</v>
      </c>
      <c r="AK62" s="335" t="s">
        <v>185</v>
      </c>
      <c r="AL62" s="335" t="s">
        <v>185</v>
      </c>
      <c r="AM62" s="339" t="s">
        <v>185</v>
      </c>
      <c r="AN62" s="335" t="s">
        <v>185</v>
      </c>
      <c r="AO62" s="335" t="s">
        <v>185</v>
      </c>
      <c r="AP62" s="335" t="s">
        <v>185</v>
      </c>
      <c r="AQ62" s="335" t="s">
        <v>185</v>
      </c>
      <c r="AR62" s="335" t="s">
        <v>185</v>
      </c>
      <c r="AS62" s="335" t="s">
        <v>185</v>
      </c>
      <c r="AT62" s="335" t="s">
        <v>185</v>
      </c>
      <c r="AU62" s="335" t="s">
        <v>185</v>
      </c>
      <c r="AV62" s="335" t="s">
        <v>185</v>
      </c>
      <c r="AW62" s="335" t="s">
        <v>185</v>
      </c>
      <c r="AX62" s="335" t="s">
        <v>185</v>
      </c>
      <c r="AY62" s="335" t="s">
        <v>185</v>
      </c>
      <c r="AZ62" s="335" t="s">
        <v>185</v>
      </c>
      <c r="BA62" s="335" t="s">
        <v>185</v>
      </c>
      <c r="BB62" s="335" t="s">
        <v>185</v>
      </c>
      <c r="BC62" s="335" t="s">
        <v>185</v>
      </c>
      <c r="BD62" s="335" t="s">
        <v>185</v>
      </c>
      <c r="BE62" s="335" t="s">
        <v>185</v>
      </c>
      <c r="BF62" s="335" t="s">
        <v>185</v>
      </c>
      <c r="BG62" s="335" t="s">
        <v>185</v>
      </c>
      <c r="BH62" s="335" t="s">
        <v>185</v>
      </c>
      <c r="BI62" s="335" t="s">
        <v>185</v>
      </c>
      <c r="BJ62" s="335" t="s">
        <v>185</v>
      </c>
      <c r="BK62" s="335" t="s">
        <v>185</v>
      </c>
      <c r="BL62" s="335">
        <v>2</v>
      </c>
      <c r="BM62" s="335" t="s">
        <v>185</v>
      </c>
      <c r="BN62" s="335" t="s">
        <v>185</v>
      </c>
      <c r="BO62" s="336">
        <v>1.7130000000000001</v>
      </c>
      <c r="BP62" s="335" t="s">
        <v>185</v>
      </c>
      <c r="BQ62" s="335" t="s">
        <v>185</v>
      </c>
      <c r="BR62" s="335">
        <v>2</v>
      </c>
      <c r="BS62" s="335" t="s">
        <v>185</v>
      </c>
      <c r="BT62" s="335" t="s">
        <v>185</v>
      </c>
      <c r="BU62" s="336">
        <v>1.7130000000000001</v>
      </c>
      <c r="BV62" s="335" t="s">
        <v>185</v>
      </c>
      <c r="BW62" s="335" t="s">
        <v>185</v>
      </c>
      <c r="BX62" s="335" t="s">
        <v>185</v>
      </c>
    </row>
    <row r="63" spans="1:76" s="3" customFormat="1" ht="31.5">
      <c r="A63" s="124" t="s">
        <v>398</v>
      </c>
      <c r="B63" s="340" t="s">
        <v>399</v>
      </c>
      <c r="C63" s="338" t="s">
        <v>185</v>
      </c>
      <c r="D63" s="339" t="s">
        <v>185</v>
      </c>
      <c r="E63" s="339" t="s">
        <v>185</v>
      </c>
      <c r="F63" s="335" t="s">
        <v>185</v>
      </c>
      <c r="G63" s="335" t="s">
        <v>185</v>
      </c>
      <c r="H63" s="335" t="s">
        <v>185</v>
      </c>
      <c r="I63" s="338" t="s">
        <v>185</v>
      </c>
      <c r="J63" s="339" t="s">
        <v>185</v>
      </c>
      <c r="K63" s="339" t="s">
        <v>185</v>
      </c>
      <c r="L63" s="335" t="s">
        <v>185</v>
      </c>
      <c r="M63" s="335" t="s">
        <v>185</v>
      </c>
      <c r="N63" s="335" t="s">
        <v>185</v>
      </c>
      <c r="O63" s="339" t="s">
        <v>185</v>
      </c>
      <c r="P63" s="335">
        <v>4</v>
      </c>
      <c r="Q63" s="335">
        <v>0.4</v>
      </c>
      <c r="R63" s="339" t="s">
        <v>185</v>
      </c>
      <c r="S63" s="339" t="s">
        <v>185</v>
      </c>
      <c r="T63" s="339" t="s">
        <v>185</v>
      </c>
      <c r="U63" s="339" t="s">
        <v>185</v>
      </c>
      <c r="V63" s="339" t="s">
        <v>185</v>
      </c>
      <c r="W63" s="339" t="s">
        <v>185</v>
      </c>
      <c r="X63" s="339" t="s">
        <v>185</v>
      </c>
      <c r="Y63" s="339" t="s">
        <v>185</v>
      </c>
      <c r="Z63" s="339" t="s">
        <v>185</v>
      </c>
      <c r="AA63" s="339" t="s">
        <v>185</v>
      </c>
      <c r="AB63" s="339" t="s">
        <v>185</v>
      </c>
      <c r="AC63" s="339" t="s">
        <v>185</v>
      </c>
      <c r="AD63" s="339" t="s">
        <v>185</v>
      </c>
      <c r="AE63" s="339" t="s">
        <v>185</v>
      </c>
      <c r="AF63" s="339" t="s">
        <v>185</v>
      </c>
      <c r="AG63" s="339" t="s">
        <v>185</v>
      </c>
      <c r="AH63" s="339" t="s">
        <v>185</v>
      </c>
      <c r="AI63" s="339" t="s">
        <v>185</v>
      </c>
      <c r="AJ63" s="335" t="s">
        <v>185</v>
      </c>
      <c r="AK63" s="335" t="s">
        <v>185</v>
      </c>
      <c r="AL63" s="335" t="s">
        <v>185</v>
      </c>
      <c r="AM63" s="339" t="s">
        <v>185</v>
      </c>
      <c r="AN63" s="335" t="s">
        <v>185</v>
      </c>
      <c r="AO63" s="335" t="s">
        <v>185</v>
      </c>
      <c r="AP63" s="335" t="s">
        <v>185</v>
      </c>
      <c r="AQ63" s="335" t="s">
        <v>185</v>
      </c>
      <c r="AR63" s="335" t="s">
        <v>185</v>
      </c>
      <c r="AS63" s="335" t="s">
        <v>185</v>
      </c>
      <c r="AT63" s="335" t="s">
        <v>185</v>
      </c>
      <c r="AU63" s="335" t="s">
        <v>185</v>
      </c>
      <c r="AV63" s="335" t="s">
        <v>185</v>
      </c>
      <c r="AW63" s="335" t="s">
        <v>185</v>
      </c>
      <c r="AX63" s="335" t="s">
        <v>185</v>
      </c>
      <c r="AY63" s="335" t="s">
        <v>185</v>
      </c>
      <c r="AZ63" s="335" t="s">
        <v>185</v>
      </c>
      <c r="BA63" s="335" t="s">
        <v>185</v>
      </c>
      <c r="BB63" s="335" t="s">
        <v>185</v>
      </c>
      <c r="BC63" s="335" t="s">
        <v>185</v>
      </c>
      <c r="BD63" s="335" t="s">
        <v>185</v>
      </c>
      <c r="BE63" s="335" t="s">
        <v>185</v>
      </c>
      <c r="BF63" s="335" t="s">
        <v>185</v>
      </c>
      <c r="BG63" s="335" t="s">
        <v>185</v>
      </c>
      <c r="BH63" s="335" t="s">
        <v>185</v>
      </c>
      <c r="BI63" s="335" t="s">
        <v>185</v>
      </c>
      <c r="BJ63" s="335" t="s">
        <v>185</v>
      </c>
      <c r="BK63" s="335" t="s">
        <v>185</v>
      </c>
      <c r="BL63" s="335" t="s">
        <v>185</v>
      </c>
      <c r="BM63" s="335" t="s">
        <v>185</v>
      </c>
      <c r="BN63" s="335" t="s">
        <v>185</v>
      </c>
      <c r="BO63" s="335" t="s">
        <v>185</v>
      </c>
      <c r="BP63" s="335" t="s">
        <v>185</v>
      </c>
      <c r="BQ63" s="335" t="s">
        <v>185</v>
      </c>
      <c r="BR63" s="335" t="s">
        <v>185</v>
      </c>
      <c r="BS63" s="335" t="s">
        <v>185</v>
      </c>
      <c r="BT63" s="335" t="s">
        <v>185</v>
      </c>
      <c r="BU63" s="335" t="s">
        <v>185</v>
      </c>
      <c r="BV63" s="335" t="s">
        <v>185</v>
      </c>
      <c r="BW63" s="335" t="s">
        <v>185</v>
      </c>
      <c r="BX63" s="335" t="s">
        <v>185</v>
      </c>
    </row>
    <row r="64" spans="1:76" s="3" customFormat="1" ht="31.5">
      <c r="A64" s="124" t="s">
        <v>401</v>
      </c>
      <c r="B64" s="340" t="s">
        <v>402</v>
      </c>
      <c r="C64" s="338" t="s">
        <v>185</v>
      </c>
      <c r="D64" s="339" t="s">
        <v>185</v>
      </c>
      <c r="E64" s="339" t="s">
        <v>185</v>
      </c>
      <c r="F64" s="335" t="s">
        <v>185</v>
      </c>
      <c r="G64" s="335" t="s">
        <v>185</v>
      </c>
      <c r="H64" s="335" t="s">
        <v>185</v>
      </c>
      <c r="I64" s="338" t="s">
        <v>185</v>
      </c>
      <c r="J64" s="339" t="s">
        <v>185</v>
      </c>
      <c r="K64" s="339" t="s">
        <v>185</v>
      </c>
      <c r="L64" s="335" t="s">
        <v>185</v>
      </c>
      <c r="M64" s="335" t="s">
        <v>185</v>
      </c>
      <c r="N64" s="335" t="s">
        <v>185</v>
      </c>
      <c r="O64" s="339" t="s">
        <v>185</v>
      </c>
      <c r="P64" s="339" t="s">
        <v>185</v>
      </c>
      <c r="Q64" s="339" t="s">
        <v>185</v>
      </c>
      <c r="R64" s="339" t="s">
        <v>185</v>
      </c>
      <c r="S64" s="339" t="s">
        <v>185</v>
      </c>
      <c r="T64" s="339" t="s">
        <v>185</v>
      </c>
      <c r="U64" s="339" t="s">
        <v>185</v>
      </c>
      <c r="V64" s="339" t="s">
        <v>185</v>
      </c>
      <c r="W64" s="339" t="s">
        <v>185</v>
      </c>
      <c r="X64" s="339" t="s">
        <v>185</v>
      </c>
      <c r="Y64" s="339" t="s">
        <v>185</v>
      </c>
      <c r="Z64" s="339" t="s">
        <v>185</v>
      </c>
      <c r="AA64" s="339" t="s">
        <v>185</v>
      </c>
      <c r="AB64" s="339" t="s">
        <v>185</v>
      </c>
      <c r="AC64" s="339" t="s">
        <v>185</v>
      </c>
      <c r="AD64" s="339" t="s">
        <v>185</v>
      </c>
      <c r="AE64" s="339" t="s">
        <v>185</v>
      </c>
      <c r="AF64" s="339" t="s">
        <v>185</v>
      </c>
      <c r="AG64" s="339" t="s">
        <v>185</v>
      </c>
      <c r="AH64" s="339" t="s">
        <v>185</v>
      </c>
      <c r="AI64" s="339" t="s">
        <v>185</v>
      </c>
      <c r="AJ64" s="335" t="s">
        <v>185</v>
      </c>
      <c r="AK64" s="335" t="s">
        <v>185</v>
      </c>
      <c r="AL64" s="335" t="s">
        <v>185</v>
      </c>
      <c r="AM64" s="339" t="s">
        <v>185</v>
      </c>
      <c r="AN64" s="335" t="s">
        <v>185</v>
      </c>
      <c r="AO64" s="335" t="s">
        <v>185</v>
      </c>
      <c r="AP64" s="335" t="s">
        <v>185</v>
      </c>
      <c r="AQ64" s="335" t="s">
        <v>185</v>
      </c>
      <c r="AR64" s="335" t="s">
        <v>185</v>
      </c>
      <c r="AS64" s="335" t="s">
        <v>185</v>
      </c>
      <c r="AT64" s="335" t="s">
        <v>185</v>
      </c>
      <c r="AU64" s="335" t="s">
        <v>185</v>
      </c>
      <c r="AV64" s="335" t="s">
        <v>185</v>
      </c>
      <c r="AW64" s="335" t="s">
        <v>185</v>
      </c>
      <c r="AX64" s="335" t="s">
        <v>185</v>
      </c>
      <c r="AY64" s="335" t="s">
        <v>185</v>
      </c>
      <c r="AZ64" s="335" t="s">
        <v>185</v>
      </c>
      <c r="BA64" s="335" t="s">
        <v>185</v>
      </c>
      <c r="BB64" s="335" t="s">
        <v>185</v>
      </c>
      <c r="BC64" s="335" t="s">
        <v>185</v>
      </c>
      <c r="BD64" s="335" t="s">
        <v>185</v>
      </c>
      <c r="BE64" s="335" t="s">
        <v>185</v>
      </c>
      <c r="BF64" s="335" t="s">
        <v>185</v>
      </c>
      <c r="BG64" s="335" t="s">
        <v>185</v>
      </c>
      <c r="BH64" s="335" t="s">
        <v>185</v>
      </c>
      <c r="BI64" s="335" t="s">
        <v>185</v>
      </c>
      <c r="BJ64" s="335" t="s">
        <v>185</v>
      </c>
      <c r="BK64" s="335" t="s">
        <v>185</v>
      </c>
      <c r="BL64" s="335">
        <v>4</v>
      </c>
      <c r="BM64" s="336">
        <v>0.4</v>
      </c>
      <c r="BN64" s="335" t="s">
        <v>185</v>
      </c>
      <c r="BO64" s="335" t="s">
        <v>185</v>
      </c>
      <c r="BP64" s="335" t="s">
        <v>185</v>
      </c>
      <c r="BQ64" s="335" t="s">
        <v>185</v>
      </c>
      <c r="BR64" s="335">
        <v>4</v>
      </c>
      <c r="BS64" s="336">
        <v>0.4</v>
      </c>
      <c r="BT64" s="335" t="s">
        <v>185</v>
      </c>
      <c r="BU64" s="335" t="s">
        <v>185</v>
      </c>
      <c r="BV64" s="335" t="s">
        <v>185</v>
      </c>
      <c r="BW64" s="335" t="s">
        <v>185</v>
      </c>
      <c r="BX64" s="335" t="s">
        <v>185</v>
      </c>
    </row>
    <row r="65" spans="1:76" s="3" customFormat="1" ht="31.5">
      <c r="A65" s="124" t="s">
        <v>220</v>
      </c>
      <c r="B65" s="340" t="s">
        <v>221</v>
      </c>
      <c r="C65" s="338" t="s">
        <v>185</v>
      </c>
      <c r="D65" s="339" t="s">
        <v>185</v>
      </c>
      <c r="E65" s="339" t="s">
        <v>185</v>
      </c>
      <c r="F65" s="335" t="s">
        <v>185</v>
      </c>
      <c r="G65" s="335" t="s">
        <v>185</v>
      </c>
      <c r="H65" s="335" t="s">
        <v>185</v>
      </c>
      <c r="I65" s="338" t="s">
        <v>185</v>
      </c>
      <c r="J65" s="339" t="s">
        <v>185</v>
      </c>
      <c r="K65" s="339" t="s">
        <v>185</v>
      </c>
      <c r="L65" s="335" t="s">
        <v>185</v>
      </c>
      <c r="M65" s="335" t="s">
        <v>185</v>
      </c>
      <c r="N65" s="335" t="s">
        <v>185</v>
      </c>
      <c r="O65" s="339" t="s">
        <v>185</v>
      </c>
      <c r="P65" s="339" t="s">
        <v>185</v>
      </c>
      <c r="Q65" s="339" t="s">
        <v>185</v>
      </c>
      <c r="R65" s="339" t="s">
        <v>185</v>
      </c>
      <c r="S65" s="339" t="s">
        <v>185</v>
      </c>
      <c r="T65" s="339" t="s">
        <v>185</v>
      </c>
      <c r="U65" s="339" t="s">
        <v>185</v>
      </c>
      <c r="V65" s="339" t="s">
        <v>185</v>
      </c>
      <c r="W65" s="339" t="s">
        <v>185</v>
      </c>
      <c r="X65" s="339" t="s">
        <v>185</v>
      </c>
      <c r="Y65" s="339" t="s">
        <v>185</v>
      </c>
      <c r="Z65" s="339" t="s">
        <v>185</v>
      </c>
      <c r="AA65" s="339" t="s">
        <v>185</v>
      </c>
      <c r="AB65" s="339" t="s">
        <v>185</v>
      </c>
      <c r="AC65" s="339" t="s">
        <v>185</v>
      </c>
      <c r="AD65" s="339" t="s">
        <v>185</v>
      </c>
      <c r="AE65" s="339" t="s">
        <v>185</v>
      </c>
      <c r="AF65" s="339" t="s">
        <v>185</v>
      </c>
      <c r="AG65" s="339" t="s">
        <v>185</v>
      </c>
      <c r="AH65" s="339" t="s">
        <v>185</v>
      </c>
      <c r="AI65" s="339" t="s">
        <v>185</v>
      </c>
      <c r="AJ65" s="335" t="s">
        <v>185</v>
      </c>
      <c r="AK65" s="335" t="s">
        <v>185</v>
      </c>
      <c r="AL65" s="335" t="s">
        <v>185</v>
      </c>
      <c r="AM65" s="339" t="s">
        <v>185</v>
      </c>
      <c r="AN65" s="335" t="s">
        <v>185</v>
      </c>
      <c r="AO65" s="335" t="s">
        <v>185</v>
      </c>
      <c r="AP65" s="335" t="s">
        <v>185</v>
      </c>
      <c r="AQ65" s="335" t="s">
        <v>185</v>
      </c>
      <c r="AR65" s="335" t="s">
        <v>185</v>
      </c>
      <c r="AS65" s="335" t="s">
        <v>185</v>
      </c>
      <c r="AT65" s="335" t="s">
        <v>185</v>
      </c>
      <c r="AU65" s="335" t="s">
        <v>185</v>
      </c>
      <c r="AV65" s="335" t="s">
        <v>185</v>
      </c>
      <c r="AW65" s="335" t="s">
        <v>185</v>
      </c>
      <c r="AX65" s="335" t="s">
        <v>185</v>
      </c>
      <c r="AY65" s="335" t="s">
        <v>185</v>
      </c>
      <c r="AZ65" s="335">
        <v>4</v>
      </c>
      <c r="BA65" s="336">
        <v>0.25</v>
      </c>
      <c r="BB65" s="335" t="s">
        <v>185</v>
      </c>
      <c r="BC65" s="335" t="s">
        <v>185</v>
      </c>
      <c r="BD65" s="335" t="s">
        <v>185</v>
      </c>
      <c r="BE65" s="335" t="s">
        <v>185</v>
      </c>
      <c r="BF65" s="335">
        <v>4</v>
      </c>
      <c r="BG65" s="336">
        <v>0.25</v>
      </c>
      <c r="BH65" s="335" t="s">
        <v>185</v>
      </c>
      <c r="BI65" s="335" t="s">
        <v>185</v>
      </c>
      <c r="BJ65" s="335" t="s">
        <v>185</v>
      </c>
      <c r="BK65" s="335" t="s">
        <v>185</v>
      </c>
      <c r="BL65" s="335" t="s">
        <v>185</v>
      </c>
      <c r="BM65" s="335" t="s">
        <v>185</v>
      </c>
      <c r="BN65" s="335" t="s">
        <v>185</v>
      </c>
      <c r="BO65" s="335" t="s">
        <v>185</v>
      </c>
      <c r="BP65" s="335" t="s">
        <v>185</v>
      </c>
      <c r="BQ65" s="335" t="s">
        <v>185</v>
      </c>
      <c r="BR65" s="335" t="s">
        <v>185</v>
      </c>
      <c r="BS65" s="335" t="s">
        <v>185</v>
      </c>
      <c r="BT65" s="335" t="s">
        <v>185</v>
      </c>
      <c r="BU65" s="335" t="s">
        <v>185</v>
      </c>
      <c r="BV65" s="335" t="s">
        <v>185</v>
      </c>
      <c r="BW65" s="335" t="s">
        <v>185</v>
      </c>
      <c r="BX65" s="335" t="s">
        <v>185</v>
      </c>
    </row>
    <row r="66" spans="1:76" s="3" customFormat="1" ht="47.25">
      <c r="A66" s="124" t="s">
        <v>404</v>
      </c>
      <c r="B66" s="340" t="s">
        <v>405</v>
      </c>
      <c r="C66" s="338" t="s">
        <v>185</v>
      </c>
      <c r="D66" s="339" t="s">
        <v>185</v>
      </c>
      <c r="E66" s="339" t="s">
        <v>185</v>
      </c>
      <c r="F66" s="335" t="s">
        <v>185</v>
      </c>
      <c r="G66" s="335" t="s">
        <v>185</v>
      </c>
      <c r="H66" s="335" t="s">
        <v>185</v>
      </c>
      <c r="I66" s="338" t="s">
        <v>185</v>
      </c>
      <c r="J66" s="339" t="s">
        <v>185</v>
      </c>
      <c r="K66" s="339" t="s">
        <v>185</v>
      </c>
      <c r="L66" s="335" t="s">
        <v>185</v>
      </c>
      <c r="M66" s="335" t="s">
        <v>185</v>
      </c>
      <c r="N66" s="335" t="s">
        <v>185</v>
      </c>
      <c r="O66" s="339" t="s">
        <v>185</v>
      </c>
      <c r="P66" s="335">
        <v>4</v>
      </c>
      <c r="Q66" s="335">
        <v>0.4</v>
      </c>
      <c r="R66" s="339" t="s">
        <v>185</v>
      </c>
      <c r="S66" s="339" t="s">
        <v>185</v>
      </c>
      <c r="T66" s="339" t="s">
        <v>185</v>
      </c>
      <c r="U66" s="339" t="s">
        <v>185</v>
      </c>
      <c r="V66" s="339" t="s">
        <v>185</v>
      </c>
      <c r="W66" s="339" t="s">
        <v>185</v>
      </c>
      <c r="X66" s="339" t="s">
        <v>185</v>
      </c>
      <c r="Y66" s="339" t="s">
        <v>185</v>
      </c>
      <c r="Z66" s="339" t="s">
        <v>185</v>
      </c>
      <c r="AA66" s="339" t="s">
        <v>185</v>
      </c>
      <c r="AB66" s="339" t="s">
        <v>185</v>
      </c>
      <c r="AC66" s="339" t="s">
        <v>185</v>
      </c>
      <c r="AD66" s="339" t="s">
        <v>185</v>
      </c>
      <c r="AE66" s="339" t="s">
        <v>185</v>
      </c>
      <c r="AF66" s="339" t="s">
        <v>185</v>
      </c>
      <c r="AG66" s="339" t="s">
        <v>185</v>
      </c>
      <c r="AH66" s="339" t="s">
        <v>185</v>
      </c>
      <c r="AI66" s="339" t="s">
        <v>185</v>
      </c>
      <c r="AJ66" s="335" t="s">
        <v>185</v>
      </c>
      <c r="AK66" s="335" t="s">
        <v>185</v>
      </c>
      <c r="AL66" s="335" t="s">
        <v>185</v>
      </c>
      <c r="AM66" s="339" t="s">
        <v>185</v>
      </c>
      <c r="AN66" s="335" t="s">
        <v>185</v>
      </c>
      <c r="AO66" s="335" t="s">
        <v>185</v>
      </c>
      <c r="AP66" s="335" t="s">
        <v>185</v>
      </c>
      <c r="AQ66" s="335" t="s">
        <v>185</v>
      </c>
      <c r="AR66" s="335" t="s">
        <v>185</v>
      </c>
      <c r="AS66" s="335" t="s">
        <v>185</v>
      </c>
      <c r="AT66" s="335" t="s">
        <v>185</v>
      </c>
      <c r="AU66" s="335" t="s">
        <v>185</v>
      </c>
      <c r="AV66" s="335" t="s">
        <v>185</v>
      </c>
      <c r="AW66" s="335" t="s">
        <v>185</v>
      </c>
      <c r="AX66" s="335" t="s">
        <v>185</v>
      </c>
      <c r="AY66" s="335" t="s">
        <v>185</v>
      </c>
      <c r="AZ66" s="335" t="s">
        <v>185</v>
      </c>
      <c r="BA66" s="335" t="s">
        <v>185</v>
      </c>
      <c r="BB66" s="335" t="s">
        <v>185</v>
      </c>
      <c r="BC66" s="335" t="s">
        <v>185</v>
      </c>
      <c r="BD66" s="335" t="s">
        <v>185</v>
      </c>
      <c r="BE66" s="335" t="s">
        <v>185</v>
      </c>
      <c r="BF66" s="335" t="s">
        <v>185</v>
      </c>
      <c r="BG66" s="335" t="s">
        <v>185</v>
      </c>
      <c r="BH66" s="335" t="s">
        <v>185</v>
      </c>
      <c r="BI66" s="335" t="s">
        <v>185</v>
      </c>
      <c r="BJ66" s="335" t="s">
        <v>185</v>
      </c>
      <c r="BK66" s="335" t="s">
        <v>185</v>
      </c>
      <c r="BL66" s="335" t="s">
        <v>185</v>
      </c>
      <c r="BM66" s="335" t="s">
        <v>185</v>
      </c>
      <c r="BN66" s="335" t="s">
        <v>185</v>
      </c>
      <c r="BO66" s="335" t="s">
        <v>185</v>
      </c>
      <c r="BP66" s="335" t="s">
        <v>185</v>
      </c>
      <c r="BQ66" s="335" t="s">
        <v>185</v>
      </c>
      <c r="BR66" s="335" t="s">
        <v>185</v>
      </c>
      <c r="BS66" s="335" t="s">
        <v>185</v>
      </c>
      <c r="BT66" s="335" t="s">
        <v>185</v>
      </c>
      <c r="BU66" s="335" t="s">
        <v>185</v>
      </c>
      <c r="BV66" s="335" t="s">
        <v>185</v>
      </c>
      <c r="BW66" s="335" t="s">
        <v>185</v>
      </c>
      <c r="BX66" s="335" t="s">
        <v>185</v>
      </c>
    </row>
    <row r="67" spans="1:76" s="3" customFormat="1" ht="31.5">
      <c r="A67" s="124" t="s">
        <v>222</v>
      </c>
      <c r="B67" s="340" t="s">
        <v>223</v>
      </c>
      <c r="C67" s="338" t="s">
        <v>185</v>
      </c>
      <c r="D67" s="339" t="s">
        <v>185</v>
      </c>
      <c r="E67" s="339" t="s">
        <v>185</v>
      </c>
      <c r="F67" s="335" t="s">
        <v>185</v>
      </c>
      <c r="G67" s="335" t="s">
        <v>185</v>
      </c>
      <c r="H67" s="335" t="s">
        <v>185</v>
      </c>
      <c r="I67" s="338" t="s">
        <v>185</v>
      </c>
      <c r="J67" s="339" t="s">
        <v>185</v>
      </c>
      <c r="K67" s="339" t="s">
        <v>185</v>
      </c>
      <c r="L67" s="335" t="s">
        <v>185</v>
      </c>
      <c r="M67" s="335" t="s">
        <v>185</v>
      </c>
      <c r="N67" s="335" t="s">
        <v>185</v>
      </c>
      <c r="O67" s="339" t="s">
        <v>185</v>
      </c>
      <c r="P67" s="339" t="s">
        <v>185</v>
      </c>
      <c r="Q67" s="339" t="s">
        <v>185</v>
      </c>
      <c r="R67" s="339" t="s">
        <v>185</v>
      </c>
      <c r="S67" s="339" t="s">
        <v>185</v>
      </c>
      <c r="T67" s="339" t="s">
        <v>185</v>
      </c>
      <c r="U67" s="339" t="s">
        <v>185</v>
      </c>
      <c r="V67" s="339" t="s">
        <v>185</v>
      </c>
      <c r="W67" s="339" t="s">
        <v>185</v>
      </c>
      <c r="X67" s="339" t="s">
        <v>185</v>
      </c>
      <c r="Y67" s="339" t="s">
        <v>185</v>
      </c>
      <c r="Z67" s="339" t="s">
        <v>185</v>
      </c>
      <c r="AA67" s="339" t="s">
        <v>185</v>
      </c>
      <c r="AB67" s="339" t="s">
        <v>185</v>
      </c>
      <c r="AC67" s="339" t="s">
        <v>185</v>
      </c>
      <c r="AD67" s="339" t="s">
        <v>185</v>
      </c>
      <c r="AE67" s="339" t="s">
        <v>185</v>
      </c>
      <c r="AF67" s="339" t="s">
        <v>185</v>
      </c>
      <c r="AG67" s="339" t="s">
        <v>185</v>
      </c>
      <c r="AH67" s="339" t="s">
        <v>185</v>
      </c>
      <c r="AI67" s="339" t="s">
        <v>185</v>
      </c>
      <c r="AJ67" s="335" t="s">
        <v>185</v>
      </c>
      <c r="AK67" s="335" t="s">
        <v>185</v>
      </c>
      <c r="AL67" s="335" t="s">
        <v>185</v>
      </c>
      <c r="AM67" s="339" t="s">
        <v>185</v>
      </c>
      <c r="AN67" s="335" t="s">
        <v>185</v>
      </c>
      <c r="AO67" s="335" t="s">
        <v>185</v>
      </c>
      <c r="AP67" s="335" t="s">
        <v>185</v>
      </c>
      <c r="AQ67" s="335" t="s">
        <v>185</v>
      </c>
      <c r="AR67" s="335" t="s">
        <v>185</v>
      </c>
      <c r="AS67" s="335" t="s">
        <v>185</v>
      </c>
      <c r="AT67" s="335" t="s">
        <v>185</v>
      </c>
      <c r="AU67" s="335" t="s">
        <v>185</v>
      </c>
      <c r="AV67" s="335" t="s">
        <v>185</v>
      </c>
      <c r="AW67" s="335" t="s">
        <v>185</v>
      </c>
      <c r="AX67" s="335" t="s">
        <v>185</v>
      </c>
      <c r="AY67" s="335" t="s">
        <v>185</v>
      </c>
      <c r="AZ67" s="335">
        <v>4</v>
      </c>
      <c r="BA67" s="336">
        <v>0.4</v>
      </c>
      <c r="BB67" s="335" t="s">
        <v>185</v>
      </c>
      <c r="BC67" s="335" t="s">
        <v>185</v>
      </c>
      <c r="BD67" s="335" t="s">
        <v>185</v>
      </c>
      <c r="BE67" s="335" t="s">
        <v>185</v>
      </c>
      <c r="BF67" s="335">
        <v>4</v>
      </c>
      <c r="BG67" s="336">
        <v>0.4</v>
      </c>
      <c r="BH67" s="335" t="s">
        <v>185</v>
      </c>
      <c r="BI67" s="335" t="s">
        <v>185</v>
      </c>
      <c r="BJ67" s="335" t="s">
        <v>185</v>
      </c>
      <c r="BK67" s="335" t="s">
        <v>185</v>
      </c>
      <c r="BL67" s="335" t="s">
        <v>185</v>
      </c>
      <c r="BM67" s="335" t="s">
        <v>185</v>
      </c>
      <c r="BN67" s="335" t="s">
        <v>185</v>
      </c>
      <c r="BO67" s="335" t="s">
        <v>185</v>
      </c>
      <c r="BP67" s="335" t="s">
        <v>185</v>
      </c>
      <c r="BQ67" s="335" t="s">
        <v>185</v>
      </c>
      <c r="BR67" s="335" t="s">
        <v>185</v>
      </c>
      <c r="BS67" s="335" t="s">
        <v>185</v>
      </c>
      <c r="BT67" s="335" t="s">
        <v>185</v>
      </c>
      <c r="BU67" s="335" t="s">
        <v>185</v>
      </c>
      <c r="BV67" s="335" t="s">
        <v>185</v>
      </c>
      <c r="BW67" s="335" t="s">
        <v>185</v>
      </c>
      <c r="BX67" s="335" t="s">
        <v>185</v>
      </c>
    </row>
    <row r="68" spans="1:76" s="3" customFormat="1" ht="31.5">
      <c r="A68" s="124" t="s">
        <v>406</v>
      </c>
      <c r="B68" s="340" t="s">
        <v>407</v>
      </c>
      <c r="C68" s="338" t="s">
        <v>185</v>
      </c>
      <c r="D68" s="339" t="s">
        <v>185</v>
      </c>
      <c r="E68" s="339" t="s">
        <v>185</v>
      </c>
      <c r="F68" s="335" t="s">
        <v>185</v>
      </c>
      <c r="G68" s="335" t="s">
        <v>185</v>
      </c>
      <c r="H68" s="335" t="s">
        <v>185</v>
      </c>
      <c r="I68" s="338" t="s">
        <v>185</v>
      </c>
      <c r="J68" s="339" t="s">
        <v>185</v>
      </c>
      <c r="K68" s="339" t="s">
        <v>185</v>
      </c>
      <c r="L68" s="335" t="s">
        <v>185</v>
      </c>
      <c r="M68" s="335" t="s">
        <v>185</v>
      </c>
      <c r="N68" s="335" t="s">
        <v>185</v>
      </c>
      <c r="O68" s="339" t="s">
        <v>185</v>
      </c>
      <c r="P68" s="339" t="s">
        <v>185</v>
      </c>
      <c r="Q68" s="339" t="s">
        <v>185</v>
      </c>
      <c r="R68" s="339" t="s">
        <v>185</v>
      </c>
      <c r="S68" s="339" t="s">
        <v>185</v>
      </c>
      <c r="T68" s="339" t="s">
        <v>185</v>
      </c>
      <c r="U68" s="339" t="s">
        <v>185</v>
      </c>
      <c r="V68" s="339" t="s">
        <v>185</v>
      </c>
      <c r="W68" s="339" t="s">
        <v>185</v>
      </c>
      <c r="X68" s="339" t="s">
        <v>185</v>
      </c>
      <c r="Y68" s="339" t="s">
        <v>185</v>
      </c>
      <c r="Z68" s="339" t="s">
        <v>185</v>
      </c>
      <c r="AA68" s="339" t="s">
        <v>185</v>
      </c>
      <c r="AB68" s="339" t="s">
        <v>185</v>
      </c>
      <c r="AC68" s="339" t="s">
        <v>185</v>
      </c>
      <c r="AD68" s="339" t="s">
        <v>185</v>
      </c>
      <c r="AE68" s="339" t="s">
        <v>185</v>
      </c>
      <c r="AF68" s="339" t="s">
        <v>185</v>
      </c>
      <c r="AG68" s="339" t="s">
        <v>185</v>
      </c>
      <c r="AH68" s="339" t="s">
        <v>185</v>
      </c>
      <c r="AI68" s="339" t="s">
        <v>185</v>
      </c>
      <c r="AJ68" s="335" t="s">
        <v>185</v>
      </c>
      <c r="AK68" s="335" t="s">
        <v>185</v>
      </c>
      <c r="AL68" s="335" t="s">
        <v>185</v>
      </c>
      <c r="AM68" s="339" t="s">
        <v>185</v>
      </c>
      <c r="AN68" s="335" t="s">
        <v>185</v>
      </c>
      <c r="AO68" s="335" t="s">
        <v>185</v>
      </c>
      <c r="AP68" s="335" t="s">
        <v>185</v>
      </c>
      <c r="AQ68" s="335" t="s">
        <v>185</v>
      </c>
      <c r="AR68" s="335" t="s">
        <v>185</v>
      </c>
      <c r="AS68" s="335" t="s">
        <v>185</v>
      </c>
      <c r="AT68" s="335" t="s">
        <v>185</v>
      </c>
      <c r="AU68" s="335" t="s">
        <v>185</v>
      </c>
      <c r="AV68" s="335" t="s">
        <v>185</v>
      </c>
      <c r="AW68" s="335" t="s">
        <v>185</v>
      </c>
      <c r="AX68" s="335" t="s">
        <v>185</v>
      </c>
      <c r="AY68" s="335" t="s">
        <v>185</v>
      </c>
      <c r="AZ68" s="335" t="s">
        <v>185</v>
      </c>
      <c r="BA68" s="335" t="s">
        <v>185</v>
      </c>
      <c r="BB68" s="335" t="s">
        <v>185</v>
      </c>
      <c r="BC68" s="335" t="s">
        <v>185</v>
      </c>
      <c r="BD68" s="335" t="s">
        <v>185</v>
      </c>
      <c r="BE68" s="335" t="s">
        <v>185</v>
      </c>
      <c r="BF68" s="335" t="s">
        <v>185</v>
      </c>
      <c r="BG68" s="335" t="s">
        <v>185</v>
      </c>
      <c r="BH68" s="335" t="s">
        <v>185</v>
      </c>
      <c r="BI68" s="335" t="s">
        <v>185</v>
      </c>
      <c r="BJ68" s="335" t="s">
        <v>185</v>
      </c>
      <c r="BK68" s="335" t="s">
        <v>185</v>
      </c>
      <c r="BL68" s="335">
        <v>4</v>
      </c>
      <c r="BM68" s="336">
        <v>0.63</v>
      </c>
      <c r="BN68" s="335" t="s">
        <v>185</v>
      </c>
      <c r="BO68" s="335" t="s">
        <v>185</v>
      </c>
      <c r="BP68" s="335" t="s">
        <v>185</v>
      </c>
      <c r="BQ68" s="335" t="s">
        <v>185</v>
      </c>
      <c r="BR68" s="335">
        <v>4</v>
      </c>
      <c r="BS68" s="336">
        <v>0.63</v>
      </c>
      <c r="BT68" s="335" t="s">
        <v>185</v>
      </c>
      <c r="BU68" s="335" t="s">
        <v>185</v>
      </c>
      <c r="BV68" s="335" t="s">
        <v>185</v>
      </c>
      <c r="BW68" s="335" t="s">
        <v>185</v>
      </c>
      <c r="BX68" s="335" t="s">
        <v>185</v>
      </c>
    </row>
    <row r="69" spans="1:76" s="3" customFormat="1" ht="31.5">
      <c r="A69" s="67" t="s">
        <v>408</v>
      </c>
      <c r="B69" s="340" t="s">
        <v>409</v>
      </c>
      <c r="C69" s="338" t="s">
        <v>185</v>
      </c>
      <c r="D69" s="339" t="s">
        <v>185</v>
      </c>
      <c r="E69" s="339" t="s">
        <v>185</v>
      </c>
      <c r="F69" s="335" t="s">
        <v>185</v>
      </c>
      <c r="G69" s="335" t="s">
        <v>185</v>
      </c>
      <c r="H69" s="335" t="s">
        <v>185</v>
      </c>
      <c r="I69" s="338" t="s">
        <v>185</v>
      </c>
      <c r="J69" s="339" t="s">
        <v>185</v>
      </c>
      <c r="K69" s="339" t="s">
        <v>185</v>
      </c>
      <c r="L69" s="335" t="s">
        <v>185</v>
      </c>
      <c r="M69" s="335" t="s">
        <v>185</v>
      </c>
      <c r="N69" s="335" t="s">
        <v>185</v>
      </c>
      <c r="O69" s="339" t="s">
        <v>185</v>
      </c>
      <c r="P69" s="339" t="s">
        <v>185</v>
      </c>
      <c r="Q69" s="339" t="s">
        <v>185</v>
      </c>
      <c r="R69" s="339" t="s">
        <v>185</v>
      </c>
      <c r="S69" s="339" t="s">
        <v>185</v>
      </c>
      <c r="T69" s="339" t="s">
        <v>185</v>
      </c>
      <c r="U69" s="339" t="s">
        <v>185</v>
      </c>
      <c r="V69" s="339" t="s">
        <v>185</v>
      </c>
      <c r="W69" s="339" t="s">
        <v>185</v>
      </c>
      <c r="X69" s="339" t="s">
        <v>185</v>
      </c>
      <c r="Y69" s="339" t="s">
        <v>185</v>
      </c>
      <c r="Z69" s="339" t="s">
        <v>185</v>
      </c>
      <c r="AA69" s="339" t="s">
        <v>185</v>
      </c>
      <c r="AB69" s="339" t="s">
        <v>185</v>
      </c>
      <c r="AC69" s="339" t="s">
        <v>185</v>
      </c>
      <c r="AD69" s="339" t="s">
        <v>185</v>
      </c>
      <c r="AE69" s="339" t="s">
        <v>185</v>
      </c>
      <c r="AF69" s="339" t="s">
        <v>185</v>
      </c>
      <c r="AG69" s="339" t="s">
        <v>185</v>
      </c>
      <c r="AH69" s="339" t="s">
        <v>185</v>
      </c>
      <c r="AI69" s="339" t="s">
        <v>185</v>
      </c>
      <c r="AJ69" s="335" t="s">
        <v>185</v>
      </c>
      <c r="AK69" s="335" t="s">
        <v>185</v>
      </c>
      <c r="AL69" s="335" t="s">
        <v>185</v>
      </c>
      <c r="AM69" s="339" t="s">
        <v>185</v>
      </c>
      <c r="AN69" s="335">
        <v>4</v>
      </c>
      <c r="AO69" s="335" t="s">
        <v>185</v>
      </c>
      <c r="AP69" s="335" t="s">
        <v>185</v>
      </c>
      <c r="AQ69" s="335" t="s">
        <v>185</v>
      </c>
      <c r="AR69" s="335" t="s">
        <v>185</v>
      </c>
      <c r="AS69" s="336">
        <v>1</v>
      </c>
      <c r="AT69" s="335" t="s">
        <v>185</v>
      </c>
      <c r="AU69" s="335" t="s">
        <v>185</v>
      </c>
      <c r="AV69" s="335" t="s">
        <v>185</v>
      </c>
      <c r="AW69" s="335" t="s">
        <v>185</v>
      </c>
      <c r="AX69" s="335" t="s">
        <v>185</v>
      </c>
      <c r="AY69" s="335" t="s">
        <v>185</v>
      </c>
      <c r="AZ69" s="339" t="s">
        <v>185</v>
      </c>
      <c r="BA69" s="335" t="s">
        <v>185</v>
      </c>
      <c r="BB69" s="335" t="s">
        <v>185</v>
      </c>
      <c r="BC69" s="335" t="s">
        <v>185</v>
      </c>
      <c r="BD69" s="335" t="s">
        <v>185</v>
      </c>
      <c r="BE69" s="335" t="s">
        <v>185</v>
      </c>
      <c r="BF69" s="339" t="s">
        <v>185</v>
      </c>
      <c r="BG69" s="335" t="s">
        <v>185</v>
      </c>
      <c r="BH69" s="335" t="s">
        <v>185</v>
      </c>
      <c r="BI69" s="335" t="s">
        <v>185</v>
      </c>
      <c r="BJ69" s="335" t="s">
        <v>185</v>
      </c>
      <c r="BK69" s="335" t="s">
        <v>185</v>
      </c>
      <c r="BL69" s="339" t="s">
        <v>185</v>
      </c>
      <c r="BM69" s="335" t="s">
        <v>185</v>
      </c>
      <c r="BN69" s="335" t="s">
        <v>185</v>
      </c>
      <c r="BO69" s="335" t="s">
        <v>185</v>
      </c>
      <c r="BP69" s="335" t="s">
        <v>185</v>
      </c>
      <c r="BQ69" s="335" t="s">
        <v>185</v>
      </c>
      <c r="BR69" s="339" t="s">
        <v>185</v>
      </c>
      <c r="BS69" s="335" t="s">
        <v>185</v>
      </c>
      <c r="BT69" s="335" t="s">
        <v>185</v>
      </c>
      <c r="BU69" s="335" t="s">
        <v>185</v>
      </c>
      <c r="BV69" s="335" t="s">
        <v>185</v>
      </c>
      <c r="BW69" s="335" t="s">
        <v>185</v>
      </c>
      <c r="BX69" s="335" t="s">
        <v>185</v>
      </c>
    </row>
    <row r="70" spans="1:76" s="3" customFormat="1" ht="31.5">
      <c r="A70" s="67" t="s">
        <v>411</v>
      </c>
      <c r="B70" s="340" t="s">
        <v>412</v>
      </c>
      <c r="C70" s="338" t="s">
        <v>185</v>
      </c>
      <c r="D70" s="339" t="s">
        <v>185</v>
      </c>
      <c r="E70" s="339" t="s">
        <v>185</v>
      </c>
      <c r="F70" s="335" t="s">
        <v>185</v>
      </c>
      <c r="G70" s="335" t="s">
        <v>185</v>
      </c>
      <c r="H70" s="335" t="s">
        <v>185</v>
      </c>
      <c r="I70" s="338" t="s">
        <v>185</v>
      </c>
      <c r="J70" s="339" t="s">
        <v>185</v>
      </c>
      <c r="K70" s="339" t="s">
        <v>185</v>
      </c>
      <c r="L70" s="335" t="s">
        <v>185</v>
      </c>
      <c r="M70" s="335" t="s">
        <v>185</v>
      </c>
      <c r="N70" s="335" t="s">
        <v>185</v>
      </c>
      <c r="O70" s="339" t="s">
        <v>185</v>
      </c>
      <c r="P70" s="339" t="s">
        <v>185</v>
      </c>
      <c r="Q70" s="339" t="s">
        <v>185</v>
      </c>
      <c r="R70" s="339" t="s">
        <v>185</v>
      </c>
      <c r="S70" s="339" t="s">
        <v>185</v>
      </c>
      <c r="T70" s="339" t="s">
        <v>185</v>
      </c>
      <c r="U70" s="339" t="s">
        <v>185</v>
      </c>
      <c r="V70" s="339" t="s">
        <v>185</v>
      </c>
      <c r="W70" s="339" t="s">
        <v>185</v>
      </c>
      <c r="X70" s="339" t="s">
        <v>185</v>
      </c>
      <c r="Y70" s="339" t="s">
        <v>185</v>
      </c>
      <c r="Z70" s="339" t="s">
        <v>185</v>
      </c>
      <c r="AA70" s="339" t="s">
        <v>185</v>
      </c>
      <c r="AB70" s="339">
        <v>4</v>
      </c>
      <c r="AC70" s="339" t="s">
        <v>185</v>
      </c>
      <c r="AD70" s="339" t="s">
        <v>185</v>
      </c>
      <c r="AE70" s="339" t="s">
        <v>185</v>
      </c>
      <c r="AF70" s="339" t="s">
        <v>185</v>
      </c>
      <c r="AG70" s="335">
        <v>1</v>
      </c>
      <c r="AH70" s="339" t="s">
        <v>185</v>
      </c>
      <c r="AI70" s="339" t="s">
        <v>185</v>
      </c>
      <c r="AJ70" s="335" t="s">
        <v>185</v>
      </c>
      <c r="AK70" s="335" t="s">
        <v>185</v>
      </c>
      <c r="AL70" s="335" t="s">
        <v>185</v>
      </c>
      <c r="AM70" s="339" t="s">
        <v>185</v>
      </c>
      <c r="AN70" s="339" t="s">
        <v>185</v>
      </c>
      <c r="AO70" s="335" t="s">
        <v>185</v>
      </c>
      <c r="AP70" s="335" t="s">
        <v>185</v>
      </c>
      <c r="AQ70" s="335" t="s">
        <v>185</v>
      </c>
      <c r="AR70" s="335" t="s">
        <v>185</v>
      </c>
      <c r="AS70" s="335" t="s">
        <v>185</v>
      </c>
      <c r="AT70" s="335" t="s">
        <v>185</v>
      </c>
      <c r="AU70" s="335" t="s">
        <v>185</v>
      </c>
      <c r="AV70" s="335" t="s">
        <v>185</v>
      </c>
      <c r="AW70" s="335" t="s">
        <v>185</v>
      </c>
      <c r="AX70" s="335" t="s">
        <v>185</v>
      </c>
      <c r="AY70" s="335" t="s">
        <v>185</v>
      </c>
      <c r="AZ70" s="339" t="s">
        <v>185</v>
      </c>
      <c r="BA70" s="335" t="s">
        <v>185</v>
      </c>
      <c r="BB70" s="335" t="s">
        <v>185</v>
      </c>
      <c r="BC70" s="335" t="s">
        <v>185</v>
      </c>
      <c r="BD70" s="335" t="s">
        <v>185</v>
      </c>
      <c r="BE70" s="335" t="s">
        <v>185</v>
      </c>
      <c r="BF70" s="339" t="s">
        <v>185</v>
      </c>
      <c r="BG70" s="335" t="s">
        <v>185</v>
      </c>
      <c r="BH70" s="335" t="s">
        <v>185</v>
      </c>
      <c r="BI70" s="335" t="s">
        <v>185</v>
      </c>
      <c r="BJ70" s="335" t="s">
        <v>185</v>
      </c>
      <c r="BK70" s="335" t="s">
        <v>185</v>
      </c>
      <c r="BL70" s="339" t="s">
        <v>185</v>
      </c>
      <c r="BM70" s="335" t="s">
        <v>185</v>
      </c>
      <c r="BN70" s="335" t="s">
        <v>185</v>
      </c>
      <c r="BO70" s="335" t="s">
        <v>185</v>
      </c>
      <c r="BP70" s="335" t="s">
        <v>185</v>
      </c>
      <c r="BQ70" s="335" t="s">
        <v>185</v>
      </c>
      <c r="BR70" s="339" t="s">
        <v>185</v>
      </c>
      <c r="BS70" s="335" t="s">
        <v>185</v>
      </c>
      <c r="BT70" s="335" t="s">
        <v>185</v>
      </c>
      <c r="BU70" s="335" t="s">
        <v>185</v>
      </c>
      <c r="BV70" s="335" t="s">
        <v>185</v>
      </c>
      <c r="BW70" s="335" t="s">
        <v>185</v>
      </c>
      <c r="BX70" s="335" t="s">
        <v>185</v>
      </c>
    </row>
    <row r="71" spans="1:76" s="3" customFormat="1" ht="47.25">
      <c r="A71" s="67" t="s">
        <v>414</v>
      </c>
      <c r="B71" s="340" t="s">
        <v>415</v>
      </c>
      <c r="C71" s="338" t="s">
        <v>185</v>
      </c>
      <c r="D71" s="339" t="s">
        <v>185</v>
      </c>
      <c r="E71" s="339" t="s">
        <v>185</v>
      </c>
      <c r="F71" s="335" t="s">
        <v>185</v>
      </c>
      <c r="G71" s="335" t="s">
        <v>185</v>
      </c>
      <c r="H71" s="335" t="s">
        <v>185</v>
      </c>
      <c r="I71" s="338" t="s">
        <v>185</v>
      </c>
      <c r="J71" s="339" t="s">
        <v>185</v>
      </c>
      <c r="K71" s="339" t="s">
        <v>185</v>
      </c>
      <c r="L71" s="335" t="s">
        <v>185</v>
      </c>
      <c r="M71" s="335" t="s">
        <v>185</v>
      </c>
      <c r="N71" s="335" t="s">
        <v>185</v>
      </c>
      <c r="O71" s="339" t="s">
        <v>185</v>
      </c>
      <c r="P71" s="339" t="s">
        <v>185</v>
      </c>
      <c r="Q71" s="339" t="s">
        <v>185</v>
      </c>
      <c r="R71" s="339" t="s">
        <v>185</v>
      </c>
      <c r="S71" s="339" t="s">
        <v>185</v>
      </c>
      <c r="T71" s="339" t="s">
        <v>185</v>
      </c>
      <c r="U71" s="339" t="s">
        <v>185</v>
      </c>
      <c r="V71" s="339" t="s">
        <v>185</v>
      </c>
      <c r="W71" s="339" t="s">
        <v>185</v>
      </c>
      <c r="X71" s="339" t="s">
        <v>185</v>
      </c>
      <c r="Y71" s="339" t="s">
        <v>185</v>
      </c>
      <c r="Z71" s="339" t="s">
        <v>185</v>
      </c>
      <c r="AA71" s="339" t="s">
        <v>185</v>
      </c>
      <c r="AB71" s="339" t="s">
        <v>185</v>
      </c>
      <c r="AC71" s="339" t="s">
        <v>185</v>
      </c>
      <c r="AD71" s="339" t="s">
        <v>185</v>
      </c>
      <c r="AE71" s="339" t="s">
        <v>185</v>
      </c>
      <c r="AF71" s="339" t="s">
        <v>185</v>
      </c>
      <c r="AG71" s="339" t="s">
        <v>185</v>
      </c>
      <c r="AH71" s="339" t="s">
        <v>185</v>
      </c>
      <c r="AI71" s="339" t="s">
        <v>185</v>
      </c>
      <c r="AJ71" s="335" t="s">
        <v>185</v>
      </c>
      <c r="AK71" s="335" t="s">
        <v>185</v>
      </c>
      <c r="AL71" s="335" t="s">
        <v>185</v>
      </c>
      <c r="AM71" s="339" t="s">
        <v>185</v>
      </c>
      <c r="AN71" s="335">
        <v>4</v>
      </c>
      <c r="AO71" s="335" t="s">
        <v>185</v>
      </c>
      <c r="AP71" s="335" t="s">
        <v>185</v>
      </c>
      <c r="AQ71" s="335" t="s">
        <v>185</v>
      </c>
      <c r="AR71" s="335" t="s">
        <v>185</v>
      </c>
      <c r="AS71" s="336">
        <v>1</v>
      </c>
      <c r="AT71" s="335" t="s">
        <v>185</v>
      </c>
      <c r="AU71" s="335" t="s">
        <v>185</v>
      </c>
      <c r="AV71" s="335" t="s">
        <v>185</v>
      </c>
      <c r="AW71" s="335" t="s">
        <v>185</v>
      </c>
      <c r="AX71" s="335" t="s">
        <v>185</v>
      </c>
      <c r="AY71" s="335" t="s">
        <v>185</v>
      </c>
      <c r="AZ71" s="339" t="s">
        <v>185</v>
      </c>
      <c r="BA71" s="335" t="s">
        <v>185</v>
      </c>
      <c r="BB71" s="335" t="s">
        <v>185</v>
      </c>
      <c r="BC71" s="335" t="s">
        <v>185</v>
      </c>
      <c r="BD71" s="335" t="s">
        <v>185</v>
      </c>
      <c r="BE71" s="335" t="s">
        <v>185</v>
      </c>
      <c r="BF71" s="339" t="s">
        <v>185</v>
      </c>
      <c r="BG71" s="335" t="s">
        <v>185</v>
      </c>
      <c r="BH71" s="335" t="s">
        <v>185</v>
      </c>
      <c r="BI71" s="335" t="s">
        <v>185</v>
      </c>
      <c r="BJ71" s="335" t="s">
        <v>185</v>
      </c>
      <c r="BK71" s="335" t="s">
        <v>185</v>
      </c>
      <c r="BL71" s="339" t="s">
        <v>185</v>
      </c>
      <c r="BM71" s="335" t="s">
        <v>185</v>
      </c>
      <c r="BN71" s="335" t="s">
        <v>185</v>
      </c>
      <c r="BO71" s="335" t="s">
        <v>185</v>
      </c>
      <c r="BP71" s="335" t="s">
        <v>185</v>
      </c>
      <c r="BQ71" s="335" t="s">
        <v>185</v>
      </c>
      <c r="BR71" s="339" t="s">
        <v>185</v>
      </c>
      <c r="BS71" s="335" t="s">
        <v>185</v>
      </c>
      <c r="BT71" s="335" t="s">
        <v>185</v>
      </c>
      <c r="BU71" s="335" t="s">
        <v>185</v>
      </c>
      <c r="BV71" s="335" t="s">
        <v>185</v>
      </c>
      <c r="BW71" s="335" t="s">
        <v>185</v>
      </c>
      <c r="BX71" s="335" t="s">
        <v>185</v>
      </c>
    </row>
    <row r="72" spans="1:76" s="3" customFormat="1" ht="31.5">
      <c r="A72" s="183" t="s">
        <v>224</v>
      </c>
      <c r="B72" s="190" t="s">
        <v>225</v>
      </c>
      <c r="C72" s="341" t="s">
        <v>185</v>
      </c>
      <c r="D72" s="341" t="s">
        <v>185</v>
      </c>
      <c r="E72" s="341" t="s">
        <v>185</v>
      </c>
      <c r="F72" s="341" t="s">
        <v>185</v>
      </c>
      <c r="G72" s="341" t="s">
        <v>185</v>
      </c>
      <c r="H72" s="341" t="s">
        <v>185</v>
      </c>
      <c r="I72" s="341" t="s">
        <v>185</v>
      </c>
      <c r="J72" s="341" t="s">
        <v>185</v>
      </c>
      <c r="K72" s="341" t="s">
        <v>185</v>
      </c>
      <c r="L72" s="341" t="s">
        <v>185</v>
      </c>
      <c r="M72" s="341" t="s">
        <v>185</v>
      </c>
      <c r="N72" s="341" t="s">
        <v>185</v>
      </c>
      <c r="O72" s="341" t="s">
        <v>185</v>
      </c>
      <c r="P72" s="341">
        <v>1</v>
      </c>
      <c r="Q72" s="341" t="s">
        <v>185</v>
      </c>
      <c r="R72" s="341" t="s">
        <v>185</v>
      </c>
      <c r="S72" s="341" t="s">
        <v>185</v>
      </c>
      <c r="T72" s="341" t="s">
        <v>185</v>
      </c>
      <c r="U72" s="341">
        <f>U76+U77</f>
        <v>11</v>
      </c>
      <c r="V72" s="341" t="s">
        <v>185</v>
      </c>
      <c r="W72" s="341" t="s">
        <v>185</v>
      </c>
      <c r="X72" s="341" t="s">
        <v>185</v>
      </c>
      <c r="Y72" s="341" t="s">
        <v>185</v>
      </c>
      <c r="Z72" s="341" t="s">
        <v>185</v>
      </c>
      <c r="AA72" s="341" t="s">
        <v>185</v>
      </c>
      <c r="AB72" s="341">
        <v>4</v>
      </c>
      <c r="AC72" s="341" t="s">
        <v>185</v>
      </c>
      <c r="AD72" s="341" t="s">
        <v>185</v>
      </c>
      <c r="AE72" s="341" t="s">
        <v>185</v>
      </c>
      <c r="AF72" s="341" t="s">
        <v>185</v>
      </c>
      <c r="AG72" s="341">
        <f>AG75</f>
        <v>1</v>
      </c>
      <c r="AH72" s="341" t="s">
        <v>185</v>
      </c>
      <c r="AI72" s="341" t="s">
        <v>185</v>
      </c>
      <c r="AJ72" s="341" t="s">
        <v>185</v>
      </c>
      <c r="AK72" s="341" t="s">
        <v>185</v>
      </c>
      <c r="AL72" s="341" t="s">
        <v>185</v>
      </c>
      <c r="AM72" s="341" t="s">
        <v>185</v>
      </c>
      <c r="AN72" s="341">
        <v>1</v>
      </c>
      <c r="AO72" s="341" t="s">
        <v>185</v>
      </c>
      <c r="AP72" s="341" t="s">
        <v>185</v>
      </c>
      <c r="AQ72" s="341" t="s">
        <v>185</v>
      </c>
      <c r="AR72" s="341" t="s">
        <v>185</v>
      </c>
      <c r="AS72" s="341">
        <f>AS73</f>
        <v>1</v>
      </c>
      <c r="AT72" s="341" t="s">
        <v>185</v>
      </c>
      <c r="AU72" s="341" t="s">
        <v>185</v>
      </c>
      <c r="AV72" s="341" t="s">
        <v>185</v>
      </c>
      <c r="AW72" s="341" t="s">
        <v>185</v>
      </c>
      <c r="AX72" s="341" t="s">
        <v>185</v>
      </c>
      <c r="AY72" s="341" t="s">
        <v>185</v>
      </c>
      <c r="AZ72" s="341" t="str">
        <f>AZ76</f>
        <v>нд</v>
      </c>
      <c r="BA72" s="341" t="s">
        <v>185</v>
      </c>
      <c r="BB72" s="341" t="s">
        <v>185</v>
      </c>
      <c r="BC72" s="341" t="s">
        <v>185</v>
      </c>
      <c r="BD72" s="341" t="s">
        <v>185</v>
      </c>
      <c r="BE72" s="341">
        <f>BE74</f>
        <v>1</v>
      </c>
      <c r="BF72" s="341">
        <v>232</v>
      </c>
      <c r="BG72" s="341" t="s">
        <v>185</v>
      </c>
      <c r="BH72" s="341" t="s">
        <v>185</v>
      </c>
      <c r="BI72" s="341" t="s">
        <v>185</v>
      </c>
      <c r="BJ72" s="341" t="s">
        <v>185</v>
      </c>
      <c r="BK72" s="341">
        <f>BK74+BK78+BK79+BK80</f>
        <v>4</v>
      </c>
      <c r="BL72" s="341" t="str">
        <f>BL76</f>
        <v>нд</v>
      </c>
      <c r="BM72" s="341" t="s">
        <v>185</v>
      </c>
      <c r="BN72" s="341" t="s">
        <v>185</v>
      </c>
      <c r="BO72" s="341" t="s">
        <v>185</v>
      </c>
      <c r="BP72" s="341" t="s">
        <v>185</v>
      </c>
      <c r="BQ72" s="341" t="str">
        <f>BQ76</f>
        <v>нд</v>
      </c>
      <c r="BR72" s="341">
        <v>234</v>
      </c>
      <c r="BS72" s="341" t="s">
        <v>185</v>
      </c>
      <c r="BT72" s="341" t="s">
        <v>185</v>
      </c>
      <c r="BU72" s="341" t="s">
        <v>185</v>
      </c>
      <c r="BV72" s="341" t="s">
        <v>185</v>
      </c>
      <c r="BW72" s="341">
        <f>BW81+BW82+BW83+BW84+BW85+BW86</f>
        <v>6</v>
      </c>
      <c r="BX72" s="341" t="s">
        <v>185</v>
      </c>
    </row>
    <row r="73" spans="1:76" s="3" customFormat="1" ht="47.25">
      <c r="A73" s="124" t="s">
        <v>416</v>
      </c>
      <c r="B73" s="337" t="s">
        <v>417</v>
      </c>
      <c r="C73" s="338" t="s">
        <v>185</v>
      </c>
      <c r="D73" s="339" t="s">
        <v>185</v>
      </c>
      <c r="E73" s="339" t="s">
        <v>185</v>
      </c>
      <c r="F73" s="335" t="s">
        <v>185</v>
      </c>
      <c r="G73" s="335" t="s">
        <v>185</v>
      </c>
      <c r="H73" s="335" t="s">
        <v>185</v>
      </c>
      <c r="I73" s="338" t="s">
        <v>185</v>
      </c>
      <c r="J73" s="339" t="s">
        <v>185</v>
      </c>
      <c r="K73" s="339" t="s">
        <v>185</v>
      </c>
      <c r="L73" s="335" t="s">
        <v>185</v>
      </c>
      <c r="M73" s="335" t="s">
        <v>185</v>
      </c>
      <c r="N73" s="335" t="s">
        <v>185</v>
      </c>
      <c r="O73" s="339" t="s">
        <v>185</v>
      </c>
      <c r="P73" s="339" t="s">
        <v>185</v>
      </c>
      <c r="Q73" s="339" t="s">
        <v>185</v>
      </c>
      <c r="R73" s="339" t="s">
        <v>185</v>
      </c>
      <c r="S73" s="339" t="s">
        <v>185</v>
      </c>
      <c r="T73" s="339" t="s">
        <v>185</v>
      </c>
      <c r="U73" s="339" t="s">
        <v>185</v>
      </c>
      <c r="V73" s="339" t="s">
        <v>185</v>
      </c>
      <c r="W73" s="339" t="s">
        <v>185</v>
      </c>
      <c r="X73" s="339" t="s">
        <v>185</v>
      </c>
      <c r="Y73" s="339" t="s">
        <v>185</v>
      </c>
      <c r="Z73" s="339" t="s">
        <v>185</v>
      </c>
      <c r="AA73" s="339" t="s">
        <v>185</v>
      </c>
      <c r="AB73" s="339" t="s">
        <v>185</v>
      </c>
      <c r="AC73" s="339" t="s">
        <v>185</v>
      </c>
      <c r="AD73" s="339" t="s">
        <v>185</v>
      </c>
      <c r="AE73" s="339" t="s">
        <v>185</v>
      </c>
      <c r="AF73" s="339" t="s">
        <v>185</v>
      </c>
      <c r="AG73" s="339" t="s">
        <v>185</v>
      </c>
      <c r="AH73" s="339" t="s">
        <v>185</v>
      </c>
      <c r="AI73" s="339" t="s">
        <v>185</v>
      </c>
      <c r="AJ73" s="335" t="s">
        <v>185</v>
      </c>
      <c r="AK73" s="335" t="s">
        <v>185</v>
      </c>
      <c r="AL73" s="335" t="s">
        <v>185</v>
      </c>
      <c r="AM73" s="339" t="s">
        <v>185</v>
      </c>
      <c r="AN73" s="335">
        <v>1</v>
      </c>
      <c r="AO73" s="335" t="s">
        <v>185</v>
      </c>
      <c r="AP73" s="335" t="s">
        <v>185</v>
      </c>
      <c r="AQ73" s="335" t="s">
        <v>185</v>
      </c>
      <c r="AR73" s="335" t="s">
        <v>185</v>
      </c>
      <c r="AS73" s="336">
        <v>1</v>
      </c>
      <c r="AT73" s="335" t="s">
        <v>185</v>
      </c>
      <c r="AU73" s="335" t="s">
        <v>185</v>
      </c>
      <c r="AV73" s="335" t="s">
        <v>185</v>
      </c>
      <c r="AW73" s="335" t="s">
        <v>185</v>
      </c>
      <c r="AX73" s="335" t="s">
        <v>185</v>
      </c>
      <c r="AY73" s="335" t="s">
        <v>185</v>
      </c>
      <c r="AZ73" s="339" t="s">
        <v>185</v>
      </c>
      <c r="BA73" s="335" t="s">
        <v>185</v>
      </c>
      <c r="BB73" s="335" t="s">
        <v>185</v>
      </c>
      <c r="BC73" s="335" t="s">
        <v>185</v>
      </c>
      <c r="BD73" s="335" t="s">
        <v>185</v>
      </c>
      <c r="BE73" s="335" t="s">
        <v>185</v>
      </c>
      <c r="BF73" s="339" t="s">
        <v>185</v>
      </c>
      <c r="BG73" s="335" t="s">
        <v>185</v>
      </c>
      <c r="BH73" s="335" t="s">
        <v>185</v>
      </c>
      <c r="BI73" s="335" t="s">
        <v>185</v>
      </c>
      <c r="BJ73" s="335" t="s">
        <v>185</v>
      </c>
      <c r="BK73" s="335" t="s">
        <v>185</v>
      </c>
      <c r="BL73" s="339" t="s">
        <v>185</v>
      </c>
      <c r="BM73" s="335" t="s">
        <v>185</v>
      </c>
      <c r="BN73" s="335" t="s">
        <v>185</v>
      </c>
      <c r="BO73" s="335" t="s">
        <v>185</v>
      </c>
      <c r="BP73" s="335" t="s">
        <v>185</v>
      </c>
      <c r="BQ73" s="335" t="s">
        <v>185</v>
      </c>
      <c r="BR73" s="339" t="s">
        <v>185</v>
      </c>
      <c r="BS73" s="335" t="s">
        <v>185</v>
      </c>
      <c r="BT73" s="335" t="s">
        <v>185</v>
      </c>
      <c r="BU73" s="335" t="s">
        <v>185</v>
      </c>
      <c r="BV73" s="335" t="s">
        <v>185</v>
      </c>
      <c r="BW73" s="335" t="s">
        <v>185</v>
      </c>
      <c r="BX73" s="335" t="s">
        <v>185</v>
      </c>
    </row>
    <row r="74" spans="1:76" s="3" customFormat="1" ht="47.25">
      <c r="A74" s="124" t="s">
        <v>226</v>
      </c>
      <c r="B74" s="337" t="s">
        <v>227</v>
      </c>
      <c r="C74" s="338" t="s">
        <v>185</v>
      </c>
      <c r="D74" s="339" t="s">
        <v>185</v>
      </c>
      <c r="E74" s="339" t="s">
        <v>185</v>
      </c>
      <c r="F74" s="335" t="s">
        <v>185</v>
      </c>
      <c r="G74" s="335" t="s">
        <v>185</v>
      </c>
      <c r="H74" s="335" t="s">
        <v>185</v>
      </c>
      <c r="I74" s="338" t="s">
        <v>185</v>
      </c>
      <c r="J74" s="339" t="s">
        <v>185</v>
      </c>
      <c r="K74" s="339" t="s">
        <v>185</v>
      </c>
      <c r="L74" s="335" t="s">
        <v>185</v>
      </c>
      <c r="M74" s="335" t="s">
        <v>185</v>
      </c>
      <c r="N74" s="335" t="s">
        <v>185</v>
      </c>
      <c r="O74" s="339" t="s">
        <v>185</v>
      </c>
      <c r="P74" s="339" t="s">
        <v>185</v>
      </c>
      <c r="Q74" s="339" t="s">
        <v>185</v>
      </c>
      <c r="R74" s="339" t="s">
        <v>185</v>
      </c>
      <c r="S74" s="339" t="s">
        <v>185</v>
      </c>
      <c r="T74" s="339" t="s">
        <v>185</v>
      </c>
      <c r="U74" s="339" t="s">
        <v>185</v>
      </c>
      <c r="V74" s="339" t="s">
        <v>185</v>
      </c>
      <c r="W74" s="339" t="s">
        <v>185</v>
      </c>
      <c r="X74" s="339" t="s">
        <v>185</v>
      </c>
      <c r="Y74" s="339" t="s">
        <v>185</v>
      </c>
      <c r="Z74" s="339" t="s">
        <v>185</v>
      </c>
      <c r="AA74" s="339" t="s">
        <v>185</v>
      </c>
      <c r="AB74" s="339" t="s">
        <v>185</v>
      </c>
      <c r="AC74" s="339" t="s">
        <v>185</v>
      </c>
      <c r="AD74" s="339" t="s">
        <v>185</v>
      </c>
      <c r="AE74" s="339" t="s">
        <v>185</v>
      </c>
      <c r="AF74" s="339" t="s">
        <v>185</v>
      </c>
      <c r="AG74" s="339" t="s">
        <v>185</v>
      </c>
      <c r="AH74" s="339" t="s">
        <v>185</v>
      </c>
      <c r="AI74" s="339" t="s">
        <v>185</v>
      </c>
      <c r="AJ74" s="335" t="s">
        <v>185</v>
      </c>
      <c r="AK74" s="335" t="s">
        <v>185</v>
      </c>
      <c r="AL74" s="335" t="s">
        <v>185</v>
      </c>
      <c r="AM74" s="339" t="s">
        <v>185</v>
      </c>
      <c r="AN74" s="339" t="s">
        <v>185</v>
      </c>
      <c r="AO74" s="335" t="s">
        <v>185</v>
      </c>
      <c r="AP74" s="335" t="s">
        <v>185</v>
      </c>
      <c r="AQ74" s="335" t="s">
        <v>185</v>
      </c>
      <c r="AR74" s="335" t="s">
        <v>185</v>
      </c>
      <c r="AS74" s="335" t="s">
        <v>185</v>
      </c>
      <c r="AT74" s="335" t="s">
        <v>185</v>
      </c>
      <c r="AU74" s="335" t="s">
        <v>185</v>
      </c>
      <c r="AV74" s="335" t="s">
        <v>185</v>
      </c>
      <c r="AW74" s="335" t="s">
        <v>185</v>
      </c>
      <c r="AX74" s="335" t="s">
        <v>185</v>
      </c>
      <c r="AY74" s="335" t="s">
        <v>185</v>
      </c>
      <c r="AZ74" s="339" t="s">
        <v>185</v>
      </c>
      <c r="BA74" s="335" t="s">
        <v>185</v>
      </c>
      <c r="BB74" s="335" t="s">
        <v>185</v>
      </c>
      <c r="BC74" s="335" t="s">
        <v>185</v>
      </c>
      <c r="BD74" s="335" t="s">
        <v>185</v>
      </c>
      <c r="BE74" s="336">
        <v>1</v>
      </c>
      <c r="BF74" s="339">
        <v>3</v>
      </c>
      <c r="BG74" s="335" t="s">
        <v>185</v>
      </c>
      <c r="BH74" s="335" t="s">
        <v>185</v>
      </c>
      <c r="BI74" s="335" t="s">
        <v>185</v>
      </c>
      <c r="BJ74" s="335" t="s">
        <v>185</v>
      </c>
      <c r="BK74" s="336">
        <v>1</v>
      </c>
      <c r="BL74" s="339" t="s">
        <v>185</v>
      </c>
      <c r="BM74" s="335" t="s">
        <v>185</v>
      </c>
      <c r="BN74" s="335" t="s">
        <v>185</v>
      </c>
      <c r="BO74" s="335" t="s">
        <v>185</v>
      </c>
      <c r="BP74" s="335" t="s">
        <v>185</v>
      </c>
      <c r="BQ74" s="335" t="s">
        <v>185</v>
      </c>
      <c r="BR74" s="339" t="s">
        <v>185</v>
      </c>
      <c r="BS74" s="335" t="s">
        <v>185</v>
      </c>
      <c r="BT74" s="335" t="s">
        <v>185</v>
      </c>
      <c r="BU74" s="335" t="s">
        <v>185</v>
      </c>
      <c r="BV74" s="335" t="s">
        <v>185</v>
      </c>
      <c r="BW74" s="335" t="s">
        <v>185</v>
      </c>
      <c r="BX74" s="335" t="s">
        <v>185</v>
      </c>
    </row>
    <row r="75" spans="1:76" s="3" customFormat="1" ht="47.25">
      <c r="A75" s="124" t="s">
        <v>419</v>
      </c>
      <c r="B75" s="337" t="s">
        <v>420</v>
      </c>
      <c r="C75" s="338" t="s">
        <v>185</v>
      </c>
      <c r="D75" s="339" t="s">
        <v>185</v>
      </c>
      <c r="E75" s="339" t="s">
        <v>185</v>
      </c>
      <c r="F75" s="335" t="s">
        <v>185</v>
      </c>
      <c r="G75" s="335" t="s">
        <v>185</v>
      </c>
      <c r="H75" s="335" t="s">
        <v>185</v>
      </c>
      <c r="I75" s="338" t="s">
        <v>185</v>
      </c>
      <c r="J75" s="339" t="s">
        <v>185</v>
      </c>
      <c r="K75" s="339" t="s">
        <v>185</v>
      </c>
      <c r="L75" s="335" t="s">
        <v>185</v>
      </c>
      <c r="M75" s="335" t="s">
        <v>185</v>
      </c>
      <c r="N75" s="335" t="s">
        <v>185</v>
      </c>
      <c r="O75" s="339" t="s">
        <v>185</v>
      </c>
      <c r="P75" s="339" t="s">
        <v>185</v>
      </c>
      <c r="Q75" s="339" t="s">
        <v>185</v>
      </c>
      <c r="R75" s="339" t="s">
        <v>185</v>
      </c>
      <c r="S75" s="339" t="s">
        <v>185</v>
      </c>
      <c r="T75" s="339" t="s">
        <v>185</v>
      </c>
      <c r="U75" s="339" t="s">
        <v>185</v>
      </c>
      <c r="V75" s="339" t="s">
        <v>185</v>
      </c>
      <c r="W75" s="339" t="s">
        <v>185</v>
      </c>
      <c r="X75" s="339" t="s">
        <v>185</v>
      </c>
      <c r="Y75" s="339" t="s">
        <v>185</v>
      </c>
      <c r="Z75" s="339" t="s">
        <v>185</v>
      </c>
      <c r="AA75" s="339" t="s">
        <v>185</v>
      </c>
      <c r="AB75" s="335">
        <v>4</v>
      </c>
      <c r="AC75" s="339" t="s">
        <v>185</v>
      </c>
      <c r="AD75" s="339" t="s">
        <v>185</v>
      </c>
      <c r="AE75" s="339" t="s">
        <v>185</v>
      </c>
      <c r="AF75" s="339" t="s">
        <v>185</v>
      </c>
      <c r="AG75" s="335">
        <v>1</v>
      </c>
      <c r="AH75" s="339" t="s">
        <v>185</v>
      </c>
      <c r="AI75" s="339" t="s">
        <v>185</v>
      </c>
      <c r="AJ75" s="335" t="s">
        <v>185</v>
      </c>
      <c r="AK75" s="335" t="s">
        <v>185</v>
      </c>
      <c r="AL75" s="335" t="s">
        <v>185</v>
      </c>
      <c r="AM75" s="339" t="s">
        <v>185</v>
      </c>
      <c r="AN75" s="339" t="s">
        <v>185</v>
      </c>
      <c r="AO75" s="335" t="s">
        <v>185</v>
      </c>
      <c r="AP75" s="335" t="s">
        <v>185</v>
      </c>
      <c r="AQ75" s="335" t="s">
        <v>185</v>
      </c>
      <c r="AR75" s="335" t="s">
        <v>185</v>
      </c>
      <c r="AS75" s="335" t="s">
        <v>185</v>
      </c>
      <c r="AT75" s="335" t="s">
        <v>185</v>
      </c>
      <c r="AU75" s="335" t="s">
        <v>185</v>
      </c>
      <c r="AV75" s="335" t="s">
        <v>185</v>
      </c>
      <c r="AW75" s="335" t="s">
        <v>185</v>
      </c>
      <c r="AX75" s="335" t="s">
        <v>185</v>
      </c>
      <c r="AY75" s="335" t="s">
        <v>185</v>
      </c>
      <c r="AZ75" s="339" t="s">
        <v>185</v>
      </c>
      <c r="BA75" s="335" t="s">
        <v>185</v>
      </c>
      <c r="BB75" s="335" t="s">
        <v>185</v>
      </c>
      <c r="BC75" s="335" t="s">
        <v>185</v>
      </c>
      <c r="BD75" s="335" t="s">
        <v>185</v>
      </c>
      <c r="BE75" s="335" t="s">
        <v>185</v>
      </c>
      <c r="BF75" s="339" t="s">
        <v>185</v>
      </c>
      <c r="BG75" s="335" t="s">
        <v>185</v>
      </c>
      <c r="BH75" s="335" t="s">
        <v>185</v>
      </c>
      <c r="BI75" s="335" t="s">
        <v>185</v>
      </c>
      <c r="BJ75" s="335" t="s">
        <v>185</v>
      </c>
      <c r="BK75" s="335" t="s">
        <v>185</v>
      </c>
      <c r="BL75" s="339" t="s">
        <v>185</v>
      </c>
      <c r="BM75" s="335" t="s">
        <v>185</v>
      </c>
      <c r="BN75" s="335" t="s">
        <v>185</v>
      </c>
      <c r="BO75" s="335" t="s">
        <v>185</v>
      </c>
      <c r="BP75" s="335" t="s">
        <v>185</v>
      </c>
      <c r="BQ75" s="335" t="s">
        <v>185</v>
      </c>
      <c r="BR75" s="339" t="s">
        <v>185</v>
      </c>
      <c r="BS75" s="335" t="s">
        <v>185</v>
      </c>
      <c r="BT75" s="335" t="s">
        <v>185</v>
      </c>
      <c r="BU75" s="335" t="s">
        <v>185</v>
      </c>
      <c r="BV75" s="335" t="s">
        <v>185</v>
      </c>
      <c r="BW75" s="335" t="s">
        <v>185</v>
      </c>
      <c r="BX75" s="335" t="s">
        <v>185</v>
      </c>
    </row>
    <row r="76" spans="1:76" s="3" customFormat="1" ht="63">
      <c r="A76" s="124" t="s">
        <v>228</v>
      </c>
      <c r="B76" s="337" t="s">
        <v>229</v>
      </c>
      <c r="C76" s="338" t="s">
        <v>185</v>
      </c>
      <c r="D76" s="339" t="s">
        <v>185</v>
      </c>
      <c r="E76" s="339" t="s">
        <v>185</v>
      </c>
      <c r="F76" s="335" t="s">
        <v>185</v>
      </c>
      <c r="G76" s="335" t="s">
        <v>185</v>
      </c>
      <c r="H76" s="335" t="s">
        <v>185</v>
      </c>
      <c r="I76" s="338" t="s">
        <v>185</v>
      </c>
      <c r="J76" s="339" t="s">
        <v>185</v>
      </c>
      <c r="K76" s="339" t="s">
        <v>185</v>
      </c>
      <c r="L76" s="335" t="s">
        <v>185</v>
      </c>
      <c r="M76" s="335" t="s">
        <v>185</v>
      </c>
      <c r="N76" s="335" t="s">
        <v>185</v>
      </c>
      <c r="O76" s="339" t="s">
        <v>185</v>
      </c>
      <c r="P76" s="335">
        <v>1</v>
      </c>
      <c r="Q76" s="339" t="s">
        <v>185</v>
      </c>
      <c r="R76" s="339" t="s">
        <v>185</v>
      </c>
      <c r="S76" s="339" t="s">
        <v>185</v>
      </c>
      <c r="T76" s="339" t="s">
        <v>185</v>
      </c>
      <c r="U76" s="335">
        <v>10</v>
      </c>
      <c r="V76" s="339" t="s">
        <v>185</v>
      </c>
      <c r="W76" s="339" t="s">
        <v>185</v>
      </c>
      <c r="X76" s="339" t="s">
        <v>185</v>
      </c>
      <c r="Y76" s="339" t="s">
        <v>185</v>
      </c>
      <c r="Z76" s="339" t="s">
        <v>185</v>
      </c>
      <c r="AA76" s="339" t="s">
        <v>185</v>
      </c>
      <c r="AB76" s="339" t="s">
        <v>185</v>
      </c>
      <c r="AC76" s="339" t="s">
        <v>185</v>
      </c>
      <c r="AD76" s="339" t="s">
        <v>185</v>
      </c>
      <c r="AE76" s="339" t="s">
        <v>185</v>
      </c>
      <c r="AF76" s="339" t="s">
        <v>185</v>
      </c>
      <c r="AG76" s="339" t="s">
        <v>185</v>
      </c>
      <c r="AH76" s="339" t="s">
        <v>185</v>
      </c>
      <c r="AI76" s="339" t="s">
        <v>185</v>
      </c>
      <c r="AJ76" s="339" t="s">
        <v>185</v>
      </c>
      <c r="AK76" s="339" t="s">
        <v>185</v>
      </c>
      <c r="AL76" s="339" t="s">
        <v>185</v>
      </c>
      <c r="AM76" s="339" t="s">
        <v>185</v>
      </c>
      <c r="AN76" s="339" t="s">
        <v>185</v>
      </c>
      <c r="AO76" s="339" t="s">
        <v>185</v>
      </c>
      <c r="AP76" s="339" t="s">
        <v>185</v>
      </c>
      <c r="AQ76" s="339" t="s">
        <v>185</v>
      </c>
      <c r="AR76" s="339" t="s">
        <v>185</v>
      </c>
      <c r="AS76" s="339" t="s">
        <v>185</v>
      </c>
      <c r="AT76" s="339" t="s">
        <v>185</v>
      </c>
      <c r="AU76" s="339" t="s">
        <v>185</v>
      </c>
      <c r="AV76" s="339" t="s">
        <v>185</v>
      </c>
      <c r="AW76" s="339" t="s">
        <v>185</v>
      </c>
      <c r="AX76" s="339" t="s">
        <v>185</v>
      </c>
      <c r="AY76" s="339" t="s">
        <v>185</v>
      </c>
      <c r="AZ76" s="339" t="s">
        <v>185</v>
      </c>
      <c r="BA76" s="339" t="s">
        <v>185</v>
      </c>
      <c r="BB76" s="339" t="s">
        <v>185</v>
      </c>
      <c r="BC76" s="339" t="s">
        <v>185</v>
      </c>
      <c r="BD76" s="339" t="s">
        <v>185</v>
      </c>
      <c r="BE76" s="339" t="s">
        <v>185</v>
      </c>
      <c r="BF76" s="339" t="s">
        <v>185</v>
      </c>
      <c r="BG76" s="339" t="s">
        <v>185</v>
      </c>
      <c r="BH76" s="339" t="s">
        <v>185</v>
      </c>
      <c r="BI76" s="339" t="s">
        <v>185</v>
      </c>
      <c r="BJ76" s="339" t="s">
        <v>185</v>
      </c>
      <c r="BK76" s="339" t="s">
        <v>185</v>
      </c>
      <c r="BL76" s="339" t="s">
        <v>185</v>
      </c>
      <c r="BM76" s="339" t="s">
        <v>185</v>
      </c>
      <c r="BN76" s="339" t="s">
        <v>185</v>
      </c>
      <c r="BO76" s="339" t="s">
        <v>185</v>
      </c>
      <c r="BP76" s="339" t="s">
        <v>185</v>
      </c>
      <c r="BQ76" s="339" t="s">
        <v>185</v>
      </c>
      <c r="BR76" s="339" t="s">
        <v>185</v>
      </c>
      <c r="BS76" s="339" t="s">
        <v>185</v>
      </c>
      <c r="BT76" s="339" t="s">
        <v>185</v>
      </c>
      <c r="BU76" s="339" t="s">
        <v>185</v>
      </c>
      <c r="BV76" s="339" t="s">
        <v>185</v>
      </c>
      <c r="BW76" s="339" t="s">
        <v>185</v>
      </c>
      <c r="BX76" s="339" t="s">
        <v>185</v>
      </c>
    </row>
    <row r="77" spans="1:76" s="3" customFormat="1" ht="47.25">
      <c r="A77" s="67" t="s">
        <v>422</v>
      </c>
      <c r="B77" s="68" t="s">
        <v>423</v>
      </c>
      <c r="C77" s="338" t="s">
        <v>185</v>
      </c>
      <c r="D77" s="339" t="s">
        <v>185</v>
      </c>
      <c r="E77" s="339" t="s">
        <v>185</v>
      </c>
      <c r="F77" s="335" t="s">
        <v>185</v>
      </c>
      <c r="G77" s="335" t="s">
        <v>185</v>
      </c>
      <c r="H77" s="335" t="s">
        <v>185</v>
      </c>
      <c r="I77" s="338" t="s">
        <v>185</v>
      </c>
      <c r="J77" s="339" t="s">
        <v>185</v>
      </c>
      <c r="K77" s="339" t="s">
        <v>185</v>
      </c>
      <c r="L77" s="335" t="s">
        <v>185</v>
      </c>
      <c r="M77" s="335" t="s">
        <v>185</v>
      </c>
      <c r="N77" s="335" t="s">
        <v>185</v>
      </c>
      <c r="O77" s="339" t="s">
        <v>185</v>
      </c>
      <c r="P77" s="335">
        <v>1</v>
      </c>
      <c r="Q77" s="339" t="s">
        <v>185</v>
      </c>
      <c r="R77" s="339" t="s">
        <v>185</v>
      </c>
      <c r="S77" s="339" t="s">
        <v>185</v>
      </c>
      <c r="T77" s="339" t="s">
        <v>185</v>
      </c>
      <c r="U77" s="335">
        <v>1</v>
      </c>
      <c r="V77" s="339" t="s">
        <v>185</v>
      </c>
      <c r="W77" s="339" t="s">
        <v>185</v>
      </c>
      <c r="X77" s="339" t="s">
        <v>185</v>
      </c>
      <c r="Y77" s="339" t="s">
        <v>185</v>
      </c>
      <c r="Z77" s="339" t="s">
        <v>185</v>
      </c>
      <c r="AA77" s="339" t="s">
        <v>185</v>
      </c>
      <c r="AB77" s="339" t="s">
        <v>185</v>
      </c>
      <c r="AC77" s="339" t="s">
        <v>185</v>
      </c>
      <c r="AD77" s="339" t="s">
        <v>185</v>
      </c>
      <c r="AE77" s="339" t="s">
        <v>185</v>
      </c>
      <c r="AF77" s="339" t="s">
        <v>185</v>
      </c>
      <c r="AG77" s="339" t="s">
        <v>185</v>
      </c>
      <c r="AH77" s="339" t="s">
        <v>185</v>
      </c>
      <c r="AI77" s="339" t="s">
        <v>185</v>
      </c>
      <c r="AJ77" s="339" t="s">
        <v>185</v>
      </c>
      <c r="AK77" s="339" t="s">
        <v>185</v>
      </c>
      <c r="AL77" s="339" t="s">
        <v>185</v>
      </c>
      <c r="AM77" s="339" t="s">
        <v>185</v>
      </c>
      <c r="AN77" s="339" t="s">
        <v>185</v>
      </c>
      <c r="AO77" s="339" t="s">
        <v>185</v>
      </c>
      <c r="AP77" s="339" t="s">
        <v>185</v>
      </c>
      <c r="AQ77" s="339" t="s">
        <v>185</v>
      </c>
      <c r="AR77" s="339" t="s">
        <v>185</v>
      </c>
      <c r="AS77" s="339" t="s">
        <v>185</v>
      </c>
      <c r="AT77" s="339" t="s">
        <v>185</v>
      </c>
      <c r="AU77" s="339" t="s">
        <v>185</v>
      </c>
      <c r="AV77" s="339" t="s">
        <v>185</v>
      </c>
      <c r="AW77" s="339" t="s">
        <v>185</v>
      </c>
      <c r="AX77" s="339" t="s">
        <v>185</v>
      </c>
      <c r="AY77" s="339" t="s">
        <v>185</v>
      </c>
      <c r="AZ77" s="339" t="s">
        <v>185</v>
      </c>
      <c r="BA77" s="339" t="s">
        <v>185</v>
      </c>
      <c r="BB77" s="339" t="s">
        <v>185</v>
      </c>
      <c r="BC77" s="339" t="s">
        <v>185</v>
      </c>
      <c r="BD77" s="339" t="s">
        <v>185</v>
      </c>
      <c r="BE77" s="339" t="s">
        <v>185</v>
      </c>
      <c r="BF77" s="339" t="s">
        <v>185</v>
      </c>
      <c r="BG77" s="339" t="s">
        <v>185</v>
      </c>
      <c r="BH77" s="339" t="s">
        <v>185</v>
      </c>
      <c r="BI77" s="339" t="s">
        <v>185</v>
      </c>
      <c r="BJ77" s="339" t="s">
        <v>185</v>
      </c>
      <c r="BK77" s="339" t="s">
        <v>185</v>
      </c>
      <c r="BL77" s="339" t="s">
        <v>185</v>
      </c>
      <c r="BM77" s="339" t="s">
        <v>185</v>
      </c>
      <c r="BN77" s="339" t="s">
        <v>185</v>
      </c>
      <c r="BO77" s="339" t="s">
        <v>185</v>
      </c>
      <c r="BP77" s="339" t="s">
        <v>185</v>
      </c>
      <c r="BQ77" s="339" t="s">
        <v>185</v>
      </c>
      <c r="BR77" s="339" t="s">
        <v>185</v>
      </c>
      <c r="BS77" s="339" t="s">
        <v>185</v>
      </c>
      <c r="BT77" s="339" t="s">
        <v>185</v>
      </c>
      <c r="BU77" s="339" t="s">
        <v>185</v>
      </c>
      <c r="BV77" s="339" t="s">
        <v>185</v>
      </c>
      <c r="BW77" s="339" t="s">
        <v>185</v>
      </c>
      <c r="BX77" s="339" t="s">
        <v>185</v>
      </c>
    </row>
    <row r="78" spans="1:76" s="3" customFormat="1" ht="126">
      <c r="A78" s="67" t="s">
        <v>230</v>
      </c>
      <c r="B78" s="74" t="s">
        <v>231</v>
      </c>
      <c r="C78" s="338" t="s">
        <v>185</v>
      </c>
      <c r="D78" s="339" t="s">
        <v>185</v>
      </c>
      <c r="E78" s="339" t="s">
        <v>185</v>
      </c>
      <c r="F78" s="335" t="s">
        <v>185</v>
      </c>
      <c r="G78" s="335" t="s">
        <v>185</v>
      </c>
      <c r="H78" s="335" t="s">
        <v>185</v>
      </c>
      <c r="I78" s="338" t="s">
        <v>185</v>
      </c>
      <c r="J78" s="339" t="s">
        <v>185</v>
      </c>
      <c r="K78" s="339" t="s">
        <v>185</v>
      </c>
      <c r="L78" s="335" t="s">
        <v>185</v>
      </c>
      <c r="M78" s="335" t="s">
        <v>185</v>
      </c>
      <c r="N78" s="335" t="s">
        <v>185</v>
      </c>
      <c r="O78" s="339" t="s">
        <v>185</v>
      </c>
      <c r="P78" s="339" t="s">
        <v>185</v>
      </c>
      <c r="Q78" s="339" t="s">
        <v>185</v>
      </c>
      <c r="R78" s="339" t="s">
        <v>185</v>
      </c>
      <c r="S78" s="339" t="s">
        <v>185</v>
      </c>
      <c r="T78" s="339" t="s">
        <v>185</v>
      </c>
      <c r="U78" s="339" t="s">
        <v>185</v>
      </c>
      <c r="V78" s="339" t="s">
        <v>185</v>
      </c>
      <c r="W78" s="339" t="s">
        <v>185</v>
      </c>
      <c r="X78" s="339" t="s">
        <v>185</v>
      </c>
      <c r="Y78" s="339" t="s">
        <v>185</v>
      </c>
      <c r="Z78" s="339" t="s">
        <v>185</v>
      </c>
      <c r="AA78" s="339" t="s">
        <v>185</v>
      </c>
      <c r="AB78" s="339" t="s">
        <v>185</v>
      </c>
      <c r="AC78" s="339" t="s">
        <v>185</v>
      </c>
      <c r="AD78" s="339" t="s">
        <v>185</v>
      </c>
      <c r="AE78" s="339" t="s">
        <v>185</v>
      </c>
      <c r="AF78" s="339" t="s">
        <v>185</v>
      </c>
      <c r="AG78" s="339" t="s">
        <v>185</v>
      </c>
      <c r="AH78" s="339" t="s">
        <v>185</v>
      </c>
      <c r="AI78" s="339" t="s">
        <v>185</v>
      </c>
      <c r="AJ78" s="335" t="s">
        <v>185</v>
      </c>
      <c r="AK78" s="335" t="s">
        <v>185</v>
      </c>
      <c r="AL78" s="335" t="s">
        <v>185</v>
      </c>
      <c r="AM78" s="339" t="s">
        <v>185</v>
      </c>
      <c r="AN78" s="339" t="s">
        <v>185</v>
      </c>
      <c r="AO78" s="335" t="s">
        <v>185</v>
      </c>
      <c r="AP78" s="335" t="s">
        <v>185</v>
      </c>
      <c r="AQ78" s="335" t="s">
        <v>185</v>
      </c>
      <c r="AR78" s="335" t="s">
        <v>185</v>
      </c>
      <c r="AS78" s="339" t="s">
        <v>185</v>
      </c>
      <c r="AT78" s="335" t="s">
        <v>185</v>
      </c>
      <c r="AU78" s="335" t="s">
        <v>185</v>
      </c>
      <c r="AV78" s="335" t="s">
        <v>185</v>
      </c>
      <c r="AW78" s="335" t="s">
        <v>185</v>
      </c>
      <c r="AX78" s="335" t="s">
        <v>185</v>
      </c>
      <c r="AY78" s="335" t="s">
        <v>185</v>
      </c>
      <c r="AZ78" s="339" t="s">
        <v>185</v>
      </c>
      <c r="BA78" s="335" t="s">
        <v>185</v>
      </c>
      <c r="BB78" s="335" t="s">
        <v>185</v>
      </c>
      <c r="BC78" s="335" t="s">
        <v>185</v>
      </c>
      <c r="BD78" s="335" t="s">
        <v>185</v>
      </c>
      <c r="BE78" s="335" t="s">
        <v>185</v>
      </c>
      <c r="BF78" s="339">
        <v>2</v>
      </c>
      <c r="BG78" s="335" t="s">
        <v>185</v>
      </c>
      <c r="BH78" s="335" t="s">
        <v>185</v>
      </c>
      <c r="BI78" s="335" t="s">
        <v>185</v>
      </c>
      <c r="BJ78" s="335" t="s">
        <v>185</v>
      </c>
      <c r="BK78" s="335">
        <v>1</v>
      </c>
      <c r="BL78" s="339" t="s">
        <v>185</v>
      </c>
      <c r="BM78" s="335" t="s">
        <v>185</v>
      </c>
      <c r="BN78" s="335" t="s">
        <v>185</v>
      </c>
      <c r="BO78" s="335" t="s">
        <v>185</v>
      </c>
      <c r="BP78" s="335" t="s">
        <v>185</v>
      </c>
      <c r="BQ78" s="335" t="s">
        <v>185</v>
      </c>
      <c r="BR78" s="339" t="s">
        <v>185</v>
      </c>
      <c r="BS78" s="335" t="s">
        <v>185</v>
      </c>
      <c r="BT78" s="335" t="s">
        <v>185</v>
      </c>
      <c r="BU78" s="335" t="s">
        <v>185</v>
      </c>
      <c r="BV78" s="335" t="s">
        <v>185</v>
      </c>
      <c r="BW78" s="335" t="s">
        <v>185</v>
      </c>
      <c r="BX78" s="634" t="s">
        <v>489</v>
      </c>
    </row>
    <row r="79" spans="1:76" s="3" customFormat="1" ht="126">
      <c r="A79" s="67" t="s">
        <v>232</v>
      </c>
      <c r="B79" s="74" t="s">
        <v>233</v>
      </c>
      <c r="C79" s="338" t="s">
        <v>185</v>
      </c>
      <c r="D79" s="339" t="s">
        <v>185</v>
      </c>
      <c r="E79" s="339" t="s">
        <v>185</v>
      </c>
      <c r="F79" s="335" t="s">
        <v>185</v>
      </c>
      <c r="G79" s="335" t="s">
        <v>185</v>
      </c>
      <c r="H79" s="335" t="s">
        <v>185</v>
      </c>
      <c r="I79" s="338" t="s">
        <v>185</v>
      </c>
      <c r="J79" s="339" t="s">
        <v>185</v>
      </c>
      <c r="K79" s="339" t="s">
        <v>185</v>
      </c>
      <c r="L79" s="335" t="s">
        <v>185</v>
      </c>
      <c r="M79" s="335" t="s">
        <v>185</v>
      </c>
      <c r="N79" s="335" t="s">
        <v>185</v>
      </c>
      <c r="O79" s="339" t="s">
        <v>185</v>
      </c>
      <c r="P79" s="339" t="s">
        <v>185</v>
      </c>
      <c r="Q79" s="339" t="s">
        <v>185</v>
      </c>
      <c r="R79" s="339" t="s">
        <v>185</v>
      </c>
      <c r="S79" s="339" t="s">
        <v>185</v>
      </c>
      <c r="T79" s="339" t="s">
        <v>185</v>
      </c>
      <c r="U79" s="339" t="s">
        <v>185</v>
      </c>
      <c r="V79" s="339" t="s">
        <v>185</v>
      </c>
      <c r="W79" s="339" t="s">
        <v>185</v>
      </c>
      <c r="X79" s="339" t="s">
        <v>185</v>
      </c>
      <c r="Y79" s="339" t="s">
        <v>185</v>
      </c>
      <c r="Z79" s="339" t="s">
        <v>185</v>
      </c>
      <c r="AA79" s="339" t="s">
        <v>185</v>
      </c>
      <c r="AB79" s="339" t="s">
        <v>185</v>
      </c>
      <c r="AC79" s="339" t="s">
        <v>185</v>
      </c>
      <c r="AD79" s="339" t="s">
        <v>185</v>
      </c>
      <c r="AE79" s="339" t="s">
        <v>185</v>
      </c>
      <c r="AF79" s="339" t="s">
        <v>185</v>
      </c>
      <c r="AG79" s="339" t="s">
        <v>185</v>
      </c>
      <c r="AH79" s="339" t="s">
        <v>185</v>
      </c>
      <c r="AI79" s="339" t="s">
        <v>185</v>
      </c>
      <c r="AJ79" s="335" t="s">
        <v>185</v>
      </c>
      <c r="AK79" s="335" t="s">
        <v>185</v>
      </c>
      <c r="AL79" s="335" t="s">
        <v>185</v>
      </c>
      <c r="AM79" s="339" t="s">
        <v>185</v>
      </c>
      <c r="AN79" s="339" t="s">
        <v>185</v>
      </c>
      <c r="AO79" s="335" t="s">
        <v>185</v>
      </c>
      <c r="AP79" s="335" t="s">
        <v>185</v>
      </c>
      <c r="AQ79" s="335" t="s">
        <v>185</v>
      </c>
      <c r="AR79" s="335" t="s">
        <v>185</v>
      </c>
      <c r="AS79" s="339" t="s">
        <v>185</v>
      </c>
      <c r="AT79" s="335" t="s">
        <v>185</v>
      </c>
      <c r="AU79" s="335" t="s">
        <v>185</v>
      </c>
      <c r="AV79" s="335" t="s">
        <v>185</v>
      </c>
      <c r="AW79" s="335" t="s">
        <v>185</v>
      </c>
      <c r="AX79" s="335" t="s">
        <v>185</v>
      </c>
      <c r="AY79" s="335" t="s">
        <v>185</v>
      </c>
      <c r="AZ79" s="339" t="s">
        <v>185</v>
      </c>
      <c r="BA79" s="335" t="s">
        <v>185</v>
      </c>
      <c r="BB79" s="335" t="s">
        <v>185</v>
      </c>
      <c r="BC79" s="335" t="s">
        <v>185</v>
      </c>
      <c r="BD79" s="335" t="s">
        <v>185</v>
      </c>
      <c r="BE79" s="335" t="s">
        <v>185</v>
      </c>
      <c r="BF79" s="339">
        <v>4</v>
      </c>
      <c r="BG79" s="335" t="s">
        <v>185</v>
      </c>
      <c r="BH79" s="335" t="s">
        <v>185</v>
      </c>
      <c r="BI79" s="335" t="s">
        <v>185</v>
      </c>
      <c r="BJ79" s="335" t="s">
        <v>185</v>
      </c>
      <c r="BK79" s="335">
        <v>1</v>
      </c>
      <c r="BL79" s="339" t="s">
        <v>185</v>
      </c>
      <c r="BM79" s="335" t="s">
        <v>185</v>
      </c>
      <c r="BN79" s="335" t="s">
        <v>185</v>
      </c>
      <c r="BO79" s="335" t="s">
        <v>185</v>
      </c>
      <c r="BP79" s="335" t="s">
        <v>185</v>
      </c>
      <c r="BQ79" s="335" t="s">
        <v>185</v>
      </c>
      <c r="BR79" s="339" t="s">
        <v>185</v>
      </c>
      <c r="BS79" s="335" t="s">
        <v>185</v>
      </c>
      <c r="BT79" s="335" t="s">
        <v>185</v>
      </c>
      <c r="BU79" s="335" t="s">
        <v>185</v>
      </c>
      <c r="BV79" s="335" t="s">
        <v>185</v>
      </c>
      <c r="BW79" s="335" t="s">
        <v>185</v>
      </c>
      <c r="BX79" s="634" t="s">
        <v>489</v>
      </c>
    </row>
    <row r="80" spans="1:76" s="3" customFormat="1" ht="126">
      <c r="A80" s="67" t="s">
        <v>234</v>
      </c>
      <c r="B80" s="74" t="s">
        <v>235</v>
      </c>
      <c r="C80" s="338" t="s">
        <v>185</v>
      </c>
      <c r="D80" s="339" t="s">
        <v>185</v>
      </c>
      <c r="E80" s="339" t="s">
        <v>185</v>
      </c>
      <c r="F80" s="335" t="s">
        <v>185</v>
      </c>
      <c r="G80" s="335" t="s">
        <v>185</v>
      </c>
      <c r="H80" s="335" t="s">
        <v>185</v>
      </c>
      <c r="I80" s="338" t="s">
        <v>185</v>
      </c>
      <c r="J80" s="339" t="s">
        <v>185</v>
      </c>
      <c r="K80" s="339" t="s">
        <v>185</v>
      </c>
      <c r="L80" s="335" t="s">
        <v>185</v>
      </c>
      <c r="M80" s="335" t="s">
        <v>185</v>
      </c>
      <c r="N80" s="335" t="s">
        <v>185</v>
      </c>
      <c r="O80" s="339" t="s">
        <v>185</v>
      </c>
      <c r="P80" s="339" t="s">
        <v>185</v>
      </c>
      <c r="Q80" s="339" t="s">
        <v>185</v>
      </c>
      <c r="R80" s="339" t="s">
        <v>185</v>
      </c>
      <c r="S80" s="339" t="s">
        <v>185</v>
      </c>
      <c r="T80" s="339" t="s">
        <v>185</v>
      </c>
      <c r="U80" s="339" t="s">
        <v>185</v>
      </c>
      <c r="V80" s="339" t="s">
        <v>185</v>
      </c>
      <c r="W80" s="339" t="s">
        <v>185</v>
      </c>
      <c r="X80" s="339" t="s">
        <v>185</v>
      </c>
      <c r="Y80" s="339" t="s">
        <v>185</v>
      </c>
      <c r="Z80" s="339" t="s">
        <v>185</v>
      </c>
      <c r="AA80" s="339" t="s">
        <v>185</v>
      </c>
      <c r="AB80" s="339" t="s">
        <v>185</v>
      </c>
      <c r="AC80" s="339" t="s">
        <v>185</v>
      </c>
      <c r="AD80" s="339" t="s">
        <v>185</v>
      </c>
      <c r="AE80" s="339" t="s">
        <v>185</v>
      </c>
      <c r="AF80" s="339" t="s">
        <v>185</v>
      </c>
      <c r="AG80" s="339" t="s">
        <v>185</v>
      </c>
      <c r="AH80" s="339" t="s">
        <v>185</v>
      </c>
      <c r="AI80" s="339" t="s">
        <v>185</v>
      </c>
      <c r="AJ80" s="335" t="s">
        <v>185</v>
      </c>
      <c r="AK80" s="335" t="s">
        <v>185</v>
      </c>
      <c r="AL80" s="335" t="s">
        <v>185</v>
      </c>
      <c r="AM80" s="339" t="s">
        <v>185</v>
      </c>
      <c r="AN80" s="339" t="s">
        <v>185</v>
      </c>
      <c r="AO80" s="335" t="s">
        <v>185</v>
      </c>
      <c r="AP80" s="335" t="s">
        <v>185</v>
      </c>
      <c r="AQ80" s="335" t="s">
        <v>185</v>
      </c>
      <c r="AR80" s="335" t="s">
        <v>185</v>
      </c>
      <c r="AS80" s="339" t="s">
        <v>185</v>
      </c>
      <c r="AT80" s="335" t="s">
        <v>185</v>
      </c>
      <c r="AU80" s="335" t="s">
        <v>185</v>
      </c>
      <c r="AV80" s="335" t="s">
        <v>185</v>
      </c>
      <c r="AW80" s="335" t="s">
        <v>185</v>
      </c>
      <c r="AX80" s="335" t="s">
        <v>185</v>
      </c>
      <c r="AY80" s="335" t="s">
        <v>185</v>
      </c>
      <c r="AZ80" s="339" t="s">
        <v>185</v>
      </c>
      <c r="BA80" s="335" t="s">
        <v>185</v>
      </c>
      <c r="BB80" s="335" t="s">
        <v>185</v>
      </c>
      <c r="BC80" s="335" t="s">
        <v>185</v>
      </c>
      <c r="BD80" s="335" t="s">
        <v>185</v>
      </c>
      <c r="BE80" s="335" t="s">
        <v>185</v>
      </c>
      <c r="BF80" s="339">
        <v>4</v>
      </c>
      <c r="BG80" s="335" t="s">
        <v>185</v>
      </c>
      <c r="BH80" s="335" t="s">
        <v>185</v>
      </c>
      <c r="BI80" s="335" t="s">
        <v>185</v>
      </c>
      <c r="BJ80" s="335" t="s">
        <v>185</v>
      </c>
      <c r="BK80" s="335">
        <v>1</v>
      </c>
      <c r="BL80" s="339" t="s">
        <v>185</v>
      </c>
      <c r="BM80" s="335" t="s">
        <v>185</v>
      </c>
      <c r="BN80" s="335" t="s">
        <v>185</v>
      </c>
      <c r="BO80" s="335" t="s">
        <v>185</v>
      </c>
      <c r="BP80" s="335" t="s">
        <v>185</v>
      </c>
      <c r="BQ80" s="335" t="s">
        <v>185</v>
      </c>
      <c r="BR80" s="339" t="s">
        <v>185</v>
      </c>
      <c r="BS80" s="335" t="s">
        <v>185</v>
      </c>
      <c r="BT80" s="335" t="s">
        <v>185</v>
      </c>
      <c r="BU80" s="335" t="s">
        <v>185</v>
      </c>
      <c r="BV80" s="335" t="s">
        <v>185</v>
      </c>
      <c r="BW80" s="335" t="s">
        <v>185</v>
      </c>
      <c r="BX80" s="634" t="s">
        <v>489</v>
      </c>
    </row>
    <row r="81" spans="1:76" s="3" customFormat="1" ht="126">
      <c r="A81" s="67" t="s">
        <v>427</v>
      </c>
      <c r="B81" s="74" t="s">
        <v>428</v>
      </c>
      <c r="C81" s="338" t="s">
        <v>185</v>
      </c>
      <c r="D81" s="339" t="s">
        <v>185</v>
      </c>
      <c r="E81" s="339" t="s">
        <v>185</v>
      </c>
      <c r="F81" s="335" t="s">
        <v>185</v>
      </c>
      <c r="G81" s="335" t="s">
        <v>185</v>
      </c>
      <c r="H81" s="335" t="s">
        <v>185</v>
      </c>
      <c r="I81" s="338" t="s">
        <v>185</v>
      </c>
      <c r="J81" s="339" t="s">
        <v>185</v>
      </c>
      <c r="K81" s="339" t="s">
        <v>185</v>
      </c>
      <c r="L81" s="335" t="s">
        <v>185</v>
      </c>
      <c r="M81" s="335" t="s">
        <v>185</v>
      </c>
      <c r="N81" s="335" t="s">
        <v>185</v>
      </c>
      <c r="O81" s="339" t="s">
        <v>185</v>
      </c>
      <c r="P81" s="339" t="s">
        <v>185</v>
      </c>
      <c r="Q81" s="339" t="s">
        <v>185</v>
      </c>
      <c r="R81" s="339" t="s">
        <v>185</v>
      </c>
      <c r="S81" s="339" t="s">
        <v>185</v>
      </c>
      <c r="T81" s="339" t="s">
        <v>185</v>
      </c>
      <c r="U81" s="339" t="s">
        <v>185</v>
      </c>
      <c r="V81" s="339" t="s">
        <v>185</v>
      </c>
      <c r="W81" s="339" t="s">
        <v>185</v>
      </c>
      <c r="X81" s="339" t="s">
        <v>185</v>
      </c>
      <c r="Y81" s="339" t="s">
        <v>185</v>
      </c>
      <c r="Z81" s="339" t="s">
        <v>185</v>
      </c>
      <c r="AA81" s="339" t="s">
        <v>185</v>
      </c>
      <c r="AB81" s="339" t="s">
        <v>185</v>
      </c>
      <c r="AC81" s="339" t="s">
        <v>185</v>
      </c>
      <c r="AD81" s="339" t="s">
        <v>185</v>
      </c>
      <c r="AE81" s="339" t="s">
        <v>185</v>
      </c>
      <c r="AF81" s="339" t="s">
        <v>185</v>
      </c>
      <c r="AG81" s="339" t="s">
        <v>185</v>
      </c>
      <c r="AH81" s="339" t="s">
        <v>185</v>
      </c>
      <c r="AI81" s="339" t="s">
        <v>185</v>
      </c>
      <c r="AJ81" s="335" t="s">
        <v>185</v>
      </c>
      <c r="AK81" s="335" t="s">
        <v>185</v>
      </c>
      <c r="AL81" s="335" t="s">
        <v>185</v>
      </c>
      <c r="AM81" s="339" t="s">
        <v>185</v>
      </c>
      <c r="AN81" s="339" t="s">
        <v>185</v>
      </c>
      <c r="AO81" s="335" t="s">
        <v>185</v>
      </c>
      <c r="AP81" s="335" t="s">
        <v>185</v>
      </c>
      <c r="AQ81" s="335" t="s">
        <v>185</v>
      </c>
      <c r="AR81" s="335" t="s">
        <v>185</v>
      </c>
      <c r="AS81" s="339" t="s">
        <v>185</v>
      </c>
      <c r="AT81" s="335" t="s">
        <v>185</v>
      </c>
      <c r="AU81" s="335" t="s">
        <v>185</v>
      </c>
      <c r="AV81" s="335" t="s">
        <v>185</v>
      </c>
      <c r="AW81" s="335" t="s">
        <v>185</v>
      </c>
      <c r="AX81" s="335" t="s">
        <v>185</v>
      </c>
      <c r="AY81" s="335" t="s">
        <v>185</v>
      </c>
      <c r="AZ81" s="339" t="s">
        <v>185</v>
      </c>
      <c r="BA81" s="335" t="s">
        <v>185</v>
      </c>
      <c r="BB81" s="335" t="s">
        <v>185</v>
      </c>
      <c r="BC81" s="335" t="s">
        <v>185</v>
      </c>
      <c r="BD81" s="335" t="s">
        <v>185</v>
      </c>
      <c r="BE81" s="335" t="s">
        <v>185</v>
      </c>
      <c r="BF81" s="339" t="s">
        <v>185</v>
      </c>
      <c r="BG81" s="335" t="s">
        <v>185</v>
      </c>
      <c r="BH81" s="335" t="s">
        <v>185</v>
      </c>
      <c r="BI81" s="335" t="s">
        <v>185</v>
      </c>
      <c r="BJ81" s="335" t="s">
        <v>185</v>
      </c>
      <c r="BK81" s="335" t="s">
        <v>185</v>
      </c>
      <c r="BL81" s="339" t="s">
        <v>185</v>
      </c>
      <c r="BM81" s="335" t="s">
        <v>185</v>
      </c>
      <c r="BN81" s="335" t="s">
        <v>185</v>
      </c>
      <c r="BO81" s="335" t="s">
        <v>185</v>
      </c>
      <c r="BP81" s="335" t="s">
        <v>185</v>
      </c>
      <c r="BQ81" s="335" t="s">
        <v>185</v>
      </c>
      <c r="BR81" s="339">
        <v>2</v>
      </c>
      <c r="BS81" s="335" t="s">
        <v>185</v>
      </c>
      <c r="BT81" s="335" t="s">
        <v>185</v>
      </c>
      <c r="BU81" s="335" t="s">
        <v>185</v>
      </c>
      <c r="BV81" s="335" t="s">
        <v>185</v>
      </c>
      <c r="BW81" s="335">
        <v>1</v>
      </c>
      <c r="BX81" s="634" t="s">
        <v>489</v>
      </c>
    </row>
    <row r="82" spans="1:76" s="3" customFormat="1" ht="126">
      <c r="A82" s="67" t="s">
        <v>429</v>
      </c>
      <c r="B82" s="74" t="s">
        <v>430</v>
      </c>
      <c r="C82" s="338" t="s">
        <v>185</v>
      </c>
      <c r="D82" s="339" t="s">
        <v>185</v>
      </c>
      <c r="E82" s="339" t="s">
        <v>185</v>
      </c>
      <c r="F82" s="335" t="s">
        <v>185</v>
      </c>
      <c r="G82" s="335" t="s">
        <v>185</v>
      </c>
      <c r="H82" s="335" t="s">
        <v>185</v>
      </c>
      <c r="I82" s="338" t="s">
        <v>185</v>
      </c>
      <c r="J82" s="339" t="s">
        <v>185</v>
      </c>
      <c r="K82" s="339" t="s">
        <v>185</v>
      </c>
      <c r="L82" s="335" t="s">
        <v>185</v>
      </c>
      <c r="M82" s="335" t="s">
        <v>185</v>
      </c>
      <c r="N82" s="335" t="s">
        <v>185</v>
      </c>
      <c r="O82" s="339" t="s">
        <v>185</v>
      </c>
      <c r="P82" s="339" t="s">
        <v>185</v>
      </c>
      <c r="Q82" s="339" t="s">
        <v>185</v>
      </c>
      <c r="R82" s="339" t="s">
        <v>185</v>
      </c>
      <c r="S82" s="339" t="s">
        <v>185</v>
      </c>
      <c r="T82" s="339" t="s">
        <v>185</v>
      </c>
      <c r="U82" s="339" t="s">
        <v>185</v>
      </c>
      <c r="V82" s="339" t="s">
        <v>185</v>
      </c>
      <c r="W82" s="339" t="s">
        <v>185</v>
      </c>
      <c r="X82" s="339" t="s">
        <v>185</v>
      </c>
      <c r="Y82" s="339" t="s">
        <v>185</v>
      </c>
      <c r="Z82" s="339" t="s">
        <v>185</v>
      </c>
      <c r="AA82" s="339" t="s">
        <v>185</v>
      </c>
      <c r="AB82" s="339" t="s">
        <v>185</v>
      </c>
      <c r="AC82" s="339" t="s">
        <v>185</v>
      </c>
      <c r="AD82" s="339" t="s">
        <v>185</v>
      </c>
      <c r="AE82" s="339" t="s">
        <v>185</v>
      </c>
      <c r="AF82" s="339" t="s">
        <v>185</v>
      </c>
      <c r="AG82" s="339" t="s">
        <v>185</v>
      </c>
      <c r="AH82" s="339" t="s">
        <v>185</v>
      </c>
      <c r="AI82" s="339" t="s">
        <v>185</v>
      </c>
      <c r="AJ82" s="335" t="s">
        <v>185</v>
      </c>
      <c r="AK82" s="335" t="s">
        <v>185</v>
      </c>
      <c r="AL82" s="335" t="s">
        <v>185</v>
      </c>
      <c r="AM82" s="339" t="s">
        <v>185</v>
      </c>
      <c r="AN82" s="339" t="s">
        <v>185</v>
      </c>
      <c r="AO82" s="335" t="s">
        <v>185</v>
      </c>
      <c r="AP82" s="335" t="s">
        <v>185</v>
      </c>
      <c r="AQ82" s="335" t="s">
        <v>185</v>
      </c>
      <c r="AR82" s="335" t="s">
        <v>185</v>
      </c>
      <c r="AS82" s="339" t="s">
        <v>185</v>
      </c>
      <c r="AT82" s="335" t="s">
        <v>185</v>
      </c>
      <c r="AU82" s="335" t="s">
        <v>185</v>
      </c>
      <c r="AV82" s="335" t="s">
        <v>185</v>
      </c>
      <c r="AW82" s="335" t="s">
        <v>185</v>
      </c>
      <c r="AX82" s="335" t="s">
        <v>185</v>
      </c>
      <c r="AY82" s="335" t="s">
        <v>185</v>
      </c>
      <c r="AZ82" s="339" t="s">
        <v>185</v>
      </c>
      <c r="BA82" s="335" t="s">
        <v>185</v>
      </c>
      <c r="BB82" s="335" t="s">
        <v>185</v>
      </c>
      <c r="BC82" s="335" t="s">
        <v>185</v>
      </c>
      <c r="BD82" s="335" t="s">
        <v>185</v>
      </c>
      <c r="BE82" s="335" t="s">
        <v>185</v>
      </c>
      <c r="BF82" s="339" t="s">
        <v>185</v>
      </c>
      <c r="BG82" s="335" t="s">
        <v>185</v>
      </c>
      <c r="BH82" s="335" t="s">
        <v>185</v>
      </c>
      <c r="BI82" s="335" t="s">
        <v>185</v>
      </c>
      <c r="BJ82" s="335" t="s">
        <v>185</v>
      </c>
      <c r="BK82" s="335" t="s">
        <v>185</v>
      </c>
      <c r="BL82" s="339" t="s">
        <v>185</v>
      </c>
      <c r="BM82" s="335" t="s">
        <v>185</v>
      </c>
      <c r="BN82" s="335" t="s">
        <v>185</v>
      </c>
      <c r="BO82" s="335" t="s">
        <v>185</v>
      </c>
      <c r="BP82" s="335" t="s">
        <v>185</v>
      </c>
      <c r="BQ82" s="335" t="s">
        <v>185</v>
      </c>
      <c r="BR82" s="339">
        <v>2</v>
      </c>
      <c r="BS82" s="335" t="s">
        <v>185</v>
      </c>
      <c r="BT82" s="335" t="s">
        <v>185</v>
      </c>
      <c r="BU82" s="335" t="s">
        <v>185</v>
      </c>
      <c r="BV82" s="335" t="s">
        <v>185</v>
      </c>
      <c r="BW82" s="335">
        <v>1</v>
      </c>
      <c r="BX82" s="634" t="s">
        <v>489</v>
      </c>
    </row>
    <row r="83" spans="1:76" s="3" customFormat="1" ht="126">
      <c r="A83" s="67" t="s">
        <v>431</v>
      </c>
      <c r="B83" s="74" t="s">
        <v>432</v>
      </c>
      <c r="C83" s="338" t="s">
        <v>185</v>
      </c>
      <c r="D83" s="339" t="s">
        <v>185</v>
      </c>
      <c r="E83" s="339" t="s">
        <v>185</v>
      </c>
      <c r="F83" s="335" t="s">
        <v>185</v>
      </c>
      <c r="G83" s="335" t="s">
        <v>185</v>
      </c>
      <c r="H83" s="335" t="s">
        <v>185</v>
      </c>
      <c r="I83" s="338" t="s">
        <v>185</v>
      </c>
      <c r="J83" s="339" t="s">
        <v>185</v>
      </c>
      <c r="K83" s="339" t="s">
        <v>185</v>
      </c>
      <c r="L83" s="335" t="s">
        <v>185</v>
      </c>
      <c r="M83" s="335" t="s">
        <v>185</v>
      </c>
      <c r="N83" s="335" t="s">
        <v>185</v>
      </c>
      <c r="O83" s="339" t="s">
        <v>185</v>
      </c>
      <c r="P83" s="339" t="s">
        <v>185</v>
      </c>
      <c r="Q83" s="339" t="s">
        <v>185</v>
      </c>
      <c r="R83" s="339" t="s">
        <v>185</v>
      </c>
      <c r="S83" s="339" t="s">
        <v>185</v>
      </c>
      <c r="T83" s="339" t="s">
        <v>185</v>
      </c>
      <c r="U83" s="339" t="s">
        <v>185</v>
      </c>
      <c r="V83" s="339" t="s">
        <v>185</v>
      </c>
      <c r="W83" s="339" t="s">
        <v>185</v>
      </c>
      <c r="X83" s="339" t="s">
        <v>185</v>
      </c>
      <c r="Y83" s="339" t="s">
        <v>185</v>
      </c>
      <c r="Z83" s="339" t="s">
        <v>185</v>
      </c>
      <c r="AA83" s="339" t="s">
        <v>185</v>
      </c>
      <c r="AB83" s="339" t="s">
        <v>185</v>
      </c>
      <c r="AC83" s="339" t="s">
        <v>185</v>
      </c>
      <c r="AD83" s="339" t="s">
        <v>185</v>
      </c>
      <c r="AE83" s="339" t="s">
        <v>185</v>
      </c>
      <c r="AF83" s="339" t="s">
        <v>185</v>
      </c>
      <c r="AG83" s="339" t="s">
        <v>185</v>
      </c>
      <c r="AH83" s="339" t="s">
        <v>185</v>
      </c>
      <c r="AI83" s="339" t="s">
        <v>185</v>
      </c>
      <c r="AJ83" s="335" t="s">
        <v>185</v>
      </c>
      <c r="AK83" s="335" t="s">
        <v>185</v>
      </c>
      <c r="AL83" s="335" t="s">
        <v>185</v>
      </c>
      <c r="AM83" s="339" t="s">
        <v>185</v>
      </c>
      <c r="AN83" s="339" t="s">
        <v>185</v>
      </c>
      <c r="AO83" s="335" t="s">
        <v>185</v>
      </c>
      <c r="AP83" s="335" t="s">
        <v>185</v>
      </c>
      <c r="AQ83" s="335" t="s">
        <v>185</v>
      </c>
      <c r="AR83" s="335" t="s">
        <v>185</v>
      </c>
      <c r="AS83" s="339" t="s">
        <v>185</v>
      </c>
      <c r="AT83" s="335" t="s">
        <v>185</v>
      </c>
      <c r="AU83" s="335" t="s">
        <v>185</v>
      </c>
      <c r="AV83" s="335" t="s">
        <v>185</v>
      </c>
      <c r="AW83" s="335" t="s">
        <v>185</v>
      </c>
      <c r="AX83" s="335" t="s">
        <v>185</v>
      </c>
      <c r="AY83" s="335" t="s">
        <v>185</v>
      </c>
      <c r="AZ83" s="339" t="s">
        <v>185</v>
      </c>
      <c r="BA83" s="335" t="s">
        <v>185</v>
      </c>
      <c r="BB83" s="335" t="s">
        <v>185</v>
      </c>
      <c r="BC83" s="335" t="s">
        <v>185</v>
      </c>
      <c r="BD83" s="335" t="s">
        <v>185</v>
      </c>
      <c r="BE83" s="335" t="s">
        <v>185</v>
      </c>
      <c r="BF83" s="339" t="s">
        <v>185</v>
      </c>
      <c r="BG83" s="335" t="s">
        <v>185</v>
      </c>
      <c r="BH83" s="335" t="s">
        <v>185</v>
      </c>
      <c r="BI83" s="335" t="s">
        <v>185</v>
      </c>
      <c r="BJ83" s="335" t="s">
        <v>185</v>
      </c>
      <c r="BK83" s="335" t="s">
        <v>185</v>
      </c>
      <c r="BL83" s="339" t="s">
        <v>185</v>
      </c>
      <c r="BM83" s="335" t="s">
        <v>185</v>
      </c>
      <c r="BN83" s="335" t="s">
        <v>185</v>
      </c>
      <c r="BO83" s="335" t="s">
        <v>185</v>
      </c>
      <c r="BP83" s="335" t="s">
        <v>185</v>
      </c>
      <c r="BQ83" s="335" t="s">
        <v>185</v>
      </c>
      <c r="BR83" s="339">
        <v>4</v>
      </c>
      <c r="BS83" s="335" t="s">
        <v>185</v>
      </c>
      <c r="BT83" s="335" t="s">
        <v>185</v>
      </c>
      <c r="BU83" s="335" t="s">
        <v>185</v>
      </c>
      <c r="BV83" s="335" t="s">
        <v>185</v>
      </c>
      <c r="BW83" s="335">
        <v>1</v>
      </c>
      <c r="BX83" s="634" t="s">
        <v>489</v>
      </c>
    </row>
    <row r="84" spans="1:76" s="3" customFormat="1" ht="126">
      <c r="A84" s="67" t="s">
        <v>433</v>
      </c>
      <c r="B84" s="74" t="s">
        <v>434</v>
      </c>
      <c r="C84" s="338" t="s">
        <v>185</v>
      </c>
      <c r="D84" s="339" t="s">
        <v>185</v>
      </c>
      <c r="E84" s="339" t="s">
        <v>185</v>
      </c>
      <c r="F84" s="335" t="s">
        <v>185</v>
      </c>
      <c r="G84" s="335" t="s">
        <v>185</v>
      </c>
      <c r="H84" s="335" t="s">
        <v>185</v>
      </c>
      <c r="I84" s="338" t="s">
        <v>185</v>
      </c>
      <c r="J84" s="339" t="s">
        <v>185</v>
      </c>
      <c r="K84" s="339" t="s">
        <v>185</v>
      </c>
      <c r="L84" s="335" t="s">
        <v>185</v>
      </c>
      <c r="M84" s="335" t="s">
        <v>185</v>
      </c>
      <c r="N84" s="335" t="s">
        <v>185</v>
      </c>
      <c r="O84" s="339" t="s">
        <v>185</v>
      </c>
      <c r="P84" s="339" t="s">
        <v>185</v>
      </c>
      <c r="Q84" s="339" t="s">
        <v>185</v>
      </c>
      <c r="R84" s="339" t="s">
        <v>185</v>
      </c>
      <c r="S84" s="339" t="s">
        <v>185</v>
      </c>
      <c r="T84" s="339" t="s">
        <v>185</v>
      </c>
      <c r="U84" s="339" t="s">
        <v>185</v>
      </c>
      <c r="V84" s="339" t="s">
        <v>185</v>
      </c>
      <c r="W84" s="339" t="s">
        <v>185</v>
      </c>
      <c r="X84" s="339" t="s">
        <v>185</v>
      </c>
      <c r="Y84" s="339" t="s">
        <v>185</v>
      </c>
      <c r="Z84" s="339" t="s">
        <v>185</v>
      </c>
      <c r="AA84" s="339" t="s">
        <v>185</v>
      </c>
      <c r="AB84" s="339" t="s">
        <v>185</v>
      </c>
      <c r="AC84" s="339" t="s">
        <v>185</v>
      </c>
      <c r="AD84" s="339" t="s">
        <v>185</v>
      </c>
      <c r="AE84" s="339" t="s">
        <v>185</v>
      </c>
      <c r="AF84" s="339" t="s">
        <v>185</v>
      </c>
      <c r="AG84" s="339" t="s">
        <v>185</v>
      </c>
      <c r="AH84" s="339" t="s">
        <v>185</v>
      </c>
      <c r="AI84" s="339" t="s">
        <v>185</v>
      </c>
      <c r="AJ84" s="335" t="s">
        <v>185</v>
      </c>
      <c r="AK84" s="335" t="s">
        <v>185</v>
      </c>
      <c r="AL84" s="335" t="s">
        <v>185</v>
      </c>
      <c r="AM84" s="339" t="s">
        <v>185</v>
      </c>
      <c r="AN84" s="339" t="s">
        <v>185</v>
      </c>
      <c r="AO84" s="335" t="s">
        <v>185</v>
      </c>
      <c r="AP84" s="335" t="s">
        <v>185</v>
      </c>
      <c r="AQ84" s="335" t="s">
        <v>185</v>
      </c>
      <c r="AR84" s="335" t="s">
        <v>185</v>
      </c>
      <c r="AS84" s="339" t="s">
        <v>185</v>
      </c>
      <c r="AT84" s="335" t="s">
        <v>185</v>
      </c>
      <c r="AU84" s="335" t="s">
        <v>185</v>
      </c>
      <c r="AV84" s="335" t="s">
        <v>185</v>
      </c>
      <c r="AW84" s="335" t="s">
        <v>185</v>
      </c>
      <c r="AX84" s="335" t="s">
        <v>185</v>
      </c>
      <c r="AY84" s="335" t="s">
        <v>185</v>
      </c>
      <c r="AZ84" s="339" t="s">
        <v>185</v>
      </c>
      <c r="BA84" s="335" t="s">
        <v>185</v>
      </c>
      <c r="BB84" s="335" t="s">
        <v>185</v>
      </c>
      <c r="BC84" s="335" t="s">
        <v>185</v>
      </c>
      <c r="BD84" s="335" t="s">
        <v>185</v>
      </c>
      <c r="BE84" s="335" t="s">
        <v>185</v>
      </c>
      <c r="BF84" s="339" t="s">
        <v>185</v>
      </c>
      <c r="BG84" s="335" t="s">
        <v>185</v>
      </c>
      <c r="BH84" s="335" t="s">
        <v>185</v>
      </c>
      <c r="BI84" s="335" t="s">
        <v>185</v>
      </c>
      <c r="BJ84" s="335" t="s">
        <v>185</v>
      </c>
      <c r="BK84" s="335" t="s">
        <v>185</v>
      </c>
      <c r="BL84" s="339" t="s">
        <v>185</v>
      </c>
      <c r="BM84" s="335" t="s">
        <v>185</v>
      </c>
      <c r="BN84" s="335" t="s">
        <v>185</v>
      </c>
      <c r="BO84" s="335" t="s">
        <v>185</v>
      </c>
      <c r="BP84" s="335" t="s">
        <v>185</v>
      </c>
      <c r="BQ84" s="335" t="s">
        <v>185</v>
      </c>
      <c r="BR84" s="339">
        <v>4</v>
      </c>
      <c r="BS84" s="335" t="s">
        <v>185</v>
      </c>
      <c r="BT84" s="335" t="s">
        <v>185</v>
      </c>
      <c r="BU84" s="335" t="s">
        <v>185</v>
      </c>
      <c r="BV84" s="335" t="s">
        <v>185</v>
      </c>
      <c r="BW84" s="335">
        <v>1</v>
      </c>
      <c r="BX84" s="634" t="s">
        <v>489</v>
      </c>
    </row>
    <row r="85" spans="1:76" s="3" customFormat="1" ht="126">
      <c r="A85" s="67" t="s">
        <v>435</v>
      </c>
      <c r="B85" s="74" t="s">
        <v>436</v>
      </c>
      <c r="C85" s="338" t="s">
        <v>185</v>
      </c>
      <c r="D85" s="339" t="s">
        <v>185</v>
      </c>
      <c r="E85" s="339" t="s">
        <v>185</v>
      </c>
      <c r="F85" s="335" t="s">
        <v>185</v>
      </c>
      <c r="G85" s="335" t="s">
        <v>185</v>
      </c>
      <c r="H85" s="335" t="s">
        <v>185</v>
      </c>
      <c r="I85" s="338" t="s">
        <v>185</v>
      </c>
      <c r="J85" s="339" t="s">
        <v>185</v>
      </c>
      <c r="K85" s="339" t="s">
        <v>185</v>
      </c>
      <c r="L85" s="335" t="s">
        <v>185</v>
      </c>
      <c r="M85" s="335" t="s">
        <v>185</v>
      </c>
      <c r="N85" s="335" t="s">
        <v>185</v>
      </c>
      <c r="O85" s="339" t="s">
        <v>185</v>
      </c>
      <c r="P85" s="339" t="s">
        <v>185</v>
      </c>
      <c r="Q85" s="339" t="s">
        <v>185</v>
      </c>
      <c r="R85" s="339" t="s">
        <v>185</v>
      </c>
      <c r="S85" s="339" t="s">
        <v>185</v>
      </c>
      <c r="T85" s="339" t="s">
        <v>185</v>
      </c>
      <c r="U85" s="339" t="s">
        <v>185</v>
      </c>
      <c r="V85" s="339" t="s">
        <v>185</v>
      </c>
      <c r="W85" s="339" t="s">
        <v>185</v>
      </c>
      <c r="X85" s="339" t="s">
        <v>185</v>
      </c>
      <c r="Y85" s="339" t="s">
        <v>185</v>
      </c>
      <c r="Z85" s="339" t="s">
        <v>185</v>
      </c>
      <c r="AA85" s="339" t="s">
        <v>185</v>
      </c>
      <c r="AB85" s="339" t="s">
        <v>185</v>
      </c>
      <c r="AC85" s="339" t="s">
        <v>185</v>
      </c>
      <c r="AD85" s="339" t="s">
        <v>185</v>
      </c>
      <c r="AE85" s="339" t="s">
        <v>185</v>
      </c>
      <c r="AF85" s="339" t="s">
        <v>185</v>
      </c>
      <c r="AG85" s="339" t="s">
        <v>185</v>
      </c>
      <c r="AH85" s="339" t="s">
        <v>185</v>
      </c>
      <c r="AI85" s="339" t="s">
        <v>185</v>
      </c>
      <c r="AJ85" s="335" t="s">
        <v>185</v>
      </c>
      <c r="AK85" s="335" t="s">
        <v>185</v>
      </c>
      <c r="AL85" s="335" t="s">
        <v>185</v>
      </c>
      <c r="AM85" s="339" t="s">
        <v>185</v>
      </c>
      <c r="AN85" s="339" t="s">
        <v>185</v>
      </c>
      <c r="AO85" s="335" t="s">
        <v>185</v>
      </c>
      <c r="AP85" s="335" t="s">
        <v>185</v>
      </c>
      <c r="AQ85" s="335" t="s">
        <v>185</v>
      </c>
      <c r="AR85" s="335" t="s">
        <v>185</v>
      </c>
      <c r="AS85" s="339" t="s">
        <v>185</v>
      </c>
      <c r="AT85" s="335" t="s">
        <v>185</v>
      </c>
      <c r="AU85" s="335" t="s">
        <v>185</v>
      </c>
      <c r="AV85" s="335" t="s">
        <v>185</v>
      </c>
      <c r="AW85" s="335" t="s">
        <v>185</v>
      </c>
      <c r="AX85" s="335" t="s">
        <v>185</v>
      </c>
      <c r="AY85" s="335" t="s">
        <v>185</v>
      </c>
      <c r="AZ85" s="339" t="s">
        <v>185</v>
      </c>
      <c r="BA85" s="335" t="s">
        <v>185</v>
      </c>
      <c r="BB85" s="335" t="s">
        <v>185</v>
      </c>
      <c r="BC85" s="335" t="s">
        <v>185</v>
      </c>
      <c r="BD85" s="335" t="s">
        <v>185</v>
      </c>
      <c r="BE85" s="335" t="s">
        <v>185</v>
      </c>
      <c r="BF85" s="339" t="s">
        <v>185</v>
      </c>
      <c r="BG85" s="335" t="s">
        <v>185</v>
      </c>
      <c r="BH85" s="335" t="s">
        <v>185</v>
      </c>
      <c r="BI85" s="335" t="s">
        <v>185</v>
      </c>
      <c r="BJ85" s="335" t="s">
        <v>185</v>
      </c>
      <c r="BK85" s="335" t="s">
        <v>185</v>
      </c>
      <c r="BL85" s="339" t="s">
        <v>185</v>
      </c>
      <c r="BM85" s="335" t="s">
        <v>185</v>
      </c>
      <c r="BN85" s="335" t="s">
        <v>185</v>
      </c>
      <c r="BO85" s="335" t="s">
        <v>185</v>
      </c>
      <c r="BP85" s="335" t="s">
        <v>185</v>
      </c>
      <c r="BQ85" s="335" t="s">
        <v>185</v>
      </c>
      <c r="BR85" s="339">
        <v>3</v>
      </c>
      <c r="BS85" s="335" t="s">
        <v>185</v>
      </c>
      <c r="BT85" s="335" t="s">
        <v>185</v>
      </c>
      <c r="BU85" s="335" t="s">
        <v>185</v>
      </c>
      <c r="BV85" s="335" t="s">
        <v>185</v>
      </c>
      <c r="BW85" s="335">
        <v>1</v>
      </c>
      <c r="BX85" s="634" t="s">
        <v>489</v>
      </c>
    </row>
    <row r="86" spans="1:76" s="3" customFormat="1" ht="126">
      <c r="A86" s="67" t="s">
        <v>437</v>
      </c>
      <c r="B86" s="74" t="s">
        <v>438</v>
      </c>
      <c r="C86" s="338" t="s">
        <v>185</v>
      </c>
      <c r="D86" s="339" t="s">
        <v>185</v>
      </c>
      <c r="E86" s="339" t="s">
        <v>185</v>
      </c>
      <c r="F86" s="335" t="s">
        <v>185</v>
      </c>
      <c r="G86" s="335" t="s">
        <v>185</v>
      </c>
      <c r="H86" s="335" t="s">
        <v>185</v>
      </c>
      <c r="I86" s="338" t="s">
        <v>185</v>
      </c>
      <c r="J86" s="339" t="s">
        <v>185</v>
      </c>
      <c r="K86" s="339" t="s">
        <v>185</v>
      </c>
      <c r="L86" s="335" t="s">
        <v>185</v>
      </c>
      <c r="M86" s="335" t="s">
        <v>185</v>
      </c>
      <c r="N86" s="335" t="s">
        <v>185</v>
      </c>
      <c r="O86" s="339" t="s">
        <v>185</v>
      </c>
      <c r="P86" s="339" t="s">
        <v>185</v>
      </c>
      <c r="Q86" s="339" t="s">
        <v>185</v>
      </c>
      <c r="R86" s="339" t="s">
        <v>185</v>
      </c>
      <c r="S86" s="339" t="s">
        <v>185</v>
      </c>
      <c r="T86" s="339" t="s">
        <v>185</v>
      </c>
      <c r="U86" s="339" t="s">
        <v>185</v>
      </c>
      <c r="V86" s="339" t="s">
        <v>185</v>
      </c>
      <c r="W86" s="339" t="s">
        <v>185</v>
      </c>
      <c r="X86" s="339" t="s">
        <v>185</v>
      </c>
      <c r="Y86" s="339" t="s">
        <v>185</v>
      </c>
      <c r="Z86" s="339" t="s">
        <v>185</v>
      </c>
      <c r="AA86" s="339" t="s">
        <v>185</v>
      </c>
      <c r="AB86" s="339" t="s">
        <v>185</v>
      </c>
      <c r="AC86" s="339" t="s">
        <v>185</v>
      </c>
      <c r="AD86" s="339" t="s">
        <v>185</v>
      </c>
      <c r="AE86" s="339" t="s">
        <v>185</v>
      </c>
      <c r="AF86" s="339" t="s">
        <v>185</v>
      </c>
      <c r="AG86" s="339" t="s">
        <v>185</v>
      </c>
      <c r="AH86" s="339" t="s">
        <v>185</v>
      </c>
      <c r="AI86" s="339" t="s">
        <v>185</v>
      </c>
      <c r="AJ86" s="335" t="s">
        <v>185</v>
      </c>
      <c r="AK86" s="335" t="s">
        <v>185</v>
      </c>
      <c r="AL86" s="335" t="s">
        <v>185</v>
      </c>
      <c r="AM86" s="339" t="s">
        <v>185</v>
      </c>
      <c r="AN86" s="339" t="s">
        <v>185</v>
      </c>
      <c r="AO86" s="335" t="s">
        <v>185</v>
      </c>
      <c r="AP86" s="335" t="s">
        <v>185</v>
      </c>
      <c r="AQ86" s="335" t="s">
        <v>185</v>
      </c>
      <c r="AR86" s="335" t="s">
        <v>185</v>
      </c>
      <c r="AS86" s="339" t="s">
        <v>185</v>
      </c>
      <c r="AT86" s="335" t="s">
        <v>185</v>
      </c>
      <c r="AU86" s="335" t="s">
        <v>185</v>
      </c>
      <c r="AV86" s="335" t="s">
        <v>185</v>
      </c>
      <c r="AW86" s="335" t="s">
        <v>185</v>
      </c>
      <c r="AX86" s="335" t="s">
        <v>185</v>
      </c>
      <c r="AY86" s="335" t="s">
        <v>185</v>
      </c>
      <c r="AZ86" s="339" t="s">
        <v>185</v>
      </c>
      <c r="BA86" s="335" t="s">
        <v>185</v>
      </c>
      <c r="BB86" s="335" t="s">
        <v>185</v>
      </c>
      <c r="BC86" s="335" t="s">
        <v>185</v>
      </c>
      <c r="BD86" s="335" t="s">
        <v>185</v>
      </c>
      <c r="BE86" s="335" t="s">
        <v>185</v>
      </c>
      <c r="BF86" s="339" t="s">
        <v>185</v>
      </c>
      <c r="BG86" s="335" t="s">
        <v>185</v>
      </c>
      <c r="BH86" s="335" t="s">
        <v>185</v>
      </c>
      <c r="BI86" s="335" t="s">
        <v>185</v>
      </c>
      <c r="BJ86" s="335" t="s">
        <v>185</v>
      </c>
      <c r="BK86" s="335" t="s">
        <v>185</v>
      </c>
      <c r="BL86" s="339" t="s">
        <v>185</v>
      </c>
      <c r="BM86" s="335" t="s">
        <v>185</v>
      </c>
      <c r="BN86" s="335" t="s">
        <v>185</v>
      </c>
      <c r="BO86" s="335" t="s">
        <v>185</v>
      </c>
      <c r="BP86" s="335" t="s">
        <v>185</v>
      </c>
      <c r="BQ86" s="335" t="s">
        <v>185</v>
      </c>
      <c r="BR86" s="339">
        <v>3</v>
      </c>
      <c r="BS86" s="335" t="s">
        <v>185</v>
      </c>
      <c r="BT86" s="335" t="s">
        <v>185</v>
      </c>
      <c r="BU86" s="335" t="s">
        <v>185</v>
      </c>
      <c r="BV86" s="335" t="s">
        <v>185</v>
      </c>
      <c r="BW86" s="335">
        <v>1</v>
      </c>
      <c r="BX86" s="634" t="s">
        <v>489</v>
      </c>
    </row>
    <row r="87" spans="1:76">
      <c r="A87" s="342"/>
      <c r="B87" s="342"/>
      <c r="C87" s="342"/>
      <c r="D87" s="342"/>
      <c r="E87" s="342"/>
      <c r="F87" s="342"/>
      <c r="G87" s="342"/>
      <c r="H87" s="342"/>
      <c r="I87" s="342"/>
      <c r="J87" s="342"/>
      <c r="K87" s="342"/>
      <c r="L87" s="342"/>
      <c r="M87" s="342"/>
      <c r="N87" s="342"/>
      <c r="O87" s="342"/>
      <c r="P87" s="342"/>
      <c r="Q87" s="342"/>
      <c r="R87" s="342"/>
      <c r="S87" s="342"/>
      <c r="T87" s="342"/>
      <c r="U87" s="342"/>
      <c r="V87" s="342"/>
      <c r="W87" s="342"/>
      <c r="X87" s="342"/>
      <c r="Y87" s="342"/>
      <c r="Z87" s="342"/>
      <c r="AA87" s="342"/>
      <c r="AB87" s="342"/>
      <c r="AC87" s="342"/>
      <c r="AD87" s="342"/>
      <c r="AE87" s="342"/>
      <c r="AF87" s="342"/>
      <c r="AG87" s="342"/>
      <c r="AH87" s="342"/>
      <c r="AI87" s="342"/>
      <c r="AJ87" s="342"/>
      <c r="AK87" s="342"/>
      <c r="AL87" s="342"/>
      <c r="AM87" s="342"/>
      <c r="AN87" s="342"/>
      <c r="AO87" s="342"/>
      <c r="AP87" s="342"/>
      <c r="AQ87" s="342"/>
      <c r="AR87" s="342"/>
      <c r="AS87" s="342"/>
      <c r="AT87" s="342"/>
      <c r="AU87" s="342"/>
      <c r="AV87" s="342"/>
      <c r="AW87" s="342"/>
      <c r="AX87" s="342"/>
      <c r="AY87" s="342"/>
      <c r="AZ87" s="342"/>
      <c r="BA87" s="342"/>
      <c r="BB87" s="342"/>
      <c r="BC87" s="342"/>
      <c r="BD87" s="342"/>
      <c r="BE87" s="342"/>
      <c r="BF87" s="342"/>
      <c r="BG87" s="342"/>
      <c r="BH87" s="342"/>
      <c r="BI87" s="342"/>
      <c r="BJ87" s="342"/>
      <c r="BK87" s="342"/>
      <c r="BL87" s="342"/>
      <c r="BM87" s="342"/>
      <c r="BN87" s="342"/>
      <c r="BO87" s="342"/>
      <c r="BP87" s="342"/>
      <c r="BQ87" s="342"/>
      <c r="BR87" s="342"/>
      <c r="BS87" s="342"/>
      <c r="BT87" s="342"/>
      <c r="BU87" s="342"/>
      <c r="BV87" s="342"/>
      <c r="BW87" s="342"/>
      <c r="BX87" s="342"/>
    </row>
    <row r="88" spans="1:76" ht="18.75">
      <c r="A88" s="342"/>
      <c r="B88" s="663" t="s">
        <v>240</v>
      </c>
      <c r="C88" s="664"/>
      <c r="D88" s="664"/>
      <c r="E88" s="664"/>
      <c r="F88" s="664"/>
      <c r="G88" s="664"/>
      <c r="H88" s="664"/>
      <c r="I88" s="664"/>
      <c r="J88" s="664"/>
      <c r="K88" s="664"/>
      <c r="L88" s="664"/>
      <c r="M88" s="664"/>
      <c r="N88" s="664"/>
      <c r="O88" s="664"/>
      <c r="P88" s="664"/>
      <c r="Q88" s="664"/>
      <c r="R88" s="664"/>
      <c r="S88" s="342"/>
      <c r="T88" s="342"/>
      <c r="U88" s="342"/>
      <c r="V88" s="342"/>
      <c r="W88" s="342"/>
      <c r="X88" s="342"/>
      <c r="Y88" s="342"/>
      <c r="Z88" s="342"/>
      <c r="AA88" s="342"/>
      <c r="AB88" s="342"/>
      <c r="AC88" s="342"/>
      <c r="AD88" s="342"/>
      <c r="AE88" s="342"/>
      <c r="AF88" s="342"/>
      <c r="AG88" s="342"/>
      <c r="AH88" s="342"/>
      <c r="AI88" s="342"/>
      <c r="AJ88" s="342"/>
      <c r="AK88" s="342"/>
      <c r="AL88" s="342"/>
      <c r="AM88" s="342"/>
      <c r="AN88" s="342"/>
      <c r="AO88" s="342"/>
      <c r="AP88" s="342"/>
      <c r="AQ88" s="342"/>
      <c r="AR88" s="342"/>
      <c r="AS88" s="342"/>
      <c r="AT88" s="342"/>
      <c r="AU88" s="342"/>
      <c r="AV88" s="342"/>
      <c r="AW88" s="342"/>
      <c r="AX88" s="342"/>
      <c r="AY88" s="342"/>
      <c r="AZ88" s="342"/>
      <c r="BA88" s="342"/>
      <c r="BB88" s="342"/>
      <c r="BC88" s="342"/>
      <c r="BD88" s="342"/>
      <c r="BE88" s="342"/>
      <c r="BF88" s="342"/>
      <c r="BG88" s="342"/>
      <c r="BH88" s="342"/>
      <c r="BI88" s="342"/>
      <c r="BJ88" s="342"/>
      <c r="BK88" s="342"/>
      <c r="BL88" s="342"/>
      <c r="BM88" s="342"/>
      <c r="BN88" s="342"/>
      <c r="BO88" s="342"/>
      <c r="BP88" s="342"/>
      <c r="BQ88" s="342"/>
      <c r="BR88" s="342"/>
      <c r="BS88" s="342"/>
      <c r="BT88" s="342"/>
      <c r="BU88" s="342"/>
      <c r="BV88" s="342"/>
      <c r="BW88" s="342"/>
      <c r="BX88" s="342"/>
    </row>
  </sheetData>
  <mergeCells count="31">
    <mergeCell ref="B88:R88"/>
    <mergeCell ref="BX14:BX18"/>
    <mergeCell ref="P15:AA16"/>
    <mergeCell ref="AB15:AM16"/>
    <mergeCell ref="AN15:AY16"/>
    <mergeCell ref="AZ15:BK16"/>
    <mergeCell ref="BL15:BW16"/>
    <mergeCell ref="P17:U17"/>
    <mergeCell ref="V17:AA17"/>
    <mergeCell ref="AB17:AG17"/>
    <mergeCell ref="AH17:AM17"/>
    <mergeCell ref="AZ17:BE17"/>
    <mergeCell ref="BF17:BK17"/>
    <mergeCell ref="BL17:BQ17"/>
    <mergeCell ref="BR17:BW17"/>
    <mergeCell ref="A13:AY13"/>
    <mergeCell ref="A14:A18"/>
    <mergeCell ref="B14:B18"/>
    <mergeCell ref="C14:C18"/>
    <mergeCell ref="D14:O16"/>
    <mergeCell ref="P14:BW14"/>
    <mergeCell ref="D17:I17"/>
    <mergeCell ref="J17:O17"/>
    <mergeCell ref="AN17:AS17"/>
    <mergeCell ref="AT17:AY17"/>
    <mergeCell ref="A12:BX12"/>
    <mergeCell ref="A4:BX4"/>
    <mergeCell ref="A6:BX6"/>
    <mergeCell ref="A7:BX7"/>
    <mergeCell ref="A9:BX9"/>
    <mergeCell ref="A11:BX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M88"/>
  <sheetViews>
    <sheetView topLeftCell="AO3" zoomScale="70" zoomScaleNormal="70" workbookViewId="0">
      <selection activeCell="CI72" sqref="CI72"/>
    </sheetView>
  </sheetViews>
  <sheetFormatPr defaultRowHeight="15.75"/>
  <cols>
    <col min="1" max="1" width="13" style="1" customWidth="1"/>
    <col min="2" max="2" width="28" style="1" customWidth="1"/>
    <col min="3" max="3" width="15.85546875" style="1" customWidth="1"/>
    <col min="4" max="103" width="6.85546875" style="1" customWidth="1"/>
    <col min="104" max="104" width="8.7109375" style="1" customWidth="1"/>
    <col min="105" max="110" width="6.85546875" style="1" customWidth="1"/>
    <col min="111" max="111" width="8.28515625" style="1" customWidth="1"/>
    <col min="112" max="115" width="6.85546875" style="1" customWidth="1"/>
    <col min="116" max="116" width="26.85546875" style="1" customWidth="1"/>
    <col min="117" max="126" width="5.7109375" style="1" customWidth="1"/>
    <col min="127" max="256" width="9.140625" style="1"/>
    <col min="257" max="257" width="13" style="1" customWidth="1"/>
    <col min="258" max="258" width="28" style="1" customWidth="1"/>
    <col min="259" max="259" width="15.85546875" style="1" customWidth="1"/>
    <col min="260" max="359" width="6.85546875" style="1" customWidth="1"/>
    <col min="360" max="360" width="8.7109375" style="1" customWidth="1"/>
    <col min="361" max="366" width="6.85546875" style="1" customWidth="1"/>
    <col min="367" max="367" width="8.28515625" style="1" customWidth="1"/>
    <col min="368" max="371" width="6.85546875" style="1" customWidth="1"/>
    <col min="372" max="372" width="26.85546875" style="1" customWidth="1"/>
    <col min="373" max="382" width="5.7109375" style="1" customWidth="1"/>
    <col min="383" max="512" width="9.140625" style="1"/>
    <col min="513" max="513" width="13" style="1" customWidth="1"/>
    <col min="514" max="514" width="28" style="1" customWidth="1"/>
    <col min="515" max="515" width="15.85546875" style="1" customWidth="1"/>
    <col min="516" max="615" width="6.85546875" style="1" customWidth="1"/>
    <col min="616" max="616" width="8.7109375" style="1" customWidth="1"/>
    <col min="617" max="622" width="6.85546875" style="1" customWidth="1"/>
    <col min="623" max="623" width="8.28515625" style="1" customWidth="1"/>
    <col min="624" max="627" width="6.85546875" style="1" customWidth="1"/>
    <col min="628" max="628" width="26.85546875" style="1" customWidth="1"/>
    <col min="629" max="638" width="5.7109375" style="1" customWidth="1"/>
    <col min="639" max="768" width="9.140625" style="1"/>
    <col min="769" max="769" width="13" style="1" customWidth="1"/>
    <col min="770" max="770" width="28" style="1" customWidth="1"/>
    <col min="771" max="771" width="15.85546875" style="1" customWidth="1"/>
    <col min="772" max="871" width="6.85546875" style="1" customWidth="1"/>
    <col min="872" max="872" width="8.7109375" style="1" customWidth="1"/>
    <col min="873" max="878" width="6.85546875" style="1" customWidth="1"/>
    <col min="879" max="879" width="8.28515625" style="1" customWidth="1"/>
    <col min="880" max="883" width="6.85546875" style="1" customWidth="1"/>
    <col min="884" max="884" width="26.85546875" style="1" customWidth="1"/>
    <col min="885" max="894" width="5.7109375" style="1" customWidth="1"/>
    <col min="895" max="1024" width="9.140625" style="1"/>
    <col min="1025" max="1025" width="13" style="1" customWidth="1"/>
    <col min="1026" max="1026" width="28" style="1" customWidth="1"/>
    <col min="1027" max="1027" width="15.85546875" style="1" customWidth="1"/>
    <col min="1028" max="1127" width="6.85546875" style="1" customWidth="1"/>
    <col min="1128" max="1128" width="8.7109375" style="1" customWidth="1"/>
    <col min="1129" max="1134" width="6.85546875" style="1" customWidth="1"/>
    <col min="1135" max="1135" width="8.28515625" style="1" customWidth="1"/>
    <col min="1136" max="1139" width="6.85546875" style="1" customWidth="1"/>
    <col min="1140" max="1140" width="26.85546875" style="1" customWidth="1"/>
    <col min="1141" max="1150" width="5.7109375" style="1" customWidth="1"/>
    <col min="1151" max="1280" width="9.140625" style="1"/>
    <col min="1281" max="1281" width="13" style="1" customWidth="1"/>
    <col min="1282" max="1282" width="28" style="1" customWidth="1"/>
    <col min="1283" max="1283" width="15.85546875" style="1" customWidth="1"/>
    <col min="1284" max="1383" width="6.85546875" style="1" customWidth="1"/>
    <col min="1384" max="1384" width="8.7109375" style="1" customWidth="1"/>
    <col min="1385" max="1390" width="6.85546875" style="1" customWidth="1"/>
    <col min="1391" max="1391" width="8.28515625" style="1" customWidth="1"/>
    <col min="1392" max="1395" width="6.85546875" style="1" customWidth="1"/>
    <col min="1396" max="1396" width="26.85546875" style="1" customWidth="1"/>
    <col min="1397" max="1406" width="5.7109375" style="1" customWidth="1"/>
    <col min="1407" max="1536" width="9.140625" style="1"/>
    <col min="1537" max="1537" width="13" style="1" customWidth="1"/>
    <col min="1538" max="1538" width="28" style="1" customWidth="1"/>
    <col min="1539" max="1539" width="15.85546875" style="1" customWidth="1"/>
    <col min="1540" max="1639" width="6.85546875" style="1" customWidth="1"/>
    <col min="1640" max="1640" width="8.7109375" style="1" customWidth="1"/>
    <col min="1641" max="1646" width="6.85546875" style="1" customWidth="1"/>
    <col min="1647" max="1647" width="8.28515625" style="1" customWidth="1"/>
    <col min="1648" max="1651" width="6.85546875" style="1" customWidth="1"/>
    <col min="1652" max="1652" width="26.85546875" style="1" customWidth="1"/>
    <col min="1653" max="1662" width="5.7109375" style="1" customWidth="1"/>
    <col min="1663" max="1792" width="9.140625" style="1"/>
    <col min="1793" max="1793" width="13" style="1" customWidth="1"/>
    <col min="1794" max="1794" width="28" style="1" customWidth="1"/>
    <col min="1795" max="1795" width="15.85546875" style="1" customWidth="1"/>
    <col min="1796" max="1895" width="6.85546875" style="1" customWidth="1"/>
    <col min="1896" max="1896" width="8.7109375" style="1" customWidth="1"/>
    <col min="1897" max="1902" width="6.85546875" style="1" customWidth="1"/>
    <col min="1903" max="1903" width="8.28515625" style="1" customWidth="1"/>
    <col min="1904" max="1907" width="6.85546875" style="1" customWidth="1"/>
    <col min="1908" max="1908" width="26.85546875" style="1" customWidth="1"/>
    <col min="1909" max="1918" width="5.7109375" style="1" customWidth="1"/>
    <col min="1919" max="2048" width="9.140625" style="1"/>
    <col min="2049" max="2049" width="13" style="1" customWidth="1"/>
    <col min="2050" max="2050" width="28" style="1" customWidth="1"/>
    <col min="2051" max="2051" width="15.85546875" style="1" customWidth="1"/>
    <col min="2052" max="2151" width="6.85546875" style="1" customWidth="1"/>
    <col min="2152" max="2152" width="8.7109375" style="1" customWidth="1"/>
    <col min="2153" max="2158" width="6.85546875" style="1" customWidth="1"/>
    <col min="2159" max="2159" width="8.28515625" style="1" customWidth="1"/>
    <col min="2160" max="2163" width="6.85546875" style="1" customWidth="1"/>
    <col min="2164" max="2164" width="26.85546875" style="1" customWidth="1"/>
    <col min="2165" max="2174" width="5.7109375" style="1" customWidth="1"/>
    <col min="2175" max="2304" width="9.140625" style="1"/>
    <col min="2305" max="2305" width="13" style="1" customWidth="1"/>
    <col min="2306" max="2306" width="28" style="1" customWidth="1"/>
    <col min="2307" max="2307" width="15.85546875" style="1" customWidth="1"/>
    <col min="2308" max="2407" width="6.85546875" style="1" customWidth="1"/>
    <col min="2408" max="2408" width="8.7109375" style="1" customWidth="1"/>
    <col min="2409" max="2414" width="6.85546875" style="1" customWidth="1"/>
    <col min="2415" max="2415" width="8.28515625" style="1" customWidth="1"/>
    <col min="2416" max="2419" width="6.85546875" style="1" customWidth="1"/>
    <col min="2420" max="2420" width="26.85546875" style="1" customWidth="1"/>
    <col min="2421" max="2430" width="5.7109375" style="1" customWidth="1"/>
    <col min="2431" max="2560" width="9.140625" style="1"/>
    <col min="2561" max="2561" width="13" style="1" customWidth="1"/>
    <col min="2562" max="2562" width="28" style="1" customWidth="1"/>
    <col min="2563" max="2563" width="15.85546875" style="1" customWidth="1"/>
    <col min="2564" max="2663" width="6.85546875" style="1" customWidth="1"/>
    <col min="2664" max="2664" width="8.7109375" style="1" customWidth="1"/>
    <col min="2665" max="2670" width="6.85546875" style="1" customWidth="1"/>
    <col min="2671" max="2671" width="8.28515625" style="1" customWidth="1"/>
    <col min="2672" max="2675" width="6.85546875" style="1" customWidth="1"/>
    <col min="2676" max="2676" width="26.85546875" style="1" customWidth="1"/>
    <col min="2677" max="2686" width="5.7109375" style="1" customWidth="1"/>
    <col min="2687" max="2816" width="9.140625" style="1"/>
    <col min="2817" max="2817" width="13" style="1" customWidth="1"/>
    <col min="2818" max="2818" width="28" style="1" customWidth="1"/>
    <col min="2819" max="2819" width="15.85546875" style="1" customWidth="1"/>
    <col min="2820" max="2919" width="6.85546875" style="1" customWidth="1"/>
    <col min="2920" max="2920" width="8.7109375" style="1" customWidth="1"/>
    <col min="2921" max="2926" width="6.85546875" style="1" customWidth="1"/>
    <col min="2927" max="2927" width="8.28515625" style="1" customWidth="1"/>
    <col min="2928" max="2931" width="6.85546875" style="1" customWidth="1"/>
    <col min="2932" max="2932" width="26.85546875" style="1" customWidth="1"/>
    <col min="2933" max="2942" width="5.7109375" style="1" customWidth="1"/>
    <col min="2943" max="3072" width="9.140625" style="1"/>
    <col min="3073" max="3073" width="13" style="1" customWidth="1"/>
    <col min="3074" max="3074" width="28" style="1" customWidth="1"/>
    <col min="3075" max="3075" width="15.85546875" style="1" customWidth="1"/>
    <col min="3076" max="3175" width="6.85546875" style="1" customWidth="1"/>
    <col min="3176" max="3176" width="8.7109375" style="1" customWidth="1"/>
    <col min="3177" max="3182" width="6.85546875" style="1" customWidth="1"/>
    <col min="3183" max="3183" width="8.28515625" style="1" customWidth="1"/>
    <col min="3184" max="3187" width="6.85546875" style="1" customWidth="1"/>
    <col min="3188" max="3188" width="26.85546875" style="1" customWidth="1"/>
    <col min="3189" max="3198" width="5.7109375" style="1" customWidth="1"/>
    <col min="3199" max="3328" width="9.140625" style="1"/>
    <col min="3329" max="3329" width="13" style="1" customWidth="1"/>
    <col min="3330" max="3330" width="28" style="1" customWidth="1"/>
    <col min="3331" max="3331" width="15.85546875" style="1" customWidth="1"/>
    <col min="3332" max="3431" width="6.85546875" style="1" customWidth="1"/>
    <col min="3432" max="3432" width="8.7109375" style="1" customWidth="1"/>
    <col min="3433" max="3438" width="6.85546875" style="1" customWidth="1"/>
    <col min="3439" max="3439" width="8.28515625" style="1" customWidth="1"/>
    <col min="3440" max="3443" width="6.85546875" style="1" customWidth="1"/>
    <col min="3444" max="3444" width="26.85546875" style="1" customWidth="1"/>
    <col min="3445" max="3454" width="5.7109375" style="1" customWidth="1"/>
    <col min="3455" max="3584" width="9.140625" style="1"/>
    <col min="3585" max="3585" width="13" style="1" customWidth="1"/>
    <col min="3586" max="3586" width="28" style="1" customWidth="1"/>
    <col min="3587" max="3587" width="15.85546875" style="1" customWidth="1"/>
    <col min="3588" max="3687" width="6.85546875" style="1" customWidth="1"/>
    <col min="3688" max="3688" width="8.7109375" style="1" customWidth="1"/>
    <col min="3689" max="3694" width="6.85546875" style="1" customWidth="1"/>
    <col min="3695" max="3695" width="8.28515625" style="1" customWidth="1"/>
    <col min="3696" max="3699" width="6.85546875" style="1" customWidth="1"/>
    <col min="3700" max="3700" width="26.85546875" style="1" customWidth="1"/>
    <col min="3701" max="3710" width="5.7109375" style="1" customWidth="1"/>
    <col min="3711" max="3840" width="9.140625" style="1"/>
    <col min="3841" max="3841" width="13" style="1" customWidth="1"/>
    <col min="3842" max="3842" width="28" style="1" customWidth="1"/>
    <col min="3843" max="3843" width="15.85546875" style="1" customWidth="1"/>
    <col min="3844" max="3943" width="6.85546875" style="1" customWidth="1"/>
    <col min="3944" max="3944" width="8.7109375" style="1" customWidth="1"/>
    <col min="3945" max="3950" width="6.85546875" style="1" customWidth="1"/>
    <col min="3951" max="3951" width="8.28515625" style="1" customWidth="1"/>
    <col min="3952" max="3955" width="6.85546875" style="1" customWidth="1"/>
    <col min="3956" max="3956" width="26.85546875" style="1" customWidth="1"/>
    <col min="3957" max="3966" width="5.7109375" style="1" customWidth="1"/>
    <col min="3967" max="4096" width="9.140625" style="1"/>
    <col min="4097" max="4097" width="13" style="1" customWidth="1"/>
    <col min="4098" max="4098" width="28" style="1" customWidth="1"/>
    <col min="4099" max="4099" width="15.85546875" style="1" customWidth="1"/>
    <col min="4100" max="4199" width="6.85546875" style="1" customWidth="1"/>
    <col min="4200" max="4200" width="8.7109375" style="1" customWidth="1"/>
    <col min="4201" max="4206" width="6.85546875" style="1" customWidth="1"/>
    <col min="4207" max="4207" width="8.28515625" style="1" customWidth="1"/>
    <col min="4208" max="4211" width="6.85546875" style="1" customWidth="1"/>
    <col min="4212" max="4212" width="26.85546875" style="1" customWidth="1"/>
    <col min="4213" max="4222" width="5.7109375" style="1" customWidth="1"/>
    <col min="4223" max="4352" width="9.140625" style="1"/>
    <col min="4353" max="4353" width="13" style="1" customWidth="1"/>
    <col min="4354" max="4354" width="28" style="1" customWidth="1"/>
    <col min="4355" max="4355" width="15.85546875" style="1" customWidth="1"/>
    <col min="4356" max="4455" width="6.85546875" style="1" customWidth="1"/>
    <col min="4456" max="4456" width="8.7109375" style="1" customWidth="1"/>
    <col min="4457" max="4462" width="6.85546875" style="1" customWidth="1"/>
    <col min="4463" max="4463" width="8.28515625" style="1" customWidth="1"/>
    <col min="4464" max="4467" width="6.85546875" style="1" customWidth="1"/>
    <col min="4468" max="4468" width="26.85546875" style="1" customWidth="1"/>
    <col min="4469" max="4478" width="5.7109375" style="1" customWidth="1"/>
    <col min="4479" max="4608" width="9.140625" style="1"/>
    <col min="4609" max="4609" width="13" style="1" customWidth="1"/>
    <col min="4610" max="4610" width="28" style="1" customWidth="1"/>
    <col min="4611" max="4611" width="15.85546875" style="1" customWidth="1"/>
    <col min="4612" max="4711" width="6.85546875" style="1" customWidth="1"/>
    <col min="4712" max="4712" width="8.7109375" style="1" customWidth="1"/>
    <col min="4713" max="4718" width="6.85546875" style="1" customWidth="1"/>
    <col min="4719" max="4719" width="8.28515625" style="1" customWidth="1"/>
    <col min="4720" max="4723" width="6.85546875" style="1" customWidth="1"/>
    <col min="4724" max="4724" width="26.85546875" style="1" customWidth="1"/>
    <col min="4725" max="4734" width="5.7109375" style="1" customWidth="1"/>
    <col min="4735" max="4864" width="9.140625" style="1"/>
    <col min="4865" max="4865" width="13" style="1" customWidth="1"/>
    <col min="4866" max="4866" width="28" style="1" customWidth="1"/>
    <col min="4867" max="4867" width="15.85546875" style="1" customWidth="1"/>
    <col min="4868" max="4967" width="6.85546875" style="1" customWidth="1"/>
    <col min="4968" max="4968" width="8.7109375" style="1" customWidth="1"/>
    <col min="4969" max="4974" width="6.85546875" style="1" customWidth="1"/>
    <col min="4975" max="4975" width="8.28515625" style="1" customWidth="1"/>
    <col min="4976" max="4979" width="6.85546875" style="1" customWidth="1"/>
    <col min="4980" max="4980" width="26.85546875" style="1" customWidth="1"/>
    <col min="4981" max="4990" width="5.7109375" style="1" customWidth="1"/>
    <col min="4991" max="5120" width="9.140625" style="1"/>
    <col min="5121" max="5121" width="13" style="1" customWidth="1"/>
    <col min="5122" max="5122" width="28" style="1" customWidth="1"/>
    <col min="5123" max="5123" width="15.85546875" style="1" customWidth="1"/>
    <col min="5124" max="5223" width="6.85546875" style="1" customWidth="1"/>
    <col min="5224" max="5224" width="8.7109375" style="1" customWidth="1"/>
    <col min="5225" max="5230" width="6.85546875" style="1" customWidth="1"/>
    <col min="5231" max="5231" width="8.28515625" style="1" customWidth="1"/>
    <col min="5232" max="5235" width="6.85546875" style="1" customWidth="1"/>
    <col min="5236" max="5236" width="26.85546875" style="1" customWidth="1"/>
    <col min="5237" max="5246" width="5.7109375" style="1" customWidth="1"/>
    <col min="5247" max="5376" width="9.140625" style="1"/>
    <col min="5377" max="5377" width="13" style="1" customWidth="1"/>
    <col min="5378" max="5378" width="28" style="1" customWidth="1"/>
    <col min="5379" max="5379" width="15.85546875" style="1" customWidth="1"/>
    <col min="5380" max="5479" width="6.85546875" style="1" customWidth="1"/>
    <col min="5480" max="5480" width="8.7109375" style="1" customWidth="1"/>
    <col min="5481" max="5486" width="6.85546875" style="1" customWidth="1"/>
    <col min="5487" max="5487" width="8.28515625" style="1" customWidth="1"/>
    <col min="5488" max="5491" width="6.85546875" style="1" customWidth="1"/>
    <col min="5492" max="5492" width="26.85546875" style="1" customWidth="1"/>
    <col min="5493" max="5502" width="5.7109375" style="1" customWidth="1"/>
    <col min="5503" max="5632" width="9.140625" style="1"/>
    <col min="5633" max="5633" width="13" style="1" customWidth="1"/>
    <col min="5634" max="5634" width="28" style="1" customWidth="1"/>
    <col min="5635" max="5635" width="15.85546875" style="1" customWidth="1"/>
    <col min="5636" max="5735" width="6.85546875" style="1" customWidth="1"/>
    <col min="5736" max="5736" width="8.7109375" style="1" customWidth="1"/>
    <col min="5737" max="5742" width="6.85546875" style="1" customWidth="1"/>
    <col min="5743" max="5743" width="8.28515625" style="1" customWidth="1"/>
    <col min="5744" max="5747" width="6.85546875" style="1" customWidth="1"/>
    <col min="5748" max="5748" width="26.85546875" style="1" customWidth="1"/>
    <col min="5749" max="5758" width="5.7109375" style="1" customWidth="1"/>
    <col min="5759" max="5888" width="9.140625" style="1"/>
    <col min="5889" max="5889" width="13" style="1" customWidth="1"/>
    <col min="5890" max="5890" width="28" style="1" customWidth="1"/>
    <col min="5891" max="5891" width="15.85546875" style="1" customWidth="1"/>
    <col min="5892" max="5991" width="6.85546875" style="1" customWidth="1"/>
    <col min="5992" max="5992" width="8.7109375" style="1" customWidth="1"/>
    <col min="5993" max="5998" width="6.85546875" style="1" customWidth="1"/>
    <col min="5999" max="5999" width="8.28515625" style="1" customWidth="1"/>
    <col min="6000" max="6003" width="6.85546875" style="1" customWidth="1"/>
    <col min="6004" max="6004" width="26.85546875" style="1" customWidth="1"/>
    <col min="6005" max="6014" width="5.7109375" style="1" customWidth="1"/>
    <col min="6015" max="6144" width="9.140625" style="1"/>
    <col min="6145" max="6145" width="13" style="1" customWidth="1"/>
    <col min="6146" max="6146" width="28" style="1" customWidth="1"/>
    <col min="6147" max="6147" width="15.85546875" style="1" customWidth="1"/>
    <col min="6148" max="6247" width="6.85546875" style="1" customWidth="1"/>
    <col min="6248" max="6248" width="8.7109375" style="1" customWidth="1"/>
    <col min="6249" max="6254" width="6.85546875" style="1" customWidth="1"/>
    <col min="6255" max="6255" width="8.28515625" style="1" customWidth="1"/>
    <col min="6256" max="6259" width="6.85546875" style="1" customWidth="1"/>
    <col min="6260" max="6260" width="26.85546875" style="1" customWidth="1"/>
    <col min="6261" max="6270" width="5.7109375" style="1" customWidth="1"/>
    <col min="6271" max="6400" width="9.140625" style="1"/>
    <col min="6401" max="6401" width="13" style="1" customWidth="1"/>
    <col min="6402" max="6402" width="28" style="1" customWidth="1"/>
    <col min="6403" max="6403" width="15.85546875" style="1" customWidth="1"/>
    <col min="6404" max="6503" width="6.85546875" style="1" customWidth="1"/>
    <col min="6504" max="6504" width="8.7109375" style="1" customWidth="1"/>
    <col min="6505" max="6510" width="6.85546875" style="1" customWidth="1"/>
    <col min="6511" max="6511" width="8.28515625" style="1" customWidth="1"/>
    <col min="6512" max="6515" width="6.85546875" style="1" customWidth="1"/>
    <col min="6516" max="6516" width="26.85546875" style="1" customWidth="1"/>
    <col min="6517" max="6526" width="5.7109375" style="1" customWidth="1"/>
    <col min="6527" max="6656" width="9.140625" style="1"/>
    <col min="6657" max="6657" width="13" style="1" customWidth="1"/>
    <col min="6658" max="6658" width="28" style="1" customWidth="1"/>
    <col min="6659" max="6659" width="15.85546875" style="1" customWidth="1"/>
    <col min="6660" max="6759" width="6.85546875" style="1" customWidth="1"/>
    <col min="6760" max="6760" width="8.7109375" style="1" customWidth="1"/>
    <col min="6761" max="6766" width="6.85546875" style="1" customWidth="1"/>
    <col min="6767" max="6767" width="8.28515625" style="1" customWidth="1"/>
    <col min="6768" max="6771" width="6.85546875" style="1" customWidth="1"/>
    <col min="6772" max="6772" width="26.85546875" style="1" customWidth="1"/>
    <col min="6773" max="6782" width="5.7109375" style="1" customWidth="1"/>
    <col min="6783" max="6912" width="9.140625" style="1"/>
    <col min="6913" max="6913" width="13" style="1" customWidth="1"/>
    <col min="6914" max="6914" width="28" style="1" customWidth="1"/>
    <col min="6915" max="6915" width="15.85546875" style="1" customWidth="1"/>
    <col min="6916" max="7015" width="6.85546875" style="1" customWidth="1"/>
    <col min="7016" max="7016" width="8.7109375" style="1" customWidth="1"/>
    <col min="7017" max="7022" width="6.85546875" style="1" customWidth="1"/>
    <col min="7023" max="7023" width="8.28515625" style="1" customWidth="1"/>
    <col min="7024" max="7027" width="6.85546875" style="1" customWidth="1"/>
    <col min="7028" max="7028" width="26.85546875" style="1" customWidth="1"/>
    <col min="7029" max="7038" width="5.7109375" style="1" customWidth="1"/>
    <col min="7039" max="7168" width="9.140625" style="1"/>
    <col min="7169" max="7169" width="13" style="1" customWidth="1"/>
    <col min="7170" max="7170" width="28" style="1" customWidth="1"/>
    <col min="7171" max="7171" width="15.85546875" style="1" customWidth="1"/>
    <col min="7172" max="7271" width="6.85546875" style="1" customWidth="1"/>
    <col min="7272" max="7272" width="8.7109375" style="1" customWidth="1"/>
    <col min="7273" max="7278" width="6.85546875" style="1" customWidth="1"/>
    <col min="7279" max="7279" width="8.28515625" style="1" customWidth="1"/>
    <col min="7280" max="7283" width="6.85546875" style="1" customWidth="1"/>
    <col min="7284" max="7284" width="26.85546875" style="1" customWidth="1"/>
    <col min="7285" max="7294" width="5.7109375" style="1" customWidth="1"/>
    <col min="7295" max="7424" width="9.140625" style="1"/>
    <col min="7425" max="7425" width="13" style="1" customWidth="1"/>
    <col min="7426" max="7426" width="28" style="1" customWidth="1"/>
    <col min="7427" max="7427" width="15.85546875" style="1" customWidth="1"/>
    <col min="7428" max="7527" width="6.85546875" style="1" customWidth="1"/>
    <col min="7528" max="7528" width="8.7109375" style="1" customWidth="1"/>
    <col min="7529" max="7534" width="6.85546875" style="1" customWidth="1"/>
    <col min="7535" max="7535" width="8.28515625" style="1" customWidth="1"/>
    <col min="7536" max="7539" width="6.85546875" style="1" customWidth="1"/>
    <col min="7540" max="7540" width="26.85546875" style="1" customWidth="1"/>
    <col min="7541" max="7550" width="5.7109375" style="1" customWidth="1"/>
    <col min="7551" max="7680" width="9.140625" style="1"/>
    <col min="7681" max="7681" width="13" style="1" customWidth="1"/>
    <col min="7682" max="7682" width="28" style="1" customWidth="1"/>
    <col min="7683" max="7683" width="15.85546875" style="1" customWidth="1"/>
    <col min="7684" max="7783" width="6.85546875" style="1" customWidth="1"/>
    <col min="7784" max="7784" width="8.7109375" style="1" customWidth="1"/>
    <col min="7785" max="7790" width="6.85546875" style="1" customWidth="1"/>
    <col min="7791" max="7791" width="8.28515625" style="1" customWidth="1"/>
    <col min="7792" max="7795" width="6.85546875" style="1" customWidth="1"/>
    <col min="7796" max="7796" width="26.85546875" style="1" customWidth="1"/>
    <col min="7797" max="7806" width="5.7109375" style="1" customWidth="1"/>
    <col min="7807" max="7936" width="9.140625" style="1"/>
    <col min="7937" max="7937" width="13" style="1" customWidth="1"/>
    <col min="7938" max="7938" width="28" style="1" customWidth="1"/>
    <col min="7939" max="7939" width="15.85546875" style="1" customWidth="1"/>
    <col min="7940" max="8039" width="6.85546875" style="1" customWidth="1"/>
    <col min="8040" max="8040" width="8.7109375" style="1" customWidth="1"/>
    <col min="8041" max="8046" width="6.85546875" style="1" customWidth="1"/>
    <col min="8047" max="8047" width="8.28515625" style="1" customWidth="1"/>
    <col min="8048" max="8051" width="6.85546875" style="1" customWidth="1"/>
    <col min="8052" max="8052" width="26.85546875" style="1" customWidth="1"/>
    <col min="8053" max="8062" width="5.7109375" style="1" customWidth="1"/>
    <col min="8063" max="8192" width="9.140625" style="1"/>
    <col min="8193" max="8193" width="13" style="1" customWidth="1"/>
    <col min="8194" max="8194" width="28" style="1" customWidth="1"/>
    <col min="8195" max="8195" width="15.85546875" style="1" customWidth="1"/>
    <col min="8196" max="8295" width="6.85546875" style="1" customWidth="1"/>
    <col min="8296" max="8296" width="8.7109375" style="1" customWidth="1"/>
    <col min="8297" max="8302" width="6.85546875" style="1" customWidth="1"/>
    <col min="8303" max="8303" width="8.28515625" style="1" customWidth="1"/>
    <col min="8304" max="8307" width="6.85546875" style="1" customWidth="1"/>
    <col min="8308" max="8308" width="26.85546875" style="1" customWidth="1"/>
    <col min="8309" max="8318" width="5.7109375" style="1" customWidth="1"/>
    <col min="8319" max="8448" width="9.140625" style="1"/>
    <col min="8449" max="8449" width="13" style="1" customWidth="1"/>
    <col min="8450" max="8450" width="28" style="1" customWidth="1"/>
    <col min="8451" max="8451" width="15.85546875" style="1" customWidth="1"/>
    <col min="8452" max="8551" width="6.85546875" style="1" customWidth="1"/>
    <col min="8552" max="8552" width="8.7109375" style="1" customWidth="1"/>
    <col min="8553" max="8558" width="6.85546875" style="1" customWidth="1"/>
    <col min="8559" max="8559" width="8.28515625" style="1" customWidth="1"/>
    <col min="8560" max="8563" width="6.85546875" style="1" customWidth="1"/>
    <col min="8564" max="8564" width="26.85546875" style="1" customWidth="1"/>
    <col min="8565" max="8574" width="5.7109375" style="1" customWidth="1"/>
    <col min="8575" max="8704" width="9.140625" style="1"/>
    <col min="8705" max="8705" width="13" style="1" customWidth="1"/>
    <col min="8706" max="8706" width="28" style="1" customWidth="1"/>
    <col min="8707" max="8707" width="15.85546875" style="1" customWidth="1"/>
    <col min="8708" max="8807" width="6.85546875" style="1" customWidth="1"/>
    <col min="8808" max="8808" width="8.7109375" style="1" customWidth="1"/>
    <col min="8809" max="8814" width="6.85546875" style="1" customWidth="1"/>
    <col min="8815" max="8815" width="8.28515625" style="1" customWidth="1"/>
    <col min="8816" max="8819" width="6.85546875" style="1" customWidth="1"/>
    <col min="8820" max="8820" width="26.85546875" style="1" customWidth="1"/>
    <col min="8821" max="8830" width="5.7109375" style="1" customWidth="1"/>
    <col min="8831" max="8960" width="9.140625" style="1"/>
    <col min="8961" max="8961" width="13" style="1" customWidth="1"/>
    <col min="8962" max="8962" width="28" style="1" customWidth="1"/>
    <col min="8963" max="8963" width="15.85546875" style="1" customWidth="1"/>
    <col min="8964" max="9063" width="6.85546875" style="1" customWidth="1"/>
    <col min="9064" max="9064" width="8.7109375" style="1" customWidth="1"/>
    <col min="9065" max="9070" width="6.85546875" style="1" customWidth="1"/>
    <col min="9071" max="9071" width="8.28515625" style="1" customWidth="1"/>
    <col min="9072" max="9075" width="6.85546875" style="1" customWidth="1"/>
    <col min="9076" max="9076" width="26.85546875" style="1" customWidth="1"/>
    <col min="9077" max="9086" width="5.7109375" style="1" customWidth="1"/>
    <col min="9087" max="9216" width="9.140625" style="1"/>
    <col min="9217" max="9217" width="13" style="1" customWidth="1"/>
    <col min="9218" max="9218" width="28" style="1" customWidth="1"/>
    <col min="9219" max="9219" width="15.85546875" style="1" customWidth="1"/>
    <col min="9220" max="9319" width="6.85546875" style="1" customWidth="1"/>
    <col min="9320" max="9320" width="8.7109375" style="1" customWidth="1"/>
    <col min="9321" max="9326" width="6.85546875" style="1" customWidth="1"/>
    <col min="9327" max="9327" width="8.28515625" style="1" customWidth="1"/>
    <col min="9328" max="9331" width="6.85546875" style="1" customWidth="1"/>
    <col min="9332" max="9332" width="26.85546875" style="1" customWidth="1"/>
    <col min="9333" max="9342" width="5.7109375" style="1" customWidth="1"/>
    <col min="9343" max="9472" width="9.140625" style="1"/>
    <col min="9473" max="9473" width="13" style="1" customWidth="1"/>
    <col min="9474" max="9474" width="28" style="1" customWidth="1"/>
    <col min="9475" max="9475" width="15.85546875" style="1" customWidth="1"/>
    <col min="9476" max="9575" width="6.85546875" style="1" customWidth="1"/>
    <col min="9576" max="9576" width="8.7109375" style="1" customWidth="1"/>
    <col min="9577" max="9582" width="6.85546875" style="1" customWidth="1"/>
    <col min="9583" max="9583" width="8.28515625" style="1" customWidth="1"/>
    <col min="9584" max="9587" width="6.85546875" style="1" customWidth="1"/>
    <col min="9588" max="9588" width="26.85546875" style="1" customWidth="1"/>
    <col min="9589" max="9598" width="5.7109375" style="1" customWidth="1"/>
    <col min="9599" max="9728" width="9.140625" style="1"/>
    <col min="9729" max="9729" width="13" style="1" customWidth="1"/>
    <col min="9730" max="9730" width="28" style="1" customWidth="1"/>
    <col min="9731" max="9731" width="15.85546875" style="1" customWidth="1"/>
    <col min="9732" max="9831" width="6.85546875" style="1" customWidth="1"/>
    <col min="9832" max="9832" width="8.7109375" style="1" customWidth="1"/>
    <col min="9833" max="9838" width="6.85546875" style="1" customWidth="1"/>
    <col min="9839" max="9839" width="8.28515625" style="1" customWidth="1"/>
    <col min="9840" max="9843" width="6.85546875" style="1" customWidth="1"/>
    <col min="9844" max="9844" width="26.85546875" style="1" customWidth="1"/>
    <col min="9845" max="9854" width="5.7109375" style="1" customWidth="1"/>
    <col min="9855" max="9984" width="9.140625" style="1"/>
    <col min="9985" max="9985" width="13" style="1" customWidth="1"/>
    <col min="9986" max="9986" width="28" style="1" customWidth="1"/>
    <col min="9987" max="9987" width="15.85546875" style="1" customWidth="1"/>
    <col min="9988" max="10087" width="6.85546875" style="1" customWidth="1"/>
    <col min="10088" max="10088" width="8.7109375" style="1" customWidth="1"/>
    <col min="10089" max="10094" width="6.85546875" style="1" customWidth="1"/>
    <col min="10095" max="10095" width="8.28515625" style="1" customWidth="1"/>
    <col min="10096" max="10099" width="6.85546875" style="1" customWidth="1"/>
    <col min="10100" max="10100" width="26.85546875" style="1" customWidth="1"/>
    <col min="10101" max="10110" width="5.7109375" style="1" customWidth="1"/>
    <col min="10111" max="10240" width="9.140625" style="1"/>
    <col min="10241" max="10241" width="13" style="1" customWidth="1"/>
    <col min="10242" max="10242" width="28" style="1" customWidth="1"/>
    <col min="10243" max="10243" width="15.85546875" style="1" customWidth="1"/>
    <col min="10244" max="10343" width="6.85546875" style="1" customWidth="1"/>
    <col min="10344" max="10344" width="8.7109375" style="1" customWidth="1"/>
    <col min="10345" max="10350" width="6.85546875" style="1" customWidth="1"/>
    <col min="10351" max="10351" width="8.28515625" style="1" customWidth="1"/>
    <col min="10352" max="10355" width="6.85546875" style="1" customWidth="1"/>
    <col min="10356" max="10356" width="26.85546875" style="1" customWidth="1"/>
    <col min="10357" max="10366" width="5.7109375" style="1" customWidth="1"/>
    <col min="10367" max="10496" width="9.140625" style="1"/>
    <col min="10497" max="10497" width="13" style="1" customWidth="1"/>
    <col min="10498" max="10498" width="28" style="1" customWidth="1"/>
    <col min="10499" max="10499" width="15.85546875" style="1" customWidth="1"/>
    <col min="10500" max="10599" width="6.85546875" style="1" customWidth="1"/>
    <col min="10600" max="10600" width="8.7109375" style="1" customWidth="1"/>
    <col min="10601" max="10606" width="6.85546875" style="1" customWidth="1"/>
    <col min="10607" max="10607" width="8.28515625" style="1" customWidth="1"/>
    <col min="10608" max="10611" width="6.85546875" style="1" customWidth="1"/>
    <col min="10612" max="10612" width="26.85546875" style="1" customWidth="1"/>
    <col min="10613" max="10622" width="5.7109375" style="1" customWidth="1"/>
    <col min="10623" max="10752" width="9.140625" style="1"/>
    <col min="10753" max="10753" width="13" style="1" customWidth="1"/>
    <col min="10754" max="10754" width="28" style="1" customWidth="1"/>
    <col min="10755" max="10755" width="15.85546875" style="1" customWidth="1"/>
    <col min="10756" max="10855" width="6.85546875" style="1" customWidth="1"/>
    <col min="10856" max="10856" width="8.7109375" style="1" customWidth="1"/>
    <col min="10857" max="10862" width="6.85546875" style="1" customWidth="1"/>
    <col min="10863" max="10863" width="8.28515625" style="1" customWidth="1"/>
    <col min="10864" max="10867" width="6.85546875" style="1" customWidth="1"/>
    <col min="10868" max="10868" width="26.85546875" style="1" customWidth="1"/>
    <col min="10869" max="10878" width="5.7109375" style="1" customWidth="1"/>
    <col min="10879" max="11008" width="9.140625" style="1"/>
    <col min="11009" max="11009" width="13" style="1" customWidth="1"/>
    <col min="11010" max="11010" width="28" style="1" customWidth="1"/>
    <col min="11011" max="11011" width="15.85546875" style="1" customWidth="1"/>
    <col min="11012" max="11111" width="6.85546875" style="1" customWidth="1"/>
    <col min="11112" max="11112" width="8.7109375" style="1" customWidth="1"/>
    <col min="11113" max="11118" width="6.85546875" style="1" customWidth="1"/>
    <col min="11119" max="11119" width="8.28515625" style="1" customWidth="1"/>
    <col min="11120" max="11123" width="6.85546875" style="1" customWidth="1"/>
    <col min="11124" max="11124" width="26.85546875" style="1" customWidth="1"/>
    <col min="11125" max="11134" width="5.7109375" style="1" customWidth="1"/>
    <col min="11135" max="11264" width="9.140625" style="1"/>
    <col min="11265" max="11265" width="13" style="1" customWidth="1"/>
    <col min="11266" max="11266" width="28" style="1" customWidth="1"/>
    <col min="11267" max="11267" width="15.85546875" style="1" customWidth="1"/>
    <col min="11268" max="11367" width="6.85546875" style="1" customWidth="1"/>
    <col min="11368" max="11368" width="8.7109375" style="1" customWidth="1"/>
    <col min="11369" max="11374" width="6.85546875" style="1" customWidth="1"/>
    <col min="11375" max="11375" width="8.28515625" style="1" customWidth="1"/>
    <col min="11376" max="11379" width="6.85546875" style="1" customWidth="1"/>
    <col min="11380" max="11380" width="26.85546875" style="1" customWidth="1"/>
    <col min="11381" max="11390" width="5.7109375" style="1" customWidth="1"/>
    <col min="11391" max="11520" width="9.140625" style="1"/>
    <col min="11521" max="11521" width="13" style="1" customWidth="1"/>
    <col min="11522" max="11522" width="28" style="1" customWidth="1"/>
    <col min="11523" max="11523" width="15.85546875" style="1" customWidth="1"/>
    <col min="11524" max="11623" width="6.85546875" style="1" customWidth="1"/>
    <col min="11624" max="11624" width="8.7109375" style="1" customWidth="1"/>
    <col min="11625" max="11630" width="6.85546875" style="1" customWidth="1"/>
    <col min="11631" max="11631" width="8.28515625" style="1" customWidth="1"/>
    <col min="11632" max="11635" width="6.85546875" style="1" customWidth="1"/>
    <col min="11636" max="11636" width="26.85546875" style="1" customWidth="1"/>
    <col min="11637" max="11646" width="5.7109375" style="1" customWidth="1"/>
    <col min="11647" max="11776" width="9.140625" style="1"/>
    <col min="11777" max="11777" width="13" style="1" customWidth="1"/>
    <col min="11778" max="11778" width="28" style="1" customWidth="1"/>
    <col min="11779" max="11779" width="15.85546875" style="1" customWidth="1"/>
    <col min="11780" max="11879" width="6.85546875" style="1" customWidth="1"/>
    <col min="11880" max="11880" width="8.7109375" style="1" customWidth="1"/>
    <col min="11881" max="11886" width="6.85546875" style="1" customWidth="1"/>
    <col min="11887" max="11887" width="8.28515625" style="1" customWidth="1"/>
    <col min="11888" max="11891" width="6.85546875" style="1" customWidth="1"/>
    <col min="11892" max="11892" width="26.85546875" style="1" customWidth="1"/>
    <col min="11893" max="11902" width="5.7109375" style="1" customWidth="1"/>
    <col min="11903" max="12032" width="9.140625" style="1"/>
    <col min="12033" max="12033" width="13" style="1" customWidth="1"/>
    <col min="12034" max="12034" width="28" style="1" customWidth="1"/>
    <col min="12035" max="12035" width="15.85546875" style="1" customWidth="1"/>
    <col min="12036" max="12135" width="6.85546875" style="1" customWidth="1"/>
    <col min="12136" max="12136" width="8.7109375" style="1" customWidth="1"/>
    <col min="12137" max="12142" width="6.85546875" style="1" customWidth="1"/>
    <col min="12143" max="12143" width="8.28515625" style="1" customWidth="1"/>
    <col min="12144" max="12147" width="6.85546875" style="1" customWidth="1"/>
    <col min="12148" max="12148" width="26.85546875" style="1" customWidth="1"/>
    <col min="12149" max="12158" width="5.7109375" style="1" customWidth="1"/>
    <col min="12159" max="12288" width="9.140625" style="1"/>
    <col min="12289" max="12289" width="13" style="1" customWidth="1"/>
    <col min="12290" max="12290" width="28" style="1" customWidth="1"/>
    <col min="12291" max="12291" width="15.85546875" style="1" customWidth="1"/>
    <col min="12292" max="12391" width="6.85546875" style="1" customWidth="1"/>
    <col min="12392" max="12392" width="8.7109375" style="1" customWidth="1"/>
    <col min="12393" max="12398" width="6.85546875" style="1" customWidth="1"/>
    <col min="12399" max="12399" width="8.28515625" style="1" customWidth="1"/>
    <col min="12400" max="12403" width="6.85546875" style="1" customWidth="1"/>
    <col min="12404" max="12404" width="26.85546875" style="1" customWidth="1"/>
    <col min="12405" max="12414" width="5.7109375" style="1" customWidth="1"/>
    <col min="12415" max="12544" width="9.140625" style="1"/>
    <col min="12545" max="12545" width="13" style="1" customWidth="1"/>
    <col min="12546" max="12546" width="28" style="1" customWidth="1"/>
    <col min="12547" max="12547" width="15.85546875" style="1" customWidth="1"/>
    <col min="12548" max="12647" width="6.85546875" style="1" customWidth="1"/>
    <col min="12648" max="12648" width="8.7109375" style="1" customWidth="1"/>
    <col min="12649" max="12654" width="6.85546875" style="1" customWidth="1"/>
    <col min="12655" max="12655" width="8.28515625" style="1" customWidth="1"/>
    <col min="12656" max="12659" width="6.85546875" style="1" customWidth="1"/>
    <col min="12660" max="12660" width="26.85546875" style="1" customWidth="1"/>
    <col min="12661" max="12670" width="5.7109375" style="1" customWidth="1"/>
    <col min="12671" max="12800" width="9.140625" style="1"/>
    <col min="12801" max="12801" width="13" style="1" customWidth="1"/>
    <col min="12802" max="12802" width="28" style="1" customWidth="1"/>
    <col min="12803" max="12803" width="15.85546875" style="1" customWidth="1"/>
    <col min="12804" max="12903" width="6.85546875" style="1" customWidth="1"/>
    <col min="12904" max="12904" width="8.7109375" style="1" customWidth="1"/>
    <col min="12905" max="12910" width="6.85546875" style="1" customWidth="1"/>
    <col min="12911" max="12911" width="8.28515625" style="1" customWidth="1"/>
    <col min="12912" max="12915" width="6.85546875" style="1" customWidth="1"/>
    <col min="12916" max="12916" width="26.85546875" style="1" customWidth="1"/>
    <col min="12917" max="12926" width="5.7109375" style="1" customWidth="1"/>
    <col min="12927" max="13056" width="9.140625" style="1"/>
    <col min="13057" max="13057" width="13" style="1" customWidth="1"/>
    <col min="13058" max="13058" width="28" style="1" customWidth="1"/>
    <col min="13059" max="13059" width="15.85546875" style="1" customWidth="1"/>
    <col min="13060" max="13159" width="6.85546875" style="1" customWidth="1"/>
    <col min="13160" max="13160" width="8.7109375" style="1" customWidth="1"/>
    <col min="13161" max="13166" width="6.85546875" style="1" customWidth="1"/>
    <col min="13167" max="13167" width="8.28515625" style="1" customWidth="1"/>
    <col min="13168" max="13171" width="6.85546875" style="1" customWidth="1"/>
    <col min="13172" max="13172" width="26.85546875" style="1" customWidth="1"/>
    <col min="13173" max="13182" width="5.7109375" style="1" customWidth="1"/>
    <col min="13183" max="13312" width="9.140625" style="1"/>
    <col min="13313" max="13313" width="13" style="1" customWidth="1"/>
    <col min="13314" max="13314" width="28" style="1" customWidth="1"/>
    <col min="13315" max="13315" width="15.85546875" style="1" customWidth="1"/>
    <col min="13316" max="13415" width="6.85546875" style="1" customWidth="1"/>
    <col min="13416" max="13416" width="8.7109375" style="1" customWidth="1"/>
    <col min="13417" max="13422" width="6.85546875" style="1" customWidth="1"/>
    <col min="13423" max="13423" width="8.28515625" style="1" customWidth="1"/>
    <col min="13424" max="13427" width="6.85546875" style="1" customWidth="1"/>
    <col min="13428" max="13428" width="26.85546875" style="1" customWidth="1"/>
    <col min="13429" max="13438" width="5.7109375" style="1" customWidth="1"/>
    <col min="13439" max="13568" width="9.140625" style="1"/>
    <col min="13569" max="13569" width="13" style="1" customWidth="1"/>
    <col min="13570" max="13570" width="28" style="1" customWidth="1"/>
    <col min="13571" max="13571" width="15.85546875" style="1" customWidth="1"/>
    <col min="13572" max="13671" width="6.85546875" style="1" customWidth="1"/>
    <col min="13672" max="13672" width="8.7109375" style="1" customWidth="1"/>
    <col min="13673" max="13678" width="6.85546875" style="1" customWidth="1"/>
    <col min="13679" max="13679" width="8.28515625" style="1" customWidth="1"/>
    <col min="13680" max="13683" width="6.85546875" style="1" customWidth="1"/>
    <col min="13684" max="13684" width="26.85546875" style="1" customWidth="1"/>
    <col min="13685" max="13694" width="5.7109375" style="1" customWidth="1"/>
    <col min="13695" max="13824" width="9.140625" style="1"/>
    <col min="13825" max="13825" width="13" style="1" customWidth="1"/>
    <col min="13826" max="13826" width="28" style="1" customWidth="1"/>
    <col min="13827" max="13827" width="15.85546875" style="1" customWidth="1"/>
    <col min="13828" max="13927" width="6.85546875" style="1" customWidth="1"/>
    <col min="13928" max="13928" width="8.7109375" style="1" customWidth="1"/>
    <col min="13929" max="13934" width="6.85546875" style="1" customWidth="1"/>
    <col min="13935" max="13935" width="8.28515625" style="1" customWidth="1"/>
    <col min="13936" max="13939" width="6.85546875" style="1" customWidth="1"/>
    <col min="13940" max="13940" width="26.85546875" style="1" customWidth="1"/>
    <col min="13941" max="13950" width="5.7109375" style="1" customWidth="1"/>
    <col min="13951" max="14080" width="9.140625" style="1"/>
    <col min="14081" max="14081" width="13" style="1" customWidth="1"/>
    <col min="14082" max="14082" width="28" style="1" customWidth="1"/>
    <col min="14083" max="14083" width="15.85546875" style="1" customWidth="1"/>
    <col min="14084" max="14183" width="6.85546875" style="1" customWidth="1"/>
    <col min="14184" max="14184" width="8.7109375" style="1" customWidth="1"/>
    <col min="14185" max="14190" width="6.85546875" style="1" customWidth="1"/>
    <col min="14191" max="14191" width="8.28515625" style="1" customWidth="1"/>
    <col min="14192" max="14195" width="6.85546875" style="1" customWidth="1"/>
    <col min="14196" max="14196" width="26.85546875" style="1" customWidth="1"/>
    <col min="14197" max="14206" width="5.7109375" style="1" customWidth="1"/>
    <col min="14207" max="14336" width="9.140625" style="1"/>
    <col min="14337" max="14337" width="13" style="1" customWidth="1"/>
    <col min="14338" max="14338" width="28" style="1" customWidth="1"/>
    <col min="14339" max="14339" width="15.85546875" style="1" customWidth="1"/>
    <col min="14340" max="14439" width="6.85546875" style="1" customWidth="1"/>
    <col min="14440" max="14440" width="8.7109375" style="1" customWidth="1"/>
    <col min="14441" max="14446" width="6.85546875" style="1" customWidth="1"/>
    <col min="14447" max="14447" width="8.28515625" style="1" customWidth="1"/>
    <col min="14448" max="14451" width="6.85546875" style="1" customWidth="1"/>
    <col min="14452" max="14452" width="26.85546875" style="1" customWidth="1"/>
    <col min="14453" max="14462" width="5.7109375" style="1" customWidth="1"/>
    <col min="14463" max="14592" width="9.140625" style="1"/>
    <col min="14593" max="14593" width="13" style="1" customWidth="1"/>
    <col min="14594" max="14594" width="28" style="1" customWidth="1"/>
    <col min="14595" max="14595" width="15.85546875" style="1" customWidth="1"/>
    <col min="14596" max="14695" width="6.85546875" style="1" customWidth="1"/>
    <col min="14696" max="14696" width="8.7109375" style="1" customWidth="1"/>
    <col min="14697" max="14702" width="6.85546875" style="1" customWidth="1"/>
    <col min="14703" max="14703" width="8.28515625" style="1" customWidth="1"/>
    <col min="14704" max="14707" width="6.85546875" style="1" customWidth="1"/>
    <col min="14708" max="14708" width="26.85546875" style="1" customWidth="1"/>
    <col min="14709" max="14718" width="5.7109375" style="1" customWidth="1"/>
    <col min="14719" max="14848" width="9.140625" style="1"/>
    <col min="14849" max="14849" width="13" style="1" customWidth="1"/>
    <col min="14850" max="14850" width="28" style="1" customWidth="1"/>
    <col min="14851" max="14851" width="15.85546875" style="1" customWidth="1"/>
    <col min="14852" max="14951" width="6.85546875" style="1" customWidth="1"/>
    <col min="14952" max="14952" width="8.7109375" style="1" customWidth="1"/>
    <col min="14953" max="14958" width="6.85546875" style="1" customWidth="1"/>
    <col min="14959" max="14959" width="8.28515625" style="1" customWidth="1"/>
    <col min="14960" max="14963" width="6.85546875" style="1" customWidth="1"/>
    <col min="14964" max="14964" width="26.85546875" style="1" customWidth="1"/>
    <col min="14965" max="14974" width="5.7109375" style="1" customWidth="1"/>
    <col min="14975" max="15104" width="9.140625" style="1"/>
    <col min="15105" max="15105" width="13" style="1" customWidth="1"/>
    <col min="15106" max="15106" width="28" style="1" customWidth="1"/>
    <col min="15107" max="15107" width="15.85546875" style="1" customWidth="1"/>
    <col min="15108" max="15207" width="6.85546875" style="1" customWidth="1"/>
    <col min="15208" max="15208" width="8.7109375" style="1" customWidth="1"/>
    <col min="15209" max="15214" width="6.85546875" style="1" customWidth="1"/>
    <col min="15215" max="15215" width="8.28515625" style="1" customWidth="1"/>
    <col min="15216" max="15219" width="6.85546875" style="1" customWidth="1"/>
    <col min="15220" max="15220" width="26.85546875" style="1" customWidth="1"/>
    <col min="15221" max="15230" width="5.7109375" style="1" customWidth="1"/>
    <col min="15231" max="15360" width="9.140625" style="1"/>
    <col min="15361" max="15361" width="13" style="1" customWidth="1"/>
    <col min="15362" max="15362" width="28" style="1" customWidth="1"/>
    <col min="15363" max="15363" width="15.85546875" style="1" customWidth="1"/>
    <col min="15364" max="15463" width="6.85546875" style="1" customWidth="1"/>
    <col min="15464" max="15464" width="8.7109375" style="1" customWidth="1"/>
    <col min="15465" max="15470" width="6.85546875" style="1" customWidth="1"/>
    <col min="15471" max="15471" width="8.28515625" style="1" customWidth="1"/>
    <col min="15472" max="15475" width="6.85546875" style="1" customWidth="1"/>
    <col min="15476" max="15476" width="26.85546875" style="1" customWidth="1"/>
    <col min="15477" max="15486" width="5.7109375" style="1" customWidth="1"/>
    <col min="15487" max="15616" width="9.140625" style="1"/>
    <col min="15617" max="15617" width="13" style="1" customWidth="1"/>
    <col min="15618" max="15618" width="28" style="1" customWidth="1"/>
    <col min="15619" max="15619" width="15.85546875" style="1" customWidth="1"/>
    <col min="15620" max="15719" width="6.85546875" style="1" customWidth="1"/>
    <col min="15720" max="15720" width="8.7109375" style="1" customWidth="1"/>
    <col min="15721" max="15726" width="6.85546875" style="1" customWidth="1"/>
    <col min="15727" max="15727" width="8.28515625" style="1" customWidth="1"/>
    <col min="15728" max="15731" width="6.85546875" style="1" customWidth="1"/>
    <col min="15732" max="15732" width="26.85546875" style="1" customWidth="1"/>
    <col min="15733" max="15742" width="5.7109375" style="1" customWidth="1"/>
    <col min="15743" max="15872" width="9.140625" style="1"/>
    <col min="15873" max="15873" width="13" style="1" customWidth="1"/>
    <col min="15874" max="15874" width="28" style="1" customWidth="1"/>
    <col min="15875" max="15875" width="15.85546875" style="1" customWidth="1"/>
    <col min="15876" max="15975" width="6.85546875" style="1" customWidth="1"/>
    <col min="15976" max="15976" width="8.7109375" style="1" customWidth="1"/>
    <col min="15977" max="15982" width="6.85546875" style="1" customWidth="1"/>
    <col min="15983" max="15983" width="8.28515625" style="1" customWidth="1"/>
    <col min="15984" max="15987" width="6.85546875" style="1" customWidth="1"/>
    <col min="15988" max="15988" width="26.85546875" style="1" customWidth="1"/>
    <col min="15989" max="15998" width="5.7109375" style="1" customWidth="1"/>
    <col min="15999" max="16128" width="9.140625" style="1"/>
    <col min="16129" max="16129" width="13" style="1" customWidth="1"/>
    <col min="16130" max="16130" width="28" style="1" customWidth="1"/>
    <col min="16131" max="16131" width="15.85546875" style="1" customWidth="1"/>
    <col min="16132" max="16231" width="6.85546875" style="1" customWidth="1"/>
    <col min="16232" max="16232" width="8.7109375" style="1" customWidth="1"/>
    <col min="16233" max="16238" width="6.85546875" style="1" customWidth="1"/>
    <col min="16239" max="16239" width="8.28515625" style="1" customWidth="1"/>
    <col min="16240" max="16243" width="6.85546875" style="1" customWidth="1"/>
    <col min="16244" max="16244" width="26.85546875" style="1" customWidth="1"/>
    <col min="16245" max="16254" width="5.7109375" style="1" customWidth="1"/>
    <col min="16255" max="16384" width="9.140625" style="1"/>
  </cols>
  <sheetData>
    <row r="1" spans="1:117" s="161" customFormat="1" ht="18.75"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S1" s="309" t="s">
        <v>709</v>
      </c>
    </row>
    <row r="2" spans="1:117" s="161" customFormat="1" ht="18.75"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S2" s="310" t="s">
        <v>116</v>
      </c>
    </row>
    <row r="3" spans="1:117" s="161" customFormat="1" ht="18.75">
      <c r="AF3" s="308"/>
      <c r="AG3" s="308"/>
      <c r="AH3" s="308"/>
      <c r="AI3" s="308"/>
      <c r="AJ3" s="308"/>
      <c r="AK3" s="308"/>
      <c r="AL3" s="308"/>
      <c r="AM3" s="308"/>
      <c r="AN3" s="308"/>
      <c r="AO3" s="308"/>
      <c r="AP3" s="308"/>
      <c r="AS3" s="164" t="s">
        <v>117</v>
      </c>
    </row>
    <row r="4" spans="1:117">
      <c r="A4" s="761" t="s">
        <v>710</v>
      </c>
      <c r="B4" s="761"/>
      <c r="C4" s="761"/>
      <c r="D4" s="761"/>
      <c r="E4" s="761"/>
      <c r="F4" s="761"/>
      <c r="G4" s="761"/>
      <c r="H4" s="761"/>
      <c r="I4" s="761"/>
      <c r="J4" s="761"/>
      <c r="K4" s="761"/>
      <c r="L4" s="761"/>
      <c r="M4" s="761"/>
      <c r="N4" s="761"/>
      <c r="O4" s="761"/>
      <c r="P4" s="761"/>
      <c r="Q4" s="761"/>
      <c r="R4" s="761"/>
      <c r="S4" s="761"/>
      <c r="T4" s="761"/>
      <c r="U4" s="761"/>
      <c r="V4" s="761"/>
      <c r="W4" s="761"/>
      <c r="X4" s="761"/>
      <c r="Y4" s="761"/>
      <c r="Z4" s="761"/>
      <c r="AA4" s="761"/>
      <c r="AB4" s="761"/>
      <c r="AC4" s="761"/>
      <c r="AD4" s="761"/>
      <c r="AE4" s="761"/>
      <c r="AF4" s="761"/>
      <c r="AG4" s="761"/>
      <c r="AH4" s="761"/>
      <c r="AI4" s="761"/>
      <c r="AJ4" s="761"/>
      <c r="AK4" s="761"/>
      <c r="AL4" s="761"/>
      <c r="AM4" s="761"/>
      <c r="AN4" s="761"/>
      <c r="AO4" s="761"/>
      <c r="AP4" s="761"/>
      <c r="AQ4" s="761"/>
      <c r="AR4" s="761"/>
      <c r="AS4" s="761"/>
    </row>
    <row r="5" spans="1:117">
      <c r="A5" s="707"/>
      <c r="B5" s="707"/>
      <c r="C5" s="707"/>
      <c r="D5" s="707"/>
      <c r="E5" s="707"/>
      <c r="F5" s="707"/>
      <c r="G5" s="707"/>
      <c r="H5" s="707"/>
      <c r="I5" s="707"/>
      <c r="J5" s="707"/>
      <c r="K5" s="707"/>
      <c r="L5" s="707"/>
      <c r="M5" s="707"/>
      <c r="N5" s="707"/>
      <c r="O5" s="707"/>
      <c r="P5" s="707"/>
      <c r="Q5" s="707"/>
      <c r="R5" s="707"/>
      <c r="S5" s="707"/>
      <c r="T5" s="707"/>
      <c r="U5" s="707"/>
      <c r="V5" s="707"/>
      <c r="W5" s="707"/>
      <c r="X5" s="707"/>
      <c r="Y5" s="707"/>
      <c r="Z5" s="707"/>
      <c r="AA5" s="707"/>
      <c r="AB5" s="707"/>
      <c r="AC5" s="707"/>
      <c r="AD5" s="707"/>
      <c r="AE5" s="707"/>
      <c r="AF5" s="707"/>
      <c r="AG5" s="707"/>
      <c r="AH5" s="707"/>
      <c r="AI5" s="707"/>
      <c r="AJ5" s="707"/>
      <c r="AK5" s="707"/>
      <c r="AL5" s="707"/>
      <c r="AM5" s="707"/>
      <c r="AN5" s="707"/>
      <c r="AO5" s="707"/>
      <c r="AP5" s="707"/>
      <c r="AQ5" s="707"/>
      <c r="AR5" s="707"/>
      <c r="AS5" s="707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</row>
    <row r="6" spans="1:117" ht="18.75">
      <c r="A6" s="686" t="s">
        <v>711</v>
      </c>
      <c r="B6" s="686"/>
      <c r="C6" s="686"/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  <c r="Q6" s="686"/>
      <c r="R6" s="686"/>
      <c r="S6" s="686"/>
      <c r="T6" s="686"/>
      <c r="U6" s="686"/>
      <c r="V6" s="686"/>
      <c r="W6" s="686"/>
      <c r="X6" s="686"/>
      <c r="Y6" s="686"/>
      <c r="Z6" s="686"/>
      <c r="AA6" s="686"/>
      <c r="AB6" s="686"/>
      <c r="AC6" s="686"/>
      <c r="AD6" s="686"/>
      <c r="AE6" s="686"/>
      <c r="AF6" s="686"/>
      <c r="AG6" s="686"/>
      <c r="AH6" s="686"/>
      <c r="AI6" s="686"/>
      <c r="AJ6" s="686"/>
      <c r="AK6" s="686"/>
      <c r="AL6" s="686"/>
      <c r="AM6" s="686"/>
      <c r="AN6" s="686"/>
      <c r="AO6" s="686"/>
      <c r="AP6" s="686"/>
      <c r="AQ6" s="686"/>
      <c r="AR6" s="686"/>
      <c r="AS6" s="686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7"/>
      <c r="BR6" s="217"/>
      <c r="BS6" s="217"/>
      <c r="BT6" s="217"/>
      <c r="BU6" s="217"/>
      <c r="BV6" s="217"/>
      <c r="BW6" s="217"/>
      <c r="BX6" s="217"/>
      <c r="BY6" s="217"/>
      <c r="BZ6" s="217"/>
      <c r="CA6" s="217"/>
      <c r="CB6" s="217"/>
      <c r="CC6" s="217"/>
      <c r="CD6" s="217"/>
      <c r="CE6" s="217"/>
      <c r="CF6" s="217"/>
      <c r="CG6" s="217"/>
      <c r="CH6" s="217"/>
      <c r="CI6" s="217"/>
      <c r="CJ6" s="217"/>
      <c r="CK6" s="217"/>
      <c r="CL6" s="217"/>
      <c r="CM6" s="217"/>
      <c r="CN6" s="217"/>
      <c r="CO6" s="217"/>
      <c r="CP6" s="217"/>
      <c r="CQ6" s="217"/>
      <c r="CR6" s="217"/>
      <c r="CS6" s="217"/>
      <c r="CT6" s="217"/>
      <c r="CU6" s="217"/>
      <c r="CV6" s="217"/>
      <c r="CW6" s="217"/>
      <c r="CX6" s="217"/>
      <c r="CY6" s="217"/>
      <c r="CZ6" s="217"/>
      <c r="DA6" s="217"/>
      <c r="DB6" s="217"/>
      <c r="DC6" s="217"/>
      <c r="DD6" s="217"/>
      <c r="DE6" s="217"/>
      <c r="DF6" s="217"/>
      <c r="DG6" s="217"/>
      <c r="DH6" s="217"/>
      <c r="DI6" s="217"/>
      <c r="DJ6" s="217"/>
      <c r="DK6" s="217"/>
      <c r="DL6" s="217"/>
      <c r="DM6" s="217"/>
    </row>
    <row r="7" spans="1:117">
      <c r="A7" s="753" t="s">
        <v>4</v>
      </c>
      <c r="B7" s="753"/>
      <c r="C7" s="753"/>
      <c r="D7" s="753"/>
      <c r="E7" s="753"/>
      <c r="F7" s="753"/>
      <c r="G7" s="753"/>
      <c r="H7" s="753"/>
      <c r="I7" s="753"/>
      <c r="J7" s="753"/>
      <c r="K7" s="753"/>
      <c r="L7" s="753"/>
      <c r="M7" s="753"/>
      <c r="N7" s="753"/>
      <c r="O7" s="753"/>
      <c r="P7" s="753"/>
      <c r="Q7" s="753"/>
      <c r="R7" s="753"/>
      <c r="S7" s="753"/>
      <c r="T7" s="753"/>
      <c r="U7" s="753"/>
      <c r="V7" s="753"/>
      <c r="W7" s="753"/>
      <c r="X7" s="753"/>
      <c r="Y7" s="753"/>
      <c r="Z7" s="753"/>
      <c r="AA7" s="753"/>
      <c r="AB7" s="753"/>
      <c r="AC7" s="753"/>
      <c r="AD7" s="753"/>
      <c r="AE7" s="753"/>
      <c r="AF7" s="753"/>
      <c r="AG7" s="753"/>
      <c r="AH7" s="753"/>
      <c r="AI7" s="753"/>
      <c r="AJ7" s="753"/>
      <c r="AK7" s="753"/>
      <c r="AL7" s="753"/>
      <c r="AM7" s="753"/>
      <c r="AN7" s="753"/>
      <c r="AO7" s="753"/>
      <c r="AP7" s="753"/>
      <c r="AQ7" s="753"/>
      <c r="AR7" s="753"/>
      <c r="AS7" s="753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227"/>
      <c r="CI7" s="227"/>
      <c r="CJ7" s="227"/>
      <c r="CK7" s="227"/>
      <c r="CL7" s="227"/>
      <c r="CM7" s="227"/>
      <c r="CN7" s="227"/>
      <c r="CO7" s="227"/>
      <c r="CP7" s="227"/>
      <c r="CQ7" s="227"/>
      <c r="CR7" s="227"/>
      <c r="CS7" s="227"/>
      <c r="CT7" s="227"/>
      <c r="CU7" s="227"/>
      <c r="CV7" s="227"/>
      <c r="CW7" s="227"/>
      <c r="CX7" s="227"/>
      <c r="CY7" s="227"/>
      <c r="CZ7" s="227"/>
      <c r="DA7" s="227"/>
      <c r="DB7" s="227"/>
      <c r="DC7" s="227"/>
      <c r="DD7" s="227"/>
      <c r="DE7" s="227"/>
      <c r="DF7" s="227"/>
      <c r="DG7" s="227"/>
      <c r="DH7" s="227"/>
      <c r="DI7" s="227"/>
      <c r="DJ7" s="227"/>
      <c r="DK7" s="227"/>
      <c r="DL7" s="227"/>
      <c r="DM7" s="227"/>
    </row>
    <row r="8" spans="1:117" ht="16.5">
      <c r="A8" s="710"/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710"/>
      <c r="AJ8" s="710"/>
      <c r="AK8" s="710"/>
      <c r="AL8" s="710"/>
      <c r="AM8" s="710"/>
      <c r="AN8" s="710"/>
      <c r="AO8" s="710"/>
      <c r="AP8" s="710"/>
      <c r="AQ8" s="710"/>
      <c r="AR8" s="710"/>
      <c r="AS8" s="710"/>
      <c r="AT8" s="176"/>
      <c r="AU8" s="3"/>
      <c r="AV8" s="328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176"/>
      <c r="BW8" s="3"/>
      <c r="BX8" s="328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K8" s="343"/>
    </row>
    <row r="9" spans="1:117">
      <c r="A9" s="710" t="s">
        <v>659</v>
      </c>
      <c r="B9" s="710"/>
      <c r="C9" s="710"/>
      <c r="D9" s="710"/>
      <c r="E9" s="710"/>
      <c r="F9" s="710"/>
      <c r="G9" s="710"/>
      <c r="H9" s="710"/>
      <c r="I9" s="710"/>
      <c r="J9" s="710"/>
      <c r="K9" s="710"/>
      <c r="L9" s="710"/>
      <c r="M9" s="710"/>
      <c r="N9" s="710"/>
      <c r="O9" s="710"/>
      <c r="P9" s="710"/>
      <c r="Q9" s="710"/>
      <c r="R9" s="710"/>
      <c r="S9" s="710"/>
      <c r="T9" s="710"/>
      <c r="U9" s="710"/>
      <c r="V9" s="710"/>
      <c r="W9" s="710"/>
      <c r="X9" s="710"/>
      <c r="Y9" s="710"/>
      <c r="Z9" s="710"/>
      <c r="AA9" s="710"/>
      <c r="AB9" s="710"/>
      <c r="AC9" s="710"/>
      <c r="AD9" s="710"/>
      <c r="AE9" s="710"/>
      <c r="AF9" s="710"/>
      <c r="AG9" s="710"/>
      <c r="AH9" s="710"/>
      <c r="AI9" s="710"/>
      <c r="AJ9" s="710"/>
      <c r="AK9" s="710"/>
      <c r="AL9" s="710"/>
      <c r="AM9" s="710"/>
      <c r="AN9" s="710"/>
      <c r="AO9" s="710"/>
      <c r="AP9" s="710"/>
      <c r="AQ9" s="710"/>
      <c r="AR9" s="710"/>
      <c r="AS9" s="710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</row>
    <row r="10" spans="1:117" ht="15.75" customHeight="1">
      <c r="A10" s="707"/>
      <c r="B10" s="707"/>
      <c r="C10" s="707"/>
      <c r="D10" s="707"/>
      <c r="E10" s="707"/>
      <c r="F10" s="707"/>
      <c r="G10" s="707"/>
      <c r="H10" s="707"/>
      <c r="I10" s="707"/>
      <c r="J10" s="707"/>
      <c r="K10" s="707"/>
      <c r="L10" s="707"/>
      <c r="M10" s="707"/>
      <c r="N10" s="707"/>
      <c r="O10" s="707"/>
      <c r="P10" s="707"/>
      <c r="Q10" s="707"/>
      <c r="R10" s="707"/>
      <c r="S10" s="707"/>
      <c r="T10" s="707"/>
      <c r="U10" s="707"/>
      <c r="V10" s="707"/>
      <c r="W10" s="707"/>
      <c r="X10" s="707"/>
      <c r="Y10" s="707"/>
      <c r="Z10" s="707"/>
      <c r="AA10" s="707"/>
      <c r="AB10" s="707"/>
      <c r="AC10" s="707"/>
      <c r="AD10" s="707"/>
      <c r="AE10" s="707"/>
      <c r="AF10" s="707"/>
      <c r="AG10" s="707"/>
      <c r="AH10" s="707"/>
      <c r="AI10" s="707"/>
      <c r="AJ10" s="707"/>
      <c r="AK10" s="707"/>
      <c r="AL10" s="707"/>
      <c r="AM10" s="707"/>
      <c r="AN10" s="707"/>
      <c r="AO10" s="707"/>
      <c r="AP10" s="707"/>
      <c r="AQ10" s="707"/>
      <c r="AR10" s="707"/>
      <c r="AS10" s="707"/>
    </row>
    <row r="11" spans="1:117" ht="18.75">
      <c r="A11" s="689" t="s">
        <v>122</v>
      </c>
      <c r="B11" s="689"/>
      <c r="C11" s="689"/>
      <c r="D11" s="689"/>
      <c r="E11" s="689"/>
      <c r="F11" s="689"/>
      <c r="G11" s="689"/>
      <c r="H11" s="689"/>
      <c r="I11" s="689"/>
      <c r="J11" s="689"/>
      <c r="K11" s="689"/>
      <c r="L11" s="689"/>
      <c r="M11" s="689"/>
      <c r="N11" s="689"/>
      <c r="O11" s="689"/>
      <c r="P11" s="689"/>
      <c r="Q11" s="689"/>
      <c r="R11" s="689"/>
      <c r="S11" s="689"/>
      <c r="T11" s="689"/>
      <c r="U11" s="689"/>
      <c r="V11" s="689"/>
      <c r="W11" s="689"/>
      <c r="X11" s="689"/>
      <c r="Y11" s="689"/>
      <c r="Z11" s="689"/>
      <c r="AA11" s="689"/>
      <c r="AB11" s="689"/>
      <c r="AC11" s="689"/>
      <c r="AD11" s="689"/>
      <c r="AE11" s="689"/>
      <c r="AF11" s="689"/>
      <c r="AG11" s="689"/>
      <c r="AH11" s="689"/>
      <c r="AI11" s="689"/>
      <c r="AJ11" s="689"/>
      <c r="AK11" s="689"/>
      <c r="AL11" s="689"/>
      <c r="AM11" s="689"/>
      <c r="AN11" s="689"/>
      <c r="AO11" s="689"/>
      <c r="AP11" s="689"/>
      <c r="AQ11" s="689"/>
      <c r="AR11" s="689"/>
      <c r="AS11" s="689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  <c r="CD11" s="175"/>
      <c r="CE11" s="175"/>
      <c r="CF11" s="175"/>
      <c r="CG11" s="175"/>
      <c r="CH11" s="175"/>
      <c r="CI11" s="175"/>
      <c r="CJ11" s="175"/>
      <c r="CK11" s="175"/>
      <c r="CL11" s="175"/>
      <c r="CM11" s="175"/>
      <c r="CN11" s="175"/>
      <c r="CO11" s="175"/>
      <c r="CP11" s="175"/>
      <c r="CQ11" s="175"/>
      <c r="CR11" s="175"/>
      <c r="CS11" s="175"/>
      <c r="CT11" s="175"/>
      <c r="CU11" s="175"/>
      <c r="CV11" s="175"/>
      <c r="CW11" s="175"/>
      <c r="CX11" s="175"/>
      <c r="CY11" s="175"/>
      <c r="CZ11" s="175"/>
      <c r="DA11" s="175"/>
      <c r="DB11" s="175"/>
      <c r="DC11" s="175"/>
      <c r="DD11" s="175"/>
      <c r="DE11" s="175"/>
      <c r="DF11" s="175"/>
      <c r="DG11" s="175"/>
      <c r="DH11" s="175"/>
      <c r="DI11" s="175"/>
      <c r="DJ11" s="175"/>
      <c r="DK11" s="175"/>
      <c r="DL11" s="175"/>
    </row>
    <row r="12" spans="1:117">
      <c r="A12" s="710" t="s">
        <v>123</v>
      </c>
      <c r="B12" s="710"/>
      <c r="C12" s="710"/>
      <c r="D12" s="710"/>
      <c r="E12" s="710"/>
      <c r="F12" s="710"/>
      <c r="G12" s="710"/>
      <c r="H12" s="710"/>
      <c r="I12" s="710"/>
      <c r="J12" s="710"/>
      <c r="K12" s="710"/>
      <c r="L12" s="710"/>
      <c r="M12" s="710"/>
      <c r="N12" s="710"/>
      <c r="O12" s="710"/>
      <c r="P12" s="710"/>
      <c r="Q12" s="710"/>
      <c r="R12" s="710"/>
      <c r="S12" s="710"/>
      <c r="T12" s="710"/>
      <c r="U12" s="710"/>
      <c r="V12" s="710"/>
      <c r="W12" s="710"/>
      <c r="X12" s="710"/>
      <c r="Y12" s="710"/>
      <c r="Z12" s="710"/>
      <c r="AA12" s="710"/>
      <c r="AB12" s="710"/>
      <c r="AC12" s="710"/>
      <c r="AD12" s="710"/>
      <c r="AE12" s="710"/>
      <c r="AF12" s="710"/>
      <c r="AG12" s="710"/>
      <c r="AH12" s="710"/>
      <c r="AI12" s="710"/>
      <c r="AJ12" s="710"/>
      <c r="AK12" s="710"/>
      <c r="AL12" s="710"/>
      <c r="AM12" s="710"/>
      <c r="AN12" s="710"/>
      <c r="AO12" s="710"/>
      <c r="AP12" s="710"/>
      <c r="AQ12" s="710"/>
      <c r="AR12" s="710"/>
      <c r="AS12" s="710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176"/>
      <c r="BH12" s="176"/>
      <c r="BI12" s="176"/>
      <c r="BJ12" s="176"/>
      <c r="BK12" s="176"/>
      <c r="BL12" s="176"/>
      <c r="BM12" s="176"/>
      <c r="BN12" s="176"/>
      <c r="BO12" s="176"/>
      <c r="BP12" s="176"/>
      <c r="BQ12" s="176"/>
      <c r="BR12" s="176"/>
      <c r="BS12" s="176"/>
      <c r="BT12" s="176"/>
      <c r="BU12" s="176"/>
      <c r="BV12" s="176"/>
      <c r="BW12" s="176"/>
      <c r="BX12" s="176"/>
      <c r="BY12" s="176"/>
      <c r="BZ12" s="176"/>
      <c r="CA12" s="176"/>
      <c r="CB12" s="176"/>
      <c r="CC12" s="176"/>
      <c r="CD12" s="176"/>
      <c r="CE12" s="176"/>
      <c r="CF12" s="176"/>
      <c r="CG12" s="176"/>
      <c r="CH12" s="176"/>
      <c r="CI12" s="176"/>
      <c r="CJ12" s="176"/>
      <c r="CK12" s="176"/>
      <c r="CL12" s="176"/>
      <c r="CM12" s="176"/>
      <c r="CN12" s="176"/>
      <c r="CO12" s="176"/>
      <c r="CP12" s="176"/>
      <c r="CQ12" s="176"/>
      <c r="CR12" s="176"/>
      <c r="CS12" s="176"/>
      <c r="CT12" s="176"/>
      <c r="CU12" s="176"/>
      <c r="CV12" s="176"/>
      <c r="CW12" s="176"/>
      <c r="CX12" s="176"/>
      <c r="CY12" s="176"/>
      <c r="CZ12" s="176"/>
      <c r="DA12" s="176"/>
      <c r="DB12" s="176"/>
      <c r="DC12" s="176"/>
      <c r="DD12" s="176"/>
      <c r="DE12" s="176"/>
      <c r="DF12" s="176"/>
      <c r="DG12" s="176"/>
      <c r="DH12" s="176"/>
      <c r="DI12" s="176"/>
      <c r="DJ12" s="176"/>
      <c r="DK12" s="176"/>
      <c r="DL12" s="176"/>
    </row>
    <row r="13" spans="1:117">
      <c r="A13" s="762"/>
      <c r="B13" s="762"/>
      <c r="C13" s="762"/>
      <c r="D13" s="762"/>
      <c r="E13" s="762"/>
      <c r="F13" s="762"/>
      <c r="G13" s="762"/>
      <c r="H13" s="762"/>
      <c r="I13" s="762"/>
      <c r="J13" s="762"/>
      <c r="K13" s="762"/>
      <c r="L13" s="762"/>
      <c r="M13" s="762"/>
      <c r="N13" s="762"/>
      <c r="O13" s="762"/>
      <c r="P13" s="762"/>
      <c r="Q13" s="762"/>
      <c r="R13" s="762"/>
      <c r="S13" s="762"/>
      <c r="T13" s="762"/>
      <c r="U13" s="762"/>
      <c r="V13" s="762"/>
      <c r="W13" s="762"/>
      <c r="X13" s="762"/>
      <c r="Y13" s="762"/>
      <c r="Z13" s="762"/>
      <c r="AA13" s="762"/>
      <c r="AB13" s="762"/>
      <c r="AC13" s="762"/>
      <c r="AD13" s="762"/>
      <c r="AE13" s="762"/>
      <c r="AF13" s="762"/>
      <c r="AG13" s="762"/>
      <c r="AH13" s="762"/>
      <c r="AI13" s="762"/>
      <c r="AJ13" s="762"/>
      <c r="AK13" s="762"/>
      <c r="AL13" s="762"/>
      <c r="AM13" s="762"/>
      <c r="AN13" s="762"/>
      <c r="AO13" s="762"/>
      <c r="AP13" s="762"/>
      <c r="AQ13" s="762"/>
      <c r="AR13" s="762"/>
      <c r="AS13" s="762"/>
      <c r="AT13" s="762"/>
      <c r="AU13" s="762"/>
      <c r="AV13" s="762"/>
      <c r="AW13" s="762"/>
      <c r="AX13" s="762"/>
      <c r="AY13" s="762"/>
      <c r="AZ13" s="762"/>
      <c r="BA13" s="762"/>
      <c r="BB13" s="762"/>
      <c r="BC13" s="762"/>
      <c r="BD13" s="762"/>
      <c r="BE13" s="762"/>
      <c r="BF13" s="762"/>
      <c r="BG13" s="762"/>
      <c r="BH13" s="762"/>
      <c r="BI13" s="762"/>
      <c r="BJ13" s="762"/>
      <c r="BK13" s="762"/>
      <c r="BL13" s="762"/>
      <c r="BM13" s="762"/>
      <c r="BN13" s="762"/>
      <c r="BO13" s="762"/>
      <c r="BP13" s="762"/>
      <c r="BQ13" s="762"/>
      <c r="BR13" s="762"/>
      <c r="BS13" s="762"/>
      <c r="BT13" s="762"/>
      <c r="BU13" s="762"/>
      <c r="BV13" s="762"/>
      <c r="BW13" s="762"/>
      <c r="BX13" s="762"/>
      <c r="BY13" s="762"/>
      <c r="BZ13" s="762"/>
      <c r="CA13" s="762"/>
      <c r="CB13" s="762"/>
      <c r="CC13" s="762"/>
      <c r="CD13" s="762"/>
      <c r="CE13" s="762"/>
      <c r="CF13" s="762"/>
      <c r="CG13" s="762"/>
      <c r="CH13" s="762"/>
      <c r="CI13" s="762"/>
      <c r="CJ13" s="762"/>
      <c r="CK13" s="762"/>
      <c r="CL13" s="762"/>
      <c r="CM13" s="762"/>
      <c r="CN13" s="762"/>
      <c r="CO13" s="762"/>
      <c r="CP13" s="762"/>
      <c r="CQ13" s="762"/>
      <c r="CR13" s="762"/>
      <c r="CS13" s="762"/>
      <c r="CT13" s="762"/>
      <c r="CU13" s="762"/>
      <c r="CV13" s="762"/>
      <c r="CW13" s="762"/>
      <c r="CX13" s="762"/>
      <c r="CY13" s="762"/>
      <c r="CZ13" s="762"/>
      <c r="DA13" s="762"/>
      <c r="DB13" s="762"/>
      <c r="DC13" s="762"/>
      <c r="DD13" s="762"/>
      <c r="DE13" s="762"/>
      <c r="DF13" s="762"/>
      <c r="DG13" s="762"/>
      <c r="DH13" s="762"/>
      <c r="DI13" s="762"/>
      <c r="DJ13" s="762"/>
      <c r="DK13" s="762"/>
    </row>
    <row r="14" spans="1:117" ht="24.75" customHeight="1">
      <c r="A14" s="758" t="s">
        <v>124</v>
      </c>
      <c r="B14" s="758" t="s">
        <v>125</v>
      </c>
      <c r="C14" s="758" t="s">
        <v>126</v>
      </c>
      <c r="D14" s="785" t="s">
        <v>712</v>
      </c>
      <c r="E14" s="785"/>
      <c r="F14" s="785"/>
      <c r="G14" s="785"/>
      <c r="H14" s="785"/>
      <c r="I14" s="785"/>
      <c r="J14" s="785"/>
      <c r="K14" s="785"/>
      <c r="L14" s="785"/>
      <c r="M14" s="785"/>
      <c r="N14" s="785"/>
      <c r="O14" s="785"/>
      <c r="P14" s="785"/>
      <c r="Q14" s="785"/>
      <c r="R14" s="786" t="s">
        <v>713</v>
      </c>
      <c r="S14" s="787"/>
      <c r="T14" s="787"/>
      <c r="U14" s="787"/>
      <c r="V14" s="787"/>
      <c r="W14" s="787"/>
      <c r="X14" s="787"/>
      <c r="Y14" s="787"/>
      <c r="Z14" s="787"/>
      <c r="AA14" s="787"/>
      <c r="AB14" s="787"/>
      <c r="AC14" s="787"/>
      <c r="AD14" s="787"/>
      <c r="AE14" s="788"/>
      <c r="AF14" s="792" t="s">
        <v>714</v>
      </c>
      <c r="AG14" s="792"/>
      <c r="AH14" s="792"/>
      <c r="AI14" s="792"/>
      <c r="AJ14" s="792"/>
      <c r="AK14" s="792"/>
      <c r="AL14" s="792"/>
      <c r="AM14" s="792"/>
      <c r="AN14" s="792"/>
      <c r="AO14" s="792"/>
      <c r="AP14" s="792"/>
      <c r="AQ14" s="792"/>
      <c r="AR14" s="792"/>
      <c r="AS14" s="792"/>
      <c r="AT14" s="792" t="s">
        <v>714</v>
      </c>
      <c r="AU14" s="792"/>
      <c r="AV14" s="792"/>
      <c r="AW14" s="792"/>
      <c r="AX14" s="792"/>
      <c r="AY14" s="792"/>
      <c r="AZ14" s="792"/>
      <c r="BA14" s="792"/>
      <c r="BB14" s="792"/>
      <c r="BC14" s="792"/>
      <c r="BD14" s="792"/>
      <c r="BE14" s="792"/>
      <c r="BF14" s="792"/>
      <c r="BG14" s="792"/>
      <c r="BH14" s="792"/>
      <c r="BI14" s="792"/>
      <c r="BJ14" s="792"/>
      <c r="BK14" s="792"/>
      <c r="BL14" s="792"/>
      <c r="BM14" s="792"/>
      <c r="BN14" s="792"/>
      <c r="BO14" s="792"/>
      <c r="BP14" s="792"/>
      <c r="BQ14" s="792"/>
      <c r="BR14" s="792"/>
      <c r="BS14" s="792"/>
      <c r="BT14" s="792"/>
      <c r="BU14" s="792"/>
      <c r="BV14" s="792"/>
      <c r="BW14" s="792"/>
      <c r="BX14" s="792"/>
      <c r="BY14" s="792"/>
      <c r="BZ14" s="792"/>
      <c r="CA14" s="792"/>
      <c r="CB14" s="792"/>
      <c r="CC14" s="792"/>
      <c r="CD14" s="792"/>
      <c r="CE14" s="792"/>
      <c r="CF14" s="792"/>
      <c r="CG14" s="792"/>
      <c r="CH14" s="792"/>
      <c r="CI14" s="792"/>
      <c r="CJ14" s="792"/>
      <c r="CK14" s="792"/>
      <c r="CL14" s="792"/>
      <c r="CM14" s="792"/>
      <c r="CN14" s="792"/>
      <c r="CO14" s="792"/>
      <c r="CP14" s="792"/>
      <c r="CQ14" s="792"/>
      <c r="CR14" s="792"/>
      <c r="CS14" s="792"/>
      <c r="CT14" s="792"/>
      <c r="CU14" s="792"/>
      <c r="CV14" s="792"/>
      <c r="CW14" s="792"/>
      <c r="CX14" s="792"/>
      <c r="CY14" s="792"/>
      <c r="CZ14" s="792"/>
      <c r="DA14" s="792"/>
      <c r="DB14" s="792"/>
      <c r="DC14" s="792"/>
      <c r="DD14" s="792"/>
      <c r="DE14" s="792"/>
      <c r="DF14" s="792"/>
      <c r="DG14" s="792"/>
      <c r="DH14" s="792"/>
      <c r="DI14" s="792"/>
      <c r="DJ14" s="792"/>
      <c r="DK14" s="792"/>
      <c r="DL14" s="775" t="s">
        <v>260</v>
      </c>
    </row>
    <row r="15" spans="1:117" ht="29.25" customHeight="1">
      <c r="A15" s="758"/>
      <c r="B15" s="758"/>
      <c r="C15" s="758"/>
      <c r="D15" s="785"/>
      <c r="E15" s="785"/>
      <c r="F15" s="785"/>
      <c r="G15" s="785"/>
      <c r="H15" s="785"/>
      <c r="I15" s="785"/>
      <c r="J15" s="785"/>
      <c r="K15" s="785"/>
      <c r="L15" s="785"/>
      <c r="M15" s="785"/>
      <c r="N15" s="785"/>
      <c r="O15" s="785"/>
      <c r="P15" s="785"/>
      <c r="Q15" s="785"/>
      <c r="R15" s="789"/>
      <c r="S15" s="790"/>
      <c r="T15" s="790"/>
      <c r="U15" s="790"/>
      <c r="V15" s="790"/>
      <c r="W15" s="790"/>
      <c r="X15" s="790"/>
      <c r="Y15" s="790"/>
      <c r="Z15" s="790"/>
      <c r="AA15" s="790"/>
      <c r="AB15" s="790"/>
      <c r="AC15" s="790"/>
      <c r="AD15" s="790"/>
      <c r="AE15" s="791"/>
      <c r="AF15" s="759" t="s">
        <v>715</v>
      </c>
      <c r="AG15" s="759"/>
      <c r="AH15" s="759"/>
      <c r="AI15" s="759"/>
      <c r="AJ15" s="759"/>
      <c r="AK15" s="759"/>
      <c r="AL15" s="759"/>
      <c r="AM15" s="759"/>
      <c r="AN15" s="759"/>
      <c r="AO15" s="759"/>
      <c r="AP15" s="759"/>
      <c r="AQ15" s="759"/>
      <c r="AR15" s="759"/>
      <c r="AS15" s="759"/>
      <c r="AT15" s="759" t="s">
        <v>716</v>
      </c>
      <c r="AU15" s="759"/>
      <c r="AV15" s="759"/>
      <c r="AW15" s="759"/>
      <c r="AX15" s="759"/>
      <c r="AY15" s="759"/>
      <c r="AZ15" s="759"/>
      <c r="BA15" s="759"/>
      <c r="BB15" s="759"/>
      <c r="BC15" s="759"/>
      <c r="BD15" s="759"/>
      <c r="BE15" s="759"/>
      <c r="BF15" s="759"/>
      <c r="BG15" s="759"/>
      <c r="BH15" s="759" t="s">
        <v>717</v>
      </c>
      <c r="BI15" s="759"/>
      <c r="BJ15" s="759"/>
      <c r="BK15" s="759"/>
      <c r="BL15" s="759"/>
      <c r="BM15" s="759"/>
      <c r="BN15" s="759"/>
      <c r="BO15" s="759"/>
      <c r="BP15" s="759"/>
      <c r="BQ15" s="759"/>
      <c r="BR15" s="759"/>
      <c r="BS15" s="759"/>
      <c r="BT15" s="759"/>
      <c r="BU15" s="759"/>
      <c r="BV15" s="759" t="s">
        <v>718</v>
      </c>
      <c r="BW15" s="759"/>
      <c r="BX15" s="759"/>
      <c r="BY15" s="759"/>
      <c r="BZ15" s="759"/>
      <c r="CA15" s="759"/>
      <c r="CB15" s="759"/>
      <c r="CC15" s="759"/>
      <c r="CD15" s="759"/>
      <c r="CE15" s="759"/>
      <c r="CF15" s="759"/>
      <c r="CG15" s="759"/>
      <c r="CH15" s="759"/>
      <c r="CI15" s="759"/>
      <c r="CJ15" s="759" t="s">
        <v>719</v>
      </c>
      <c r="CK15" s="759"/>
      <c r="CL15" s="759"/>
      <c r="CM15" s="759"/>
      <c r="CN15" s="759"/>
      <c r="CO15" s="759"/>
      <c r="CP15" s="759"/>
      <c r="CQ15" s="759"/>
      <c r="CR15" s="759"/>
      <c r="CS15" s="759"/>
      <c r="CT15" s="759"/>
      <c r="CU15" s="759"/>
      <c r="CV15" s="759"/>
      <c r="CW15" s="759"/>
      <c r="CX15" s="793" t="s">
        <v>720</v>
      </c>
      <c r="CY15" s="793"/>
      <c r="CZ15" s="793"/>
      <c r="DA15" s="793"/>
      <c r="DB15" s="793"/>
      <c r="DC15" s="793"/>
      <c r="DD15" s="793"/>
      <c r="DE15" s="793"/>
      <c r="DF15" s="793"/>
      <c r="DG15" s="793"/>
      <c r="DH15" s="793"/>
      <c r="DI15" s="793"/>
      <c r="DJ15" s="793"/>
      <c r="DK15" s="793"/>
      <c r="DL15" s="775"/>
    </row>
    <row r="16" spans="1:117" ht="45" customHeight="1">
      <c r="A16" s="758"/>
      <c r="B16" s="758"/>
      <c r="C16" s="758"/>
      <c r="D16" s="759" t="s">
        <v>261</v>
      </c>
      <c r="E16" s="759"/>
      <c r="F16" s="759"/>
      <c r="G16" s="759"/>
      <c r="H16" s="759"/>
      <c r="I16" s="759"/>
      <c r="J16" s="759"/>
      <c r="K16" s="758" t="s">
        <v>502</v>
      </c>
      <c r="L16" s="758"/>
      <c r="M16" s="758"/>
      <c r="N16" s="758"/>
      <c r="O16" s="758"/>
      <c r="P16" s="758"/>
      <c r="Q16" s="758"/>
      <c r="R16" s="759" t="s">
        <v>667</v>
      </c>
      <c r="S16" s="759"/>
      <c r="T16" s="759"/>
      <c r="U16" s="759"/>
      <c r="V16" s="759"/>
      <c r="W16" s="759"/>
      <c r="X16" s="759"/>
      <c r="Y16" s="758" t="s">
        <v>502</v>
      </c>
      <c r="Z16" s="758"/>
      <c r="AA16" s="758"/>
      <c r="AB16" s="758"/>
      <c r="AC16" s="758"/>
      <c r="AD16" s="758"/>
      <c r="AE16" s="758"/>
      <c r="AF16" s="759" t="s">
        <v>667</v>
      </c>
      <c r="AG16" s="759"/>
      <c r="AH16" s="759"/>
      <c r="AI16" s="759"/>
      <c r="AJ16" s="759"/>
      <c r="AK16" s="759"/>
      <c r="AL16" s="759"/>
      <c r="AM16" s="758" t="s">
        <v>502</v>
      </c>
      <c r="AN16" s="758"/>
      <c r="AO16" s="758"/>
      <c r="AP16" s="758"/>
      <c r="AQ16" s="758"/>
      <c r="AR16" s="758"/>
      <c r="AS16" s="758"/>
      <c r="AT16" s="759" t="s">
        <v>667</v>
      </c>
      <c r="AU16" s="759"/>
      <c r="AV16" s="759"/>
      <c r="AW16" s="759"/>
      <c r="AX16" s="759"/>
      <c r="AY16" s="759"/>
      <c r="AZ16" s="759"/>
      <c r="BA16" s="758" t="s">
        <v>502</v>
      </c>
      <c r="BB16" s="758"/>
      <c r="BC16" s="758"/>
      <c r="BD16" s="758"/>
      <c r="BE16" s="758"/>
      <c r="BF16" s="758"/>
      <c r="BG16" s="758"/>
      <c r="BH16" s="759" t="s">
        <v>667</v>
      </c>
      <c r="BI16" s="759"/>
      <c r="BJ16" s="759"/>
      <c r="BK16" s="759"/>
      <c r="BL16" s="759"/>
      <c r="BM16" s="759"/>
      <c r="BN16" s="759"/>
      <c r="BO16" s="758" t="s">
        <v>502</v>
      </c>
      <c r="BP16" s="758"/>
      <c r="BQ16" s="758"/>
      <c r="BR16" s="758"/>
      <c r="BS16" s="758"/>
      <c r="BT16" s="758"/>
      <c r="BU16" s="758"/>
      <c r="BV16" s="759" t="s">
        <v>667</v>
      </c>
      <c r="BW16" s="759"/>
      <c r="BX16" s="759"/>
      <c r="BY16" s="759"/>
      <c r="BZ16" s="759"/>
      <c r="CA16" s="759"/>
      <c r="CB16" s="759"/>
      <c r="CC16" s="758" t="s">
        <v>502</v>
      </c>
      <c r="CD16" s="758"/>
      <c r="CE16" s="758"/>
      <c r="CF16" s="758"/>
      <c r="CG16" s="758"/>
      <c r="CH16" s="758"/>
      <c r="CI16" s="758"/>
      <c r="CJ16" s="759" t="s">
        <v>667</v>
      </c>
      <c r="CK16" s="759"/>
      <c r="CL16" s="759"/>
      <c r="CM16" s="759"/>
      <c r="CN16" s="759"/>
      <c r="CO16" s="759"/>
      <c r="CP16" s="759"/>
      <c r="CQ16" s="758" t="s">
        <v>502</v>
      </c>
      <c r="CR16" s="758"/>
      <c r="CS16" s="758"/>
      <c r="CT16" s="758"/>
      <c r="CU16" s="758"/>
      <c r="CV16" s="758"/>
      <c r="CW16" s="758"/>
      <c r="CX16" s="759" t="s">
        <v>261</v>
      </c>
      <c r="CY16" s="759"/>
      <c r="CZ16" s="759"/>
      <c r="DA16" s="759"/>
      <c r="DB16" s="759"/>
      <c r="DC16" s="759"/>
      <c r="DD16" s="759"/>
      <c r="DE16" s="758" t="s">
        <v>262</v>
      </c>
      <c r="DF16" s="758"/>
      <c r="DG16" s="758"/>
      <c r="DH16" s="758"/>
      <c r="DI16" s="758"/>
      <c r="DJ16" s="758"/>
      <c r="DK16" s="758"/>
      <c r="DL16" s="775"/>
    </row>
    <row r="17" spans="1:116" ht="60.75" customHeight="1">
      <c r="A17" s="758"/>
      <c r="B17" s="758"/>
      <c r="C17" s="758"/>
      <c r="D17" s="318" t="s">
        <v>506</v>
      </c>
      <c r="E17" s="318" t="s">
        <v>507</v>
      </c>
      <c r="F17" s="318" t="s">
        <v>721</v>
      </c>
      <c r="G17" s="318" t="s">
        <v>722</v>
      </c>
      <c r="H17" s="318" t="s">
        <v>723</v>
      </c>
      <c r="I17" s="318" t="s">
        <v>509</v>
      </c>
      <c r="J17" s="319" t="s">
        <v>620</v>
      </c>
      <c r="K17" s="318" t="s">
        <v>506</v>
      </c>
      <c r="L17" s="318" t="s">
        <v>507</v>
      </c>
      <c r="M17" s="318" t="s">
        <v>721</v>
      </c>
      <c r="N17" s="318" t="s">
        <v>722</v>
      </c>
      <c r="O17" s="318" t="s">
        <v>723</v>
      </c>
      <c r="P17" s="318" t="s">
        <v>509</v>
      </c>
      <c r="Q17" s="319" t="s">
        <v>620</v>
      </c>
      <c r="R17" s="318" t="s">
        <v>506</v>
      </c>
      <c r="S17" s="318" t="s">
        <v>507</v>
      </c>
      <c r="T17" s="318" t="s">
        <v>721</v>
      </c>
      <c r="U17" s="318" t="s">
        <v>722</v>
      </c>
      <c r="V17" s="318" t="s">
        <v>723</v>
      </c>
      <c r="W17" s="318" t="s">
        <v>509</v>
      </c>
      <c r="X17" s="319" t="s">
        <v>620</v>
      </c>
      <c r="Y17" s="318" t="s">
        <v>506</v>
      </c>
      <c r="Z17" s="318" t="s">
        <v>507</v>
      </c>
      <c r="AA17" s="318" t="s">
        <v>721</v>
      </c>
      <c r="AB17" s="318" t="s">
        <v>722</v>
      </c>
      <c r="AC17" s="318" t="s">
        <v>723</v>
      </c>
      <c r="AD17" s="318" t="s">
        <v>509</v>
      </c>
      <c r="AE17" s="319" t="s">
        <v>620</v>
      </c>
      <c r="AF17" s="318" t="s">
        <v>506</v>
      </c>
      <c r="AG17" s="318" t="s">
        <v>507</v>
      </c>
      <c r="AH17" s="318" t="s">
        <v>721</v>
      </c>
      <c r="AI17" s="318" t="s">
        <v>722</v>
      </c>
      <c r="AJ17" s="318" t="s">
        <v>723</v>
      </c>
      <c r="AK17" s="318" t="s">
        <v>509</v>
      </c>
      <c r="AL17" s="319" t="s">
        <v>620</v>
      </c>
      <c r="AM17" s="318" t="s">
        <v>506</v>
      </c>
      <c r="AN17" s="318" t="s">
        <v>507</v>
      </c>
      <c r="AO17" s="318" t="s">
        <v>721</v>
      </c>
      <c r="AP17" s="318" t="s">
        <v>722</v>
      </c>
      <c r="AQ17" s="318" t="s">
        <v>723</v>
      </c>
      <c r="AR17" s="318" t="s">
        <v>509</v>
      </c>
      <c r="AS17" s="319" t="s">
        <v>620</v>
      </c>
      <c r="AT17" s="318" t="s">
        <v>506</v>
      </c>
      <c r="AU17" s="318" t="s">
        <v>507</v>
      </c>
      <c r="AV17" s="318" t="s">
        <v>721</v>
      </c>
      <c r="AW17" s="318" t="s">
        <v>722</v>
      </c>
      <c r="AX17" s="318" t="s">
        <v>723</v>
      </c>
      <c r="AY17" s="318" t="s">
        <v>509</v>
      </c>
      <c r="AZ17" s="319" t="s">
        <v>620</v>
      </c>
      <c r="BA17" s="318" t="s">
        <v>506</v>
      </c>
      <c r="BB17" s="318" t="s">
        <v>507</v>
      </c>
      <c r="BC17" s="318" t="s">
        <v>721</v>
      </c>
      <c r="BD17" s="318" t="s">
        <v>722</v>
      </c>
      <c r="BE17" s="318" t="s">
        <v>723</v>
      </c>
      <c r="BF17" s="318" t="s">
        <v>509</v>
      </c>
      <c r="BG17" s="319" t="s">
        <v>620</v>
      </c>
      <c r="BH17" s="318" t="s">
        <v>506</v>
      </c>
      <c r="BI17" s="318" t="s">
        <v>507</v>
      </c>
      <c r="BJ17" s="318" t="s">
        <v>721</v>
      </c>
      <c r="BK17" s="318" t="s">
        <v>722</v>
      </c>
      <c r="BL17" s="318" t="s">
        <v>723</v>
      </c>
      <c r="BM17" s="318" t="s">
        <v>509</v>
      </c>
      <c r="BN17" s="319" t="s">
        <v>620</v>
      </c>
      <c r="BO17" s="318" t="s">
        <v>506</v>
      </c>
      <c r="BP17" s="318" t="s">
        <v>507</v>
      </c>
      <c r="BQ17" s="318" t="s">
        <v>721</v>
      </c>
      <c r="BR17" s="318" t="s">
        <v>722</v>
      </c>
      <c r="BS17" s="318" t="s">
        <v>723</v>
      </c>
      <c r="BT17" s="318" t="s">
        <v>509</v>
      </c>
      <c r="BU17" s="319" t="s">
        <v>620</v>
      </c>
      <c r="BV17" s="318" t="s">
        <v>506</v>
      </c>
      <c r="BW17" s="318" t="s">
        <v>507</v>
      </c>
      <c r="BX17" s="318" t="s">
        <v>721</v>
      </c>
      <c r="BY17" s="318" t="s">
        <v>722</v>
      </c>
      <c r="BZ17" s="318" t="s">
        <v>723</v>
      </c>
      <c r="CA17" s="318" t="s">
        <v>509</v>
      </c>
      <c r="CB17" s="319" t="s">
        <v>620</v>
      </c>
      <c r="CC17" s="318" t="s">
        <v>506</v>
      </c>
      <c r="CD17" s="318" t="s">
        <v>507</v>
      </c>
      <c r="CE17" s="318" t="s">
        <v>721</v>
      </c>
      <c r="CF17" s="318" t="s">
        <v>722</v>
      </c>
      <c r="CG17" s="318" t="s">
        <v>723</v>
      </c>
      <c r="CH17" s="318" t="s">
        <v>509</v>
      </c>
      <c r="CI17" s="319" t="s">
        <v>620</v>
      </c>
      <c r="CJ17" s="318" t="s">
        <v>506</v>
      </c>
      <c r="CK17" s="318" t="s">
        <v>507</v>
      </c>
      <c r="CL17" s="318" t="s">
        <v>721</v>
      </c>
      <c r="CM17" s="318" t="s">
        <v>722</v>
      </c>
      <c r="CN17" s="318" t="s">
        <v>723</v>
      </c>
      <c r="CO17" s="318" t="s">
        <v>509</v>
      </c>
      <c r="CP17" s="319" t="s">
        <v>620</v>
      </c>
      <c r="CQ17" s="318" t="s">
        <v>506</v>
      </c>
      <c r="CR17" s="318" t="s">
        <v>507</v>
      </c>
      <c r="CS17" s="318" t="s">
        <v>721</v>
      </c>
      <c r="CT17" s="318" t="s">
        <v>722</v>
      </c>
      <c r="CU17" s="318" t="s">
        <v>723</v>
      </c>
      <c r="CV17" s="318" t="s">
        <v>509</v>
      </c>
      <c r="CW17" s="319" t="s">
        <v>620</v>
      </c>
      <c r="CX17" s="318" t="s">
        <v>506</v>
      </c>
      <c r="CY17" s="318" t="s">
        <v>507</v>
      </c>
      <c r="CZ17" s="318" t="s">
        <v>721</v>
      </c>
      <c r="DA17" s="318" t="s">
        <v>722</v>
      </c>
      <c r="DB17" s="318" t="s">
        <v>723</v>
      </c>
      <c r="DC17" s="318" t="s">
        <v>509</v>
      </c>
      <c r="DD17" s="319" t="s">
        <v>620</v>
      </c>
      <c r="DE17" s="318" t="s">
        <v>506</v>
      </c>
      <c r="DF17" s="318" t="s">
        <v>507</v>
      </c>
      <c r="DG17" s="318" t="s">
        <v>721</v>
      </c>
      <c r="DH17" s="318" t="s">
        <v>722</v>
      </c>
      <c r="DI17" s="318" t="s">
        <v>723</v>
      </c>
      <c r="DJ17" s="318" t="s">
        <v>509</v>
      </c>
      <c r="DK17" s="319" t="s">
        <v>620</v>
      </c>
      <c r="DL17" s="775"/>
    </row>
    <row r="18" spans="1:116">
      <c r="A18" s="320">
        <v>1</v>
      </c>
      <c r="B18" s="320">
        <v>2</v>
      </c>
      <c r="C18" s="320">
        <v>3</v>
      </c>
      <c r="D18" s="321" t="s">
        <v>621</v>
      </c>
      <c r="E18" s="321" t="s">
        <v>622</v>
      </c>
      <c r="F18" s="321" t="s">
        <v>623</v>
      </c>
      <c r="G18" s="321" t="s">
        <v>624</v>
      </c>
      <c r="H18" s="321" t="s">
        <v>625</v>
      </c>
      <c r="I18" s="321" t="s">
        <v>626</v>
      </c>
      <c r="J18" s="321" t="s">
        <v>627</v>
      </c>
      <c r="K18" s="321" t="s">
        <v>628</v>
      </c>
      <c r="L18" s="321" t="s">
        <v>629</v>
      </c>
      <c r="M18" s="321" t="s">
        <v>630</v>
      </c>
      <c r="N18" s="321" t="s">
        <v>631</v>
      </c>
      <c r="O18" s="321" t="s">
        <v>632</v>
      </c>
      <c r="P18" s="321" t="s">
        <v>633</v>
      </c>
      <c r="Q18" s="321" t="s">
        <v>634</v>
      </c>
      <c r="R18" s="321" t="s">
        <v>669</v>
      </c>
      <c r="S18" s="321" t="s">
        <v>670</v>
      </c>
      <c r="T18" s="321" t="s">
        <v>671</v>
      </c>
      <c r="U18" s="321" t="s">
        <v>672</v>
      </c>
      <c r="V18" s="321" t="s">
        <v>673</v>
      </c>
      <c r="W18" s="321" t="s">
        <v>674</v>
      </c>
      <c r="X18" s="321" t="s">
        <v>724</v>
      </c>
      <c r="Y18" s="321" t="s">
        <v>675</v>
      </c>
      <c r="Z18" s="321" t="s">
        <v>676</v>
      </c>
      <c r="AA18" s="321" t="s">
        <v>677</v>
      </c>
      <c r="AB18" s="321" t="s">
        <v>678</v>
      </c>
      <c r="AC18" s="321" t="s">
        <v>679</v>
      </c>
      <c r="AD18" s="321" t="s">
        <v>680</v>
      </c>
      <c r="AE18" s="321" t="s">
        <v>725</v>
      </c>
      <c r="AF18" s="321" t="s">
        <v>511</v>
      </c>
      <c r="AG18" s="321" t="s">
        <v>512</v>
      </c>
      <c r="AH18" s="321" t="s">
        <v>513</v>
      </c>
      <c r="AI18" s="321" t="s">
        <v>514</v>
      </c>
      <c r="AJ18" s="321" t="s">
        <v>515</v>
      </c>
      <c r="AK18" s="321" t="s">
        <v>516</v>
      </c>
      <c r="AL18" s="321" t="s">
        <v>517</v>
      </c>
      <c r="AM18" s="321" t="s">
        <v>518</v>
      </c>
      <c r="AN18" s="321" t="s">
        <v>519</v>
      </c>
      <c r="AO18" s="321" t="s">
        <v>520</v>
      </c>
      <c r="AP18" s="321" t="s">
        <v>521</v>
      </c>
      <c r="AQ18" s="321" t="s">
        <v>522</v>
      </c>
      <c r="AR18" s="321" t="s">
        <v>523</v>
      </c>
      <c r="AS18" s="321" t="s">
        <v>524</v>
      </c>
      <c r="AT18" s="321" t="s">
        <v>726</v>
      </c>
      <c r="AU18" s="321" t="s">
        <v>727</v>
      </c>
      <c r="AV18" s="321" t="s">
        <v>728</v>
      </c>
      <c r="AW18" s="321" t="s">
        <v>729</v>
      </c>
      <c r="AX18" s="321" t="s">
        <v>730</v>
      </c>
      <c r="AY18" s="321" t="s">
        <v>731</v>
      </c>
      <c r="AZ18" s="321" t="s">
        <v>732</v>
      </c>
      <c r="BA18" s="321" t="s">
        <v>733</v>
      </c>
      <c r="BB18" s="321" t="s">
        <v>734</v>
      </c>
      <c r="BC18" s="321" t="s">
        <v>735</v>
      </c>
      <c r="BD18" s="321" t="s">
        <v>736</v>
      </c>
      <c r="BE18" s="321" t="s">
        <v>737</v>
      </c>
      <c r="BF18" s="321" t="s">
        <v>738</v>
      </c>
      <c r="BG18" s="321" t="s">
        <v>739</v>
      </c>
      <c r="BH18" s="321" t="s">
        <v>740</v>
      </c>
      <c r="BI18" s="321" t="s">
        <v>741</v>
      </c>
      <c r="BJ18" s="321" t="s">
        <v>742</v>
      </c>
      <c r="BK18" s="321" t="s">
        <v>743</v>
      </c>
      <c r="BL18" s="321" t="s">
        <v>744</v>
      </c>
      <c r="BM18" s="321" t="s">
        <v>745</v>
      </c>
      <c r="BN18" s="321" t="s">
        <v>746</v>
      </c>
      <c r="BO18" s="321" t="s">
        <v>747</v>
      </c>
      <c r="BP18" s="321" t="s">
        <v>748</v>
      </c>
      <c r="BQ18" s="321" t="s">
        <v>749</v>
      </c>
      <c r="BR18" s="321" t="s">
        <v>750</v>
      </c>
      <c r="BS18" s="321" t="s">
        <v>751</v>
      </c>
      <c r="BT18" s="321" t="s">
        <v>752</v>
      </c>
      <c r="BU18" s="321" t="s">
        <v>753</v>
      </c>
      <c r="BV18" s="321" t="s">
        <v>726</v>
      </c>
      <c r="BW18" s="321" t="s">
        <v>727</v>
      </c>
      <c r="BX18" s="321" t="s">
        <v>728</v>
      </c>
      <c r="BY18" s="321" t="s">
        <v>729</v>
      </c>
      <c r="BZ18" s="321" t="s">
        <v>730</v>
      </c>
      <c r="CA18" s="321" t="s">
        <v>731</v>
      </c>
      <c r="CB18" s="321" t="s">
        <v>732</v>
      </c>
      <c r="CC18" s="321" t="s">
        <v>733</v>
      </c>
      <c r="CD18" s="321" t="s">
        <v>734</v>
      </c>
      <c r="CE18" s="321" t="s">
        <v>735</v>
      </c>
      <c r="CF18" s="321" t="s">
        <v>736</v>
      </c>
      <c r="CG18" s="321" t="s">
        <v>737</v>
      </c>
      <c r="CH18" s="321" t="s">
        <v>738</v>
      </c>
      <c r="CI18" s="321" t="s">
        <v>739</v>
      </c>
      <c r="CJ18" s="321" t="s">
        <v>740</v>
      </c>
      <c r="CK18" s="321" t="s">
        <v>741</v>
      </c>
      <c r="CL18" s="321" t="s">
        <v>742</v>
      </c>
      <c r="CM18" s="321" t="s">
        <v>743</v>
      </c>
      <c r="CN18" s="321" t="s">
        <v>744</v>
      </c>
      <c r="CO18" s="321" t="s">
        <v>745</v>
      </c>
      <c r="CP18" s="321" t="s">
        <v>746</v>
      </c>
      <c r="CQ18" s="321" t="s">
        <v>747</v>
      </c>
      <c r="CR18" s="321" t="s">
        <v>748</v>
      </c>
      <c r="CS18" s="321" t="s">
        <v>749</v>
      </c>
      <c r="CT18" s="321" t="s">
        <v>750</v>
      </c>
      <c r="CU18" s="321" t="s">
        <v>751</v>
      </c>
      <c r="CV18" s="321" t="s">
        <v>752</v>
      </c>
      <c r="CW18" s="321" t="s">
        <v>753</v>
      </c>
      <c r="CX18" s="321" t="s">
        <v>525</v>
      </c>
      <c r="CY18" s="321" t="s">
        <v>526</v>
      </c>
      <c r="CZ18" s="321" t="s">
        <v>527</v>
      </c>
      <c r="DA18" s="321" t="s">
        <v>528</v>
      </c>
      <c r="DB18" s="321" t="s">
        <v>529</v>
      </c>
      <c r="DC18" s="321" t="s">
        <v>530</v>
      </c>
      <c r="DD18" s="321" t="s">
        <v>531</v>
      </c>
      <c r="DE18" s="321" t="s">
        <v>532</v>
      </c>
      <c r="DF18" s="321" t="s">
        <v>533</v>
      </c>
      <c r="DG18" s="321" t="s">
        <v>534</v>
      </c>
      <c r="DH18" s="321" t="s">
        <v>535</v>
      </c>
      <c r="DI18" s="321" t="s">
        <v>536</v>
      </c>
      <c r="DJ18" s="321" t="s">
        <v>537</v>
      </c>
      <c r="DK18" s="321" t="s">
        <v>538</v>
      </c>
      <c r="DL18" s="320">
        <v>8</v>
      </c>
    </row>
    <row r="19" spans="1:116" s="186" customFormat="1" ht="47.25">
      <c r="A19" s="54" t="s">
        <v>183</v>
      </c>
      <c r="B19" s="55" t="s">
        <v>184</v>
      </c>
      <c r="C19" s="345" t="s">
        <v>185</v>
      </c>
      <c r="D19" s="345" t="s">
        <v>185</v>
      </c>
      <c r="E19" s="345" t="s">
        <v>185</v>
      </c>
      <c r="F19" s="345" t="s">
        <v>185</v>
      </c>
      <c r="G19" s="345" t="s">
        <v>185</v>
      </c>
      <c r="H19" s="345" t="s">
        <v>185</v>
      </c>
      <c r="I19" s="345" t="s">
        <v>185</v>
      </c>
      <c r="J19" s="345" t="s">
        <v>185</v>
      </c>
      <c r="K19" s="345" t="s">
        <v>185</v>
      </c>
      <c r="L19" s="345" t="s">
        <v>185</v>
      </c>
      <c r="M19" s="345" t="s">
        <v>185</v>
      </c>
      <c r="N19" s="345" t="s">
        <v>185</v>
      </c>
      <c r="O19" s="345" t="s">
        <v>185</v>
      </c>
      <c r="P19" s="345" t="s">
        <v>185</v>
      </c>
      <c r="Q19" s="345" t="s">
        <v>185</v>
      </c>
      <c r="R19" s="345" t="s">
        <v>185</v>
      </c>
      <c r="S19" s="345" t="s">
        <v>185</v>
      </c>
      <c r="T19" s="345" t="s">
        <v>185</v>
      </c>
      <c r="U19" s="345" t="s">
        <v>185</v>
      </c>
      <c r="V19" s="345" t="s">
        <v>185</v>
      </c>
      <c r="W19" s="345" t="s">
        <v>185</v>
      </c>
      <c r="X19" s="345" t="s">
        <v>185</v>
      </c>
      <c r="Y19" s="345" t="s">
        <v>185</v>
      </c>
      <c r="Z19" s="345" t="s">
        <v>185</v>
      </c>
      <c r="AA19" s="345" t="s">
        <v>185</v>
      </c>
      <c r="AB19" s="345" t="s">
        <v>185</v>
      </c>
      <c r="AC19" s="345" t="s">
        <v>185</v>
      </c>
      <c r="AD19" s="345" t="s">
        <v>185</v>
      </c>
      <c r="AE19" s="345" t="s">
        <v>185</v>
      </c>
      <c r="AF19" s="345">
        <f>SUM(AF20:AF25)</f>
        <v>0.8</v>
      </c>
      <c r="AG19" s="345" t="s">
        <v>185</v>
      </c>
      <c r="AH19" s="345">
        <f>SUM(AH20:AH25)</f>
        <v>5.0109999999999992</v>
      </c>
      <c r="AI19" s="345" t="s">
        <v>185</v>
      </c>
      <c r="AJ19" s="345">
        <f>SUM(AJ20:AJ25)</f>
        <v>0.2</v>
      </c>
      <c r="AK19" s="345" t="s">
        <v>185</v>
      </c>
      <c r="AL19" s="345">
        <f>SUM(AL20:AL25)</f>
        <v>429</v>
      </c>
      <c r="AM19" s="345" t="s">
        <v>185</v>
      </c>
      <c r="AN19" s="345" t="s">
        <v>185</v>
      </c>
      <c r="AO19" s="345" t="s">
        <v>185</v>
      </c>
      <c r="AP19" s="345" t="s">
        <v>185</v>
      </c>
      <c r="AQ19" s="345" t="s">
        <v>185</v>
      </c>
      <c r="AR19" s="345" t="s">
        <v>185</v>
      </c>
      <c r="AS19" s="345" t="s">
        <v>185</v>
      </c>
      <c r="AT19" s="345" t="s">
        <v>185</v>
      </c>
      <c r="AU19" s="345" t="s">
        <v>185</v>
      </c>
      <c r="AV19" s="345">
        <f>SUM(AV20:AV25)</f>
        <v>2.7530000000000001</v>
      </c>
      <c r="AW19" s="345" t="s">
        <v>185</v>
      </c>
      <c r="AX19" s="345">
        <f>SUM(AX20:AX25)</f>
        <v>0.90500000000000003</v>
      </c>
      <c r="AY19" s="345" t="s">
        <v>185</v>
      </c>
      <c r="AZ19" s="345">
        <f>SUM(AZ20:AZ25)</f>
        <v>430</v>
      </c>
      <c r="BA19" s="345" t="s">
        <v>185</v>
      </c>
      <c r="BB19" s="345" t="s">
        <v>185</v>
      </c>
      <c r="BC19" s="345" t="s">
        <v>185</v>
      </c>
      <c r="BD19" s="345" t="s">
        <v>185</v>
      </c>
      <c r="BE19" s="345" t="s">
        <v>185</v>
      </c>
      <c r="BF19" s="345" t="s">
        <v>185</v>
      </c>
      <c r="BG19" s="345" t="s">
        <v>185</v>
      </c>
      <c r="BH19" s="345" t="s">
        <v>185</v>
      </c>
      <c r="BI19" s="345" t="s">
        <v>185</v>
      </c>
      <c r="BJ19" s="345">
        <f>SUM(BJ20:BJ25)</f>
        <v>0.156</v>
      </c>
      <c r="BK19" s="345">
        <f>SUM(BK20:BK25)</f>
        <v>1.216</v>
      </c>
      <c r="BL19" s="345">
        <f>SUM(BL20:BL25)</f>
        <v>1.0649999999999999</v>
      </c>
      <c r="BM19" s="345" t="s">
        <v>185</v>
      </c>
      <c r="BN19" s="345">
        <f>SUM(BN20:BN25)</f>
        <v>431</v>
      </c>
      <c r="BO19" s="345" t="s">
        <v>185</v>
      </c>
      <c r="BP19" s="345" t="s">
        <v>185</v>
      </c>
      <c r="BQ19" s="345" t="s">
        <v>185</v>
      </c>
      <c r="BR19" s="345" t="s">
        <v>185</v>
      </c>
      <c r="BS19" s="345" t="s">
        <v>185</v>
      </c>
      <c r="BT19" s="345" t="s">
        <v>185</v>
      </c>
      <c r="BU19" s="345" t="s">
        <v>185</v>
      </c>
      <c r="BV19" s="345">
        <f>SUM(BV20:BV25)</f>
        <v>0.65</v>
      </c>
      <c r="BW19" s="345" t="s">
        <v>185</v>
      </c>
      <c r="BX19" s="345">
        <f>SUM(BX20:BX25)</f>
        <v>2.2949999999999999</v>
      </c>
      <c r="BY19" s="345" t="s">
        <v>185</v>
      </c>
      <c r="BZ19" s="345">
        <f>SUM(BZ20:BZ25)</f>
        <v>3.58</v>
      </c>
      <c r="CA19" s="345" t="s">
        <v>185</v>
      </c>
      <c r="CB19" s="345">
        <f>SUM(CB20:CB25)</f>
        <v>429</v>
      </c>
      <c r="CC19" s="345">
        <f>SUM(CC20:CC25)</f>
        <v>0.65</v>
      </c>
      <c r="CD19" s="345" t="s">
        <v>185</v>
      </c>
      <c r="CE19" s="345">
        <f>SUM(CE20:CE25)</f>
        <v>2.2949999999999999</v>
      </c>
      <c r="CF19" s="345" t="s">
        <v>185</v>
      </c>
      <c r="CG19" s="345">
        <f>SUM(CG20:CG25)</f>
        <v>3.58</v>
      </c>
      <c r="CH19" s="345" t="s">
        <v>185</v>
      </c>
      <c r="CI19" s="345">
        <f>SUM(CI20:CI25)</f>
        <v>432</v>
      </c>
      <c r="CJ19" s="345">
        <f>SUM(CJ20:CJ25)</f>
        <v>1.03</v>
      </c>
      <c r="CK19" s="345" t="s">
        <v>185</v>
      </c>
      <c r="CL19" s="345">
        <f>SUM(CL20:CL25)</f>
        <v>4.0280000000000005</v>
      </c>
      <c r="CM19" s="345" t="s">
        <v>185</v>
      </c>
      <c r="CN19" s="345">
        <f>SUM(CN20:CN25)</f>
        <v>0.81500000000000006</v>
      </c>
      <c r="CO19" s="345" t="s">
        <v>185</v>
      </c>
      <c r="CP19" s="345">
        <f>SUM(CP20:CP25)</f>
        <v>428</v>
      </c>
      <c r="CQ19" s="345">
        <f>SUM(CQ20:CQ25)</f>
        <v>1.03</v>
      </c>
      <c r="CR19" s="345" t="s">
        <v>185</v>
      </c>
      <c r="CS19" s="345">
        <f>SUM(CS20:CS25)</f>
        <v>4.0280000000000005</v>
      </c>
      <c r="CT19" s="345" t="s">
        <v>185</v>
      </c>
      <c r="CU19" s="345">
        <f>SUM(CU20:CU25)</f>
        <v>0.81500000000000006</v>
      </c>
      <c r="CV19" s="345" t="s">
        <v>185</v>
      </c>
      <c r="CW19" s="345">
        <f>SUM(CW20:CW25)</f>
        <v>434</v>
      </c>
      <c r="CX19" s="345">
        <f>SUM(CX20:CX25)</f>
        <v>2.48</v>
      </c>
      <c r="CY19" s="345" t="s">
        <v>185</v>
      </c>
      <c r="CZ19" s="345">
        <f t="shared" ref="CZ19:DE19" si="0">SUM(CZ20:CZ25)</f>
        <v>14.242999999999999</v>
      </c>
      <c r="DA19" s="345">
        <f t="shared" si="0"/>
        <v>1.216</v>
      </c>
      <c r="DB19" s="345">
        <f t="shared" si="0"/>
        <v>6.5649999999999995</v>
      </c>
      <c r="DC19" s="345" t="s">
        <v>185</v>
      </c>
      <c r="DD19" s="345">
        <f t="shared" si="0"/>
        <v>2147</v>
      </c>
      <c r="DE19" s="345">
        <f t="shared" si="0"/>
        <v>2.48</v>
      </c>
      <c r="DF19" s="345" t="s">
        <v>185</v>
      </c>
      <c r="DG19" s="345">
        <f>SUM(DG20:DG25)</f>
        <v>14.242999999999999</v>
      </c>
      <c r="DH19" s="345">
        <f>SUM(DH20:DH25)</f>
        <v>1.216</v>
      </c>
      <c r="DI19" s="345">
        <f>SUM(DI20:DI25)</f>
        <v>6.5649999999999995</v>
      </c>
      <c r="DJ19" s="345" t="s">
        <v>185</v>
      </c>
      <c r="DK19" s="345" t="e">
        <f>SUM(DK20:DK25)</f>
        <v>#REF!</v>
      </c>
      <c r="DL19" s="345" t="s">
        <v>185</v>
      </c>
    </row>
    <row r="20" spans="1:116" s="186" customFormat="1" ht="31.5">
      <c r="A20" s="54" t="s">
        <v>186</v>
      </c>
      <c r="B20" s="55" t="s">
        <v>187</v>
      </c>
      <c r="C20" s="345" t="s">
        <v>185</v>
      </c>
      <c r="D20" s="345" t="s">
        <v>185</v>
      </c>
      <c r="E20" s="345" t="s">
        <v>185</v>
      </c>
      <c r="F20" s="345" t="s">
        <v>185</v>
      </c>
      <c r="G20" s="345" t="s">
        <v>185</v>
      </c>
      <c r="H20" s="345" t="s">
        <v>185</v>
      </c>
      <c r="I20" s="345" t="s">
        <v>185</v>
      </c>
      <c r="J20" s="345" t="s">
        <v>185</v>
      </c>
      <c r="K20" s="345" t="s">
        <v>185</v>
      </c>
      <c r="L20" s="345" t="s">
        <v>185</v>
      </c>
      <c r="M20" s="345" t="s">
        <v>185</v>
      </c>
      <c r="N20" s="345" t="s">
        <v>185</v>
      </c>
      <c r="O20" s="345" t="s">
        <v>185</v>
      </c>
      <c r="P20" s="345" t="s">
        <v>185</v>
      </c>
      <c r="Q20" s="345" t="s">
        <v>185</v>
      </c>
      <c r="R20" s="345" t="s">
        <v>185</v>
      </c>
      <c r="S20" s="345" t="s">
        <v>185</v>
      </c>
      <c r="T20" s="345" t="s">
        <v>185</v>
      </c>
      <c r="U20" s="345" t="s">
        <v>185</v>
      </c>
      <c r="V20" s="345" t="s">
        <v>185</v>
      </c>
      <c r="W20" s="345" t="s">
        <v>185</v>
      </c>
      <c r="X20" s="345" t="s">
        <v>185</v>
      </c>
      <c r="Y20" s="345" t="s">
        <v>185</v>
      </c>
      <c r="Z20" s="345" t="s">
        <v>185</v>
      </c>
      <c r="AA20" s="345" t="s">
        <v>185</v>
      </c>
      <c r="AB20" s="345" t="s">
        <v>185</v>
      </c>
      <c r="AC20" s="345" t="s">
        <v>185</v>
      </c>
      <c r="AD20" s="345" t="s">
        <v>185</v>
      </c>
      <c r="AE20" s="345" t="s">
        <v>185</v>
      </c>
      <c r="AF20" s="345" t="s">
        <v>185</v>
      </c>
      <c r="AG20" s="345" t="s">
        <v>185</v>
      </c>
      <c r="AH20" s="345" t="s">
        <v>185</v>
      </c>
      <c r="AI20" s="345" t="s">
        <v>185</v>
      </c>
      <c r="AJ20" s="345" t="s">
        <v>185</v>
      </c>
      <c r="AK20" s="345" t="s">
        <v>185</v>
      </c>
      <c r="AL20" s="345" t="s">
        <v>185</v>
      </c>
      <c r="AM20" s="345" t="s">
        <v>185</v>
      </c>
      <c r="AN20" s="345" t="s">
        <v>185</v>
      </c>
      <c r="AO20" s="345" t="s">
        <v>185</v>
      </c>
      <c r="AP20" s="345" t="s">
        <v>185</v>
      </c>
      <c r="AQ20" s="345" t="s">
        <v>185</v>
      </c>
      <c r="AR20" s="345" t="s">
        <v>185</v>
      </c>
      <c r="AS20" s="345" t="s">
        <v>185</v>
      </c>
      <c r="AT20" s="345" t="s">
        <v>185</v>
      </c>
      <c r="AU20" s="345" t="s">
        <v>185</v>
      </c>
      <c r="AV20" s="345" t="s">
        <v>185</v>
      </c>
      <c r="AW20" s="345" t="s">
        <v>185</v>
      </c>
      <c r="AX20" s="345" t="s">
        <v>185</v>
      </c>
      <c r="AY20" s="345" t="s">
        <v>185</v>
      </c>
      <c r="AZ20" s="345" t="s">
        <v>185</v>
      </c>
      <c r="BA20" s="345" t="s">
        <v>185</v>
      </c>
      <c r="BB20" s="345" t="s">
        <v>185</v>
      </c>
      <c r="BC20" s="345" t="s">
        <v>185</v>
      </c>
      <c r="BD20" s="345" t="s">
        <v>185</v>
      </c>
      <c r="BE20" s="345" t="s">
        <v>185</v>
      </c>
      <c r="BF20" s="345" t="s">
        <v>185</v>
      </c>
      <c r="BG20" s="345" t="s">
        <v>185</v>
      </c>
      <c r="BH20" s="345" t="s">
        <v>185</v>
      </c>
      <c r="BI20" s="345" t="s">
        <v>185</v>
      </c>
      <c r="BJ20" s="345" t="s">
        <v>185</v>
      </c>
      <c r="BK20" s="345" t="s">
        <v>185</v>
      </c>
      <c r="BL20" s="345" t="s">
        <v>185</v>
      </c>
      <c r="BM20" s="345" t="s">
        <v>185</v>
      </c>
      <c r="BN20" s="345" t="s">
        <v>185</v>
      </c>
      <c r="BO20" s="345" t="s">
        <v>185</v>
      </c>
      <c r="BP20" s="345" t="s">
        <v>185</v>
      </c>
      <c r="BQ20" s="345" t="s">
        <v>185</v>
      </c>
      <c r="BR20" s="345" t="s">
        <v>185</v>
      </c>
      <c r="BS20" s="345" t="s">
        <v>185</v>
      </c>
      <c r="BT20" s="345" t="s">
        <v>185</v>
      </c>
      <c r="BU20" s="345" t="s">
        <v>185</v>
      </c>
      <c r="BV20" s="345" t="s">
        <v>185</v>
      </c>
      <c r="BW20" s="345" t="s">
        <v>185</v>
      </c>
      <c r="BX20" s="345" t="s">
        <v>185</v>
      </c>
      <c r="BY20" s="345" t="s">
        <v>185</v>
      </c>
      <c r="BZ20" s="345" t="s">
        <v>185</v>
      </c>
      <c r="CA20" s="345" t="s">
        <v>185</v>
      </c>
      <c r="CB20" s="345" t="s">
        <v>185</v>
      </c>
      <c r="CC20" s="345" t="s">
        <v>185</v>
      </c>
      <c r="CD20" s="345" t="s">
        <v>185</v>
      </c>
      <c r="CE20" s="345" t="s">
        <v>185</v>
      </c>
      <c r="CF20" s="345" t="s">
        <v>185</v>
      </c>
      <c r="CG20" s="345" t="s">
        <v>185</v>
      </c>
      <c r="CH20" s="345" t="s">
        <v>185</v>
      </c>
      <c r="CI20" s="345" t="s">
        <v>185</v>
      </c>
      <c r="CJ20" s="345" t="s">
        <v>185</v>
      </c>
      <c r="CK20" s="345" t="s">
        <v>185</v>
      </c>
      <c r="CL20" s="345" t="s">
        <v>185</v>
      </c>
      <c r="CM20" s="345" t="s">
        <v>185</v>
      </c>
      <c r="CN20" s="345" t="s">
        <v>185</v>
      </c>
      <c r="CO20" s="345" t="s">
        <v>185</v>
      </c>
      <c r="CP20" s="345" t="s">
        <v>185</v>
      </c>
      <c r="CQ20" s="345" t="s">
        <v>185</v>
      </c>
      <c r="CR20" s="345" t="s">
        <v>185</v>
      </c>
      <c r="CS20" s="345" t="s">
        <v>185</v>
      </c>
      <c r="CT20" s="345" t="s">
        <v>185</v>
      </c>
      <c r="CU20" s="345" t="s">
        <v>185</v>
      </c>
      <c r="CV20" s="345" t="s">
        <v>185</v>
      </c>
      <c r="CW20" s="345" t="s">
        <v>185</v>
      </c>
      <c r="CX20" s="345" t="s">
        <v>185</v>
      </c>
      <c r="CY20" s="345" t="s">
        <v>185</v>
      </c>
      <c r="CZ20" s="345" t="s">
        <v>185</v>
      </c>
      <c r="DA20" s="345" t="s">
        <v>185</v>
      </c>
      <c r="DB20" s="345" t="s">
        <v>185</v>
      </c>
      <c r="DC20" s="345" t="s">
        <v>185</v>
      </c>
      <c r="DD20" s="345" t="s">
        <v>185</v>
      </c>
      <c r="DE20" s="345" t="s">
        <v>185</v>
      </c>
      <c r="DF20" s="345" t="s">
        <v>185</v>
      </c>
      <c r="DG20" s="345" t="s">
        <v>185</v>
      </c>
      <c r="DH20" s="345" t="s">
        <v>185</v>
      </c>
      <c r="DI20" s="345" t="s">
        <v>185</v>
      </c>
      <c r="DJ20" s="345" t="s">
        <v>185</v>
      </c>
      <c r="DK20" s="345" t="s">
        <v>185</v>
      </c>
      <c r="DL20" s="345" t="s">
        <v>185</v>
      </c>
    </row>
    <row r="21" spans="1:116" s="186" customFormat="1" ht="63">
      <c r="A21" s="54" t="s">
        <v>188</v>
      </c>
      <c r="B21" s="55" t="s">
        <v>189</v>
      </c>
      <c r="C21" s="345" t="s">
        <v>185</v>
      </c>
      <c r="D21" s="345" t="s">
        <v>185</v>
      </c>
      <c r="E21" s="345" t="s">
        <v>185</v>
      </c>
      <c r="F21" s="345" t="s">
        <v>185</v>
      </c>
      <c r="G21" s="345" t="s">
        <v>185</v>
      </c>
      <c r="H21" s="345" t="s">
        <v>185</v>
      </c>
      <c r="I21" s="345" t="s">
        <v>185</v>
      </c>
      <c r="J21" s="345" t="s">
        <v>185</v>
      </c>
      <c r="K21" s="345" t="s">
        <v>185</v>
      </c>
      <c r="L21" s="345" t="s">
        <v>185</v>
      </c>
      <c r="M21" s="345" t="s">
        <v>185</v>
      </c>
      <c r="N21" s="345" t="s">
        <v>185</v>
      </c>
      <c r="O21" s="345" t="s">
        <v>185</v>
      </c>
      <c r="P21" s="345" t="s">
        <v>185</v>
      </c>
      <c r="Q21" s="345" t="s">
        <v>185</v>
      </c>
      <c r="R21" s="345" t="s">
        <v>185</v>
      </c>
      <c r="S21" s="345" t="s">
        <v>185</v>
      </c>
      <c r="T21" s="345" t="s">
        <v>185</v>
      </c>
      <c r="U21" s="345" t="s">
        <v>185</v>
      </c>
      <c r="V21" s="345" t="s">
        <v>185</v>
      </c>
      <c r="W21" s="345" t="s">
        <v>185</v>
      </c>
      <c r="X21" s="345" t="s">
        <v>185</v>
      </c>
      <c r="Y21" s="345" t="s">
        <v>185</v>
      </c>
      <c r="Z21" s="345" t="s">
        <v>185</v>
      </c>
      <c r="AA21" s="345" t="s">
        <v>185</v>
      </c>
      <c r="AB21" s="345" t="s">
        <v>185</v>
      </c>
      <c r="AC21" s="345" t="s">
        <v>185</v>
      </c>
      <c r="AD21" s="345" t="s">
        <v>185</v>
      </c>
      <c r="AE21" s="345" t="s">
        <v>185</v>
      </c>
      <c r="AF21" s="345" t="s">
        <v>185</v>
      </c>
      <c r="AG21" s="345" t="s">
        <v>185</v>
      </c>
      <c r="AH21" s="345" t="s">
        <v>185</v>
      </c>
      <c r="AI21" s="345" t="s">
        <v>185</v>
      </c>
      <c r="AJ21" s="345">
        <f>AJ28</f>
        <v>0.2</v>
      </c>
      <c r="AK21" s="345" t="s">
        <v>185</v>
      </c>
      <c r="AL21" s="345">
        <f>AL28</f>
        <v>418</v>
      </c>
      <c r="AM21" s="345" t="s">
        <v>185</v>
      </c>
      <c r="AN21" s="345" t="s">
        <v>185</v>
      </c>
      <c r="AO21" s="345" t="s">
        <v>185</v>
      </c>
      <c r="AP21" s="345" t="s">
        <v>185</v>
      </c>
      <c r="AQ21" s="345" t="s">
        <v>185</v>
      </c>
      <c r="AR21" s="345" t="s">
        <v>185</v>
      </c>
      <c r="AS21" s="345" t="s">
        <v>185</v>
      </c>
      <c r="AT21" s="345" t="s">
        <v>185</v>
      </c>
      <c r="AU21" s="345" t="s">
        <v>185</v>
      </c>
      <c r="AV21" s="345" t="s">
        <v>185</v>
      </c>
      <c r="AW21" s="345" t="s">
        <v>185</v>
      </c>
      <c r="AX21" s="345">
        <f>AX28</f>
        <v>0.30499999999999999</v>
      </c>
      <c r="AY21" s="345" t="s">
        <v>185</v>
      </c>
      <c r="AZ21" s="345">
        <f>AZ28</f>
        <v>418</v>
      </c>
      <c r="BA21" s="345" t="s">
        <v>185</v>
      </c>
      <c r="BB21" s="345" t="s">
        <v>185</v>
      </c>
      <c r="BC21" s="345" t="s">
        <v>185</v>
      </c>
      <c r="BD21" s="345" t="s">
        <v>185</v>
      </c>
      <c r="BE21" s="345" t="s">
        <v>185</v>
      </c>
      <c r="BF21" s="345" t="s">
        <v>185</v>
      </c>
      <c r="BG21" s="345" t="s">
        <v>185</v>
      </c>
      <c r="BH21" s="345" t="s">
        <v>185</v>
      </c>
      <c r="BI21" s="345" t="s">
        <v>185</v>
      </c>
      <c r="BJ21" s="345" t="s">
        <v>185</v>
      </c>
      <c r="BK21" s="345" t="s">
        <v>185</v>
      </c>
      <c r="BL21" s="345">
        <f>BL28</f>
        <v>1.0649999999999999</v>
      </c>
      <c r="BM21" s="345" t="s">
        <v>185</v>
      </c>
      <c r="BN21" s="346">
        <f>BN28</f>
        <v>418</v>
      </c>
      <c r="BO21" s="345" t="s">
        <v>185</v>
      </c>
      <c r="BP21" s="345" t="s">
        <v>185</v>
      </c>
      <c r="BQ21" s="345" t="s">
        <v>185</v>
      </c>
      <c r="BR21" s="345" t="s">
        <v>185</v>
      </c>
      <c r="BS21" s="345" t="s">
        <v>185</v>
      </c>
      <c r="BT21" s="345" t="s">
        <v>185</v>
      </c>
      <c r="BU21" s="345" t="s">
        <v>185</v>
      </c>
      <c r="BV21" s="345" t="s">
        <v>185</v>
      </c>
      <c r="BW21" s="345" t="s">
        <v>185</v>
      </c>
      <c r="BX21" s="345" t="s">
        <v>185</v>
      </c>
      <c r="BY21" s="345" t="s">
        <v>185</v>
      </c>
      <c r="BZ21" s="345">
        <f>BZ28</f>
        <v>3.58</v>
      </c>
      <c r="CA21" s="345" t="s">
        <v>185</v>
      </c>
      <c r="CB21" s="345">
        <f>CB28</f>
        <v>418</v>
      </c>
      <c r="CC21" s="345" t="s">
        <v>185</v>
      </c>
      <c r="CD21" s="345" t="s">
        <v>185</v>
      </c>
      <c r="CE21" s="345" t="s">
        <v>185</v>
      </c>
      <c r="CF21" s="345" t="s">
        <v>185</v>
      </c>
      <c r="CG21" s="345">
        <f>CG28</f>
        <v>3.58</v>
      </c>
      <c r="CH21" s="345" t="s">
        <v>185</v>
      </c>
      <c r="CI21" s="345">
        <f>CI28</f>
        <v>418</v>
      </c>
      <c r="CJ21" s="345" t="s">
        <v>185</v>
      </c>
      <c r="CK21" s="345" t="s">
        <v>185</v>
      </c>
      <c r="CL21" s="345" t="s">
        <v>185</v>
      </c>
      <c r="CM21" s="345" t="s">
        <v>185</v>
      </c>
      <c r="CN21" s="345">
        <f>CN28</f>
        <v>0.41000000000000003</v>
      </c>
      <c r="CO21" s="345" t="s">
        <v>185</v>
      </c>
      <c r="CP21" s="345">
        <f>CP28</f>
        <v>418</v>
      </c>
      <c r="CQ21" s="345" t="s">
        <v>185</v>
      </c>
      <c r="CR21" s="345" t="s">
        <v>185</v>
      </c>
      <c r="CS21" s="345" t="s">
        <v>185</v>
      </c>
      <c r="CT21" s="345" t="s">
        <v>185</v>
      </c>
      <c r="CU21" s="345">
        <f>CU28</f>
        <v>0.41000000000000003</v>
      </c>
      <c r="CV21" s="345" t="s">
        <v>185</v>
      </c>
      <c r="CW21" s="345">
        <f>CW28</f>
        <v>418</v>
      </c>
      <c r="CX21" s="345" t="s">
        <v>185</v>
      </c>
      <c r="CY21" s="345" t="s">
        <v>185</v>
      </c>
      <c r="CZ21" s="345" t="s">
        <v>185</v>
      </c>
      <c r="DA21" s="345" t="s">
        <v>185</v>
      </c>
      <c r="DB21" s="345">
        <f>DB28</f>
        <v>5.56</v>
      </c>
      <c r="DC21" s="345" t="s">
        <v>185</v>
      </c>
      <c r="DD21" s="345">
        <f>DD28</f>
        <v>2090</v>
      </c>
      <c r="DE21" s="345" t="s">
        <v>185</v>
      </c>
      <c r="DF21" s="345" t="s">
        <v>185</v>
      </c>
      <c r="DG21" s="345" t="s">
        <v>185</v>
      </c>
      <c r="DH21" s="345" t="s">
        <v>185</v>
      </c>
      <c r="DI21" s="345">
        <f>DI28</f>
        <v>5.56</v>
      </c>
      <c r="DJ21" s="345" t="s">
        <v>185</v>
      </c>
      <c r="DK21" s="345">
        <f>DK28</f>
        <v>2090</v>
      </c>
      <c r="DL21" s="345" t="s">
        <v>185</v>
      </c>
    </row>
    <row r="22" spans="1:116" s="186" customFormat="1" ht="141.75">
      <c r="A22" s="54" t="s">
        <v>190</v>
      </c>
      <c r="B22" s="55" t="s">
        <v>191</v>
      </c>
      <c r="C22" s="345" t="s">
        <v>185</v>
      </c>
      <c r="D22" s="345" t="s">
        <v>185</v>
      </c>
      <c r="E22" s="345" t="s">
        <v>185</v>
      </c>
      <c r="F22" s="345" t="s">
        <v>185</v>
      </c>
      <c r="G22" s="345" t="s">
        <v>185</v>
      </c>
      <c r="H22" s="345" t="s">
        <v>185</v>
      </c>
      <c r="I22" s="345" t="s">
        <v>185</v>
      </c>
      <c r="J22" s="345" t="s">
        <v>185</v>
      </c>
      <c r="K22" s="345" t="s">
        <v>185</v>
      </c>
      <c r="L22" s="345" t="s">
        <v>185</v>
      </c>
      <c r="M22" s="345" t="s">
        <v>185</v>
      </c>
      <c r="N22" s="345" t="s">
        <v>185</v>
      </c>
      <c r="O22" s="345" t="s">
        <v>185</v>
      </c>
      <c r="P22" s="345" t="s">
        <v>185</v>
      </c>
      <c r="Q22" s="345" t="s">
        <v>185</v>
      </c>
      <c r="R22" s="345" t="s">
        <v>185</v>
      </c>
      <c r="S22" s="345" t="s">
        <v>185</v>
      </c>
      <c r="T22" s="345" t="s">
        <v>185</v>
      </c>
      <c r="U22" s="345" t="s">
        <v>185</v>
      </c>
      <c r="V22" s="345" t="s">
        <v>185</v>
      </c>
      <c r="W22" s="345" t="s">
        <v>185</v>
      </c>
      <c r="X22" s="345" t="s">
        <v>185</v>
      </c>
      <c r="Y22" s="345" t="s">
        <v>185</v>
      </c>
      <c r="Z22" s="345" t="s">
        <v>185</v>
      </c>
      <c r="AA22" s="345" t="s">
        <v>185</v>
      </c>
      <c r="AB22" s="345" t="s">
        <v>185</v>
      </c>
      <c r="AC22" s="345" t="s">
        <v>185</v>
      </c>
      <c r="AD22" s="345" t="s">
        <v>185</v>
      </c>
      <c r="AE22" s="345" t="s">
        <v>185</v>
      </c>
      <c r="AF22" s="345" t="s">
        <v>185</v>
      </c>
      <c r="AG22" s="345" t="s">
        <v>185</v>
      </c>
      <c r="AH22" s="345" t="s">
        <v>185</v>
      </c>
      <c r="AI22" s="345" t="s">
        <v>185</v>
      </c>
      <c r="AJ22" s="345" t="s">
        <v>185</v>
      </c>
      <c r="AK22" s="345" t="s">
        <v>185</v>
      </c>
      <c r="AL22" s="345" t="s">
        <v>185</v>
      </c>
      <c r="AM22" s="345" t="s">
        <v>185</v>
      </c>
      <c r="AN22" s="345" t="s">
        <v>185</v>
      </c>
      <c r="AO22" s="345" t="s">
        <v>185</v>
      </c>
      <c r="AP22" s="345" t="s">
        <v>185</v>
      </c>
      <c r="AQ22" s="345" t="s">
        <v>185</v>
      </c>
      <c r="AR22" s="345" t="s">
        <v>185</v>
      </c>
      <c r="AS22" s="345" t="s">
        <v>185</v>
      </c>
      <c r="AT22" s="345" t="s">
        <v>185</v>
      </c>
      <c r="AU22" s="345" t="s">
        <v>185</v>
      </c>
      <c r="AV22" s="345" t="s">
        <v>185</v>
      </c>
      <c r="AW22" s="345" t="s">
        <v>185</v>
      </c>
      <c r="AX22" s="345" t="s">
        <v>185</v>
      </c>
      <c r="AY22" s="345" t="s">
        <v>185</v>
      </c>
      <c r="AZ22" s="345" t="s">
        <v>185</v>
      </c>
      <c r="BA22" s="345" t="s">
        <v>185</v>
      </c>
      <c r="BB22" s="345" t="s">
        <v>185</v>
      </c>
      <c r="BC22" s="345" t="s">
        <v>185</v>
      </c>
      <c r="BD22" s="345" t="s">
        <v>185</v>
      </c>
      <c r="BE22" s="345" t="s">
        <v>185</v>
      </c>
      <c r="BF22" s="345" t="s">
        <v>185</v>
      </c>
      <c r="BG22" s="345" t="s">
        <v>185</v>
      </c>
      <c r="BH22" s="345" t="s">
        <v>185</v>
      </c>
      <c r="BI22" s="345" t="s">
        <v>185</v>
      </c>
      <c r="BJ22" s="345" t="s">
        <v>185</v>
      </c>
      <c r="BK22" s="345" t="s">
        <v>185</v>
      </c>
      <c r="BL22" s="345" t="s">
        <v>185</v>
      </c>
      <c r="BM22" s="345" t="s">
        <v>185</v>
      </c>
      <c r="BN22" s="345" t="s">
        <v>185</v>
      </c>
      <c r="BO22" s="345" t="s">
        <v>185</v>
      </c>
      <c r="BP22" s="345" t="s">
        <v>185</v>
      </c>
      <c r="BQ22" s="345" t="s">
        <v>185</v>
      </c>
      <c r="BR22" s="345" t="s">
        <v>185</v>
      </c>
      <c r="BS22" s="345" t="s">
        <v>185</v>
      </c>
      <c r="BT22" s="345" t="s">
        <v>185</v>
      </c>
      <c r="BU22" s="345" t="s">
        <v>185</v>
      </c>
      <c r="BV22" s="345" t="s">
        <v>185</v>
      </c>
      <c r="BW22" s="345" t="s">
        <v>185</v>
      </c>
      <c r="BX22" s="345" t="s">
        <v>185</v>
      </c>
      <c r="BY22" s="345" t="s">
        <v>185</v>
      </c>
      <c r="BZ22" s="345" t="s">
        <v>185</v>
      </c>
      <c r="CA22" s="345" t="s">
        <v>185</v>
      </c>
      <c r="CB22" s="345" t="s">
        <v>185</v>
      </c>
      <c r="CC22" s="345" t="s">
        <v>185</v>
      </c>
      <c r="CD22" s="345" t="s">
        <v>185</v>
      </c>
      <c r="CE22" s="345" t="s">
        <v>185</v>
      </c>
      <c r="CF22" s="345" t="s">
        <v>185</v>
      </c>
      <c r="CG22" s="345" t="s">
        <v>185</v>
      </c>
      <c r="CH22" s="345" t="s">
        <v>185</v>
      </c>
      <c r="CI22" s="345" t="s">
        <v>185</v>
      </c>
      <c r="CJ22" s="345" t="s">
        <v>185</v>
      </c>
      <c r="CK22" s="345" t="s">
        <v>185</v>
      </c>
      <c r="CL22" s="345" t="s">
        <v>185</v>
      </c>
      <c r="CM22" s="345" t="s">
        <v>185</v>
      </c>
      <c r="CN22" s="345" t="s">
        <v>185</v>
      </c>
      <c r="CO22" s="345" t="s">
        <v>185</v>
      </c>
      <c r="CP22" s="345" t="s">
        <v>185</v>
      </c>
      <c r="CQ22" s="345" t="s">
        <v>185</v>
      </c>
      <c r="CR22" s="345" t="s">
        <v>185</v>
      </c>
      <c r="CS22" s="345" t="s">
        <v>185</v>
      </c>
      <c r="CT22" s="345" t="s">
        <v>185</v>
      </c>
      <c r="CU22" s="345" t="s">
        <v>185</v>
      </c>
      <c r="CV22" s="345" t="s">
        <v>185</v>
      </c>
      <c r="CW22" s="345" t="s">
        <v>185</v>
      </c>
      <c r="CX22" s="345" t="s">
        <v>185</v>
      </c>
      <c r="CY22" s="345" t="s">
        <v>185</v>
      </c>
      <c r="CZ22" s="345" t="s">
        <v>185</v>
      </c>
      <c r="DA22" s="345" t="s">
        <v>185</v>
      </c>
      <c r="DB22" s="345" t="s">
        <v>185</v>
      </c>
      <c r="DC22" s="345" t="s">
        <v>185</v>
      </c>
      <c r="DD22" s="345" t="s">
        <v>185</v>
      </c>
      <c r="DE22" s="345" t="s">
        <v>185</v>
      </c>
      <c r="DF22" s="345" t="s">
        <v>185</v>
      </c>
      <c r="DG22" s="345" t="s">
        <v>185</v>
      </c>
      <c r="DH22" s="345" t="s">
        <v>185</v>
      </c>
      <c r="DI22" s="345" t="s">
        <v>185</v>
      </c>
      <c r="DJ22" s="345" t="s">
        <v>185</v>
      </c>
      <c r="DK22" s="345" t="s">
        <v>185</v>
      </c>
      <c r="DL22" s="345" t="s">
        <v>185</v>
      </c>
    </row>
    <row r="23" spans="1:116" s="186" customFormat="1" ht="63">
      <c r="A23" s="54" t="s">
        <v>192</v>
      </c>
      <c r="B23" s="55" t="s">
        <v>193</v>
      </c>
      <c r="C23" s="345" t="s">
        <v>185</v>
      </c>
      <c r="D23" s="345" t="s">
        <v>185</v>
      </c>
      <c r="E23" s="345" t="s">
        <v>185</v>
      </c>
      <c r="F23" s="345" t="s">
        <v>185</v>
      </c>
      <c r="G23" s="345" t="s">
        <v>185</v>
      </c>
      <c r="H23" s="345" t="s">
        <v>185</v>
      </c>
      <c r="I23" s="345" t="s">
        <v>185</v>
      </c>
      <c r="J23" s="345" t="s">
        <v>185</v>
      </c>
      <c r="K23" s="345" t="s">
        <v>185</v>
      </c>
      <c r="L23" s="345" t="s">
        <v>185</v>
      </c>
      <c r="M23" s="345" t="s">
        <v>185</v>
      </c>
      <c r="N23" s="345" t="s">
        <v>185</v>
      </c>
      <c r="O23" s="345" t="s">
        <v>185</v>
      </c>
      <c r="P23" s="345" t="s">
        <v>185</v>
      </c>
      <c r="Q23" s="345" t="s">
        <v>185</v>
      </c>
      <c r="R23" s="345" t="s">
        <v>185</v>
      </c>
      <c r="S23" s="345" t="s">
        <v>185</v>
      </c>
      <c r="T23" s="345" t="s">
        <v>185</v>
      </c>
      <c r="U23" s="345" t="s">
        <v>185</v>
      </c>
      <c r="V23" s="345" t="s">
        <v>185</v>
      </c>
      <c r="W23" s="345" t="s">
        <v>185</v>
      </c>
      <c r="X23" s="345" t="s">
        <v>185</v>
      </c>
      <c r="Y23" s="345" t="s">
        <v>185</v>
      </c>
      <c r="Z23" s="345" t="s">
        <v>185</v>
      </c>
      <c r="AA23" s="345" t="s">
        <v>185</v>
      </c>
      <c r="AB23" s="345" t="s">
        <v>185</v>
      </c>
      <c r="AC23" s="345" t="s">
        <v>185</v>
      </c>
      <c r="AD23" s="345" t="s">
        <v>185</v>
      </c>
      <c r="AE23" s="345" t="s">
        <v>185</v>
      </c>
      <c r="AF23" s="345">
        <f>AF46</f>
        <v>0.8</v>
      </c>
      <c r="AG23" s="345" t="s">
        <v>185</v>
      </c>
      <c r="AH23" s="347">
        <f>AH46</f>
        <v>5.0109999999999992</v>
      </c>
      <c r="AI23" s="345" t="s">
        <v>185</v>
      </c>
      <c r="AJ23" s="345" t="s">
        <v>185</v>
      </c>
      <c r="AK23" s="345" t="s">
        <v>185</v>
      </c>
      <c r="AL23" s="345" t="s">
        <v>185</v>
      </c>
      <c r="AM23" s="345" t="s">
        <v>185</v>
      </c>
      <c r="AN23" s="345" t="s">
        <v>185</v>
      </c>
      <c r="AO23" s="345" t="s">
        <v>185</v>
      </c>
      <c r="AP23" s="345" t="s">
        <v>185</v>
      </c>
      <c r="AQ23" s="345" t="s">
        <v>185</v>
      </c>
      <c r="AR23" s="345" t="s">
        <v>185</v>
      </c>
      <c r="AS23" s="345" t="s">
        <v>185</v>
      </c>
      <c r="AT23" s="345" t="s">
        <v>185</v>
      </c>
      <c r="AU23" s="345" t="s">
        <v>185</v>
      </c>
      <c r="AV23" s="347">
        <f>AV46</f>
        <v>2.7530000000000001</v>
      </c>
      <c r="AW23" s="345" t="s">
        <v>185</v>
      </c>
      <c r="AX23" s="347">
        <f>AX46</f>
        <v>0.6</v>
      </c>
      <c r="AY23" s="345" t="s">
        <v>185</v>
      </c>
      <c r="AZ23" s="345">
        <f>AZ46</f>
        <v>1</v>
      </c>
      <c r="BA23" s="345" t="s">
        <v>185</v>
      </c>
      <c r="BB23" s="345" t="s">
        <v>185</v>
      </c>
      <c r="BC23" s="345" t="s">
        <v>185</v>
      </c>
      <c r="BD23" s="345" t="s">
        <v>185</v>
      </c>
      <c r="BE23" s="345" t="s">
        <v>185</v>
      </c>
      <c r="BF23" s="345" t="s">
        <v>185</v>
      </c>
      <c r="BG23" s="345" t="s">
        <v>185</v>
      </c>
      <c r="BH23" s="345" t="s">
        <v>185</v>
      </c>
      <c r="BI23" s="345" t="s">
        <v>185</v>
      </c>
      <c r="BJ23" s="347">
        <f>BJ46</f>
        <v>0.156</v>
      </c>
      <c r="BK23" s="347">
        <f>BK46</f>
        <v>1.216</v>
      </c>
      <c r="BL23" s="345" t="s">
        <v>185</v>
      </c>
      <c r="BM23" s="345" t="s">
        <v>185</v>
      </c>
      <c r="BN23" s="345">
        <f>BN46</f>
        <v>2</v>
      </c>
      <c r="BO23" s="345" t="s">
        <v>185</v>
      </c>
      <c r="BP23" s="345" t="s">
        <v>185</v>
      </c>
      <c r="BQ23" s="345" t="s">
        <v>185</v>
      </c>
      <c r="BR23" s="345" t="s">
        <v>185</v>
      </c>
      <c r="BS23" s="345" t="s">
        <v>185</v>
      </c>
      <c r="BT23" s="345" t="s">
        <v>185</v>
      </c>
      <c r="BU23" s="345" t="s">
        <v>185</v>
      </c>
      <c r="BV23" s="347">
        <f>BV46</f>
        <v>0.65</v>
      </c>
      <c r="BW23" s="345" t="s">
        <v>185</v>
      </c>
      <c r="BX23" s="347">
        <f>BX46</f>
        <v>2.2949999999999999</v>
      </c>
      <c r="BY23" s="345" t="s">
        <v>185</v>
      </c>
      <c r="BZ23" s="345" t="s">
        <v>185</v>
      </c>
      <c r="CA23" s="345" t="s">
        <v>185</v>
      </c>
      <c r="CB23" s="348" t="s">
        <v>185</v>
      </c>
      <c r="CC23" s="347">
        <f>CC46</f>
        <v>0.65</v>
      </c>
      <c r="CD23" s="345" t="s">
        <v>185</v>
      </c>
      <c r="CE23" s="347">
        <f>CE46</f>
        <v>2.2949999999999999</v>
      </c>
      <c r="CF23" s="345" t="s">
        <v>185</v>
      </c>
      <c r="CG23" s="345" t="s">
        <v>185</v>
      </c>
      <c r="CH23" s="345" t="s">
        <v>185</v>
      </c>
      <c r="CI23" s="348" t="s">
        <v>185</v>
      </c>
      <c r="CJ23" s="347">
        <f>CJ46</f>
        <v>1.03</v>
      </c>
      <c r="CK23" s="345" t="s">
        <v>185</v>
      </c>
      <c r="CL23" s="347">
        <f>CL46</f>
        <v>4.0280000000000005</v>
      </c>
      <c r="CM23" s="345" t="s">
        <v>185</v>
      </c>
      <c r="CN23" s="345">
        <f>CN46</f>
        <v>0.40500000000000003</v>
      </c>
      <c r="CO23" s="345" t="s">
        <v>185</v>
      </c>
      <c r="CP23" s="345" t="s">
        <v>185</v>
      </c>
      <c r="CQ23" s="347">
        <f>CQ46</f>
        <v>1.03</v>
      </c>
      <c r="CR23" s="345" t="s">
        <v>185</v>
      </c>
      <c r="CS23" s="347">
        <f>CS46</f>
        <v>4.0280000000000005</v>
      </c>
      <c r="CT23" s="345" t="s">
        <v>185</v>
      </c>
      <c r="CU23" s="345">
        <f>CU46</f>
        <v>0.40500000000000003</v>
      </c>
      <c r="CV23" s="345" t="s">
        <v>185</v>
      </c>
      <c r="CW23" s="345" t="s">
        <v>185</v>
      </c>
      <c r="CX23" s="347">
        <f>CX46</f>
        <v>2.48</v>
      </c>
      <c r="CY23" s="345" t="s">
        <v>185</v>
      </c>
      <c r="CZ23" s="347">
        <f>CZ46</f>
        <v>14.242999999999999</v>
      </c>
      <c r="DA23" s="347">
        <f>DA46</f>
        <v>1.216</v>
      </c>
      <c r="DB23" s="347">
        <f>DB46</f>
        <v>1.0049999999999999</v>
      </c>
      <c r="DC23" s="345" t="s">
        <v>185</v>
      </c>
      <c r="DD23" s="345">
        <f>DD46</f>
        <v>3</v>
      </c>
      <c r="DE23" s="347">
        <f>DE46</f>
        <v>2.48</v>
      </c>
      <c r="DF23" s="345" t="s">
        <v>185</v>
      </c>
      <c r="DG23" s="347">
        <f>DG46</f>
        <v>14.242999999999999</v>
      </c>
      <c r="DH23" s="347">
        <f>DH46</f>
        <v>1.216</v>
      </c>
      <c r="DI23" s="347">
        <f>DI46</f>
        <v>1.0049999999999999</v>
      </c>
      <c r="DJ23" s="345" t="s">
        <v>185</v>
      </c>
      <c r="DK23" s="345">
        <f>DK46</f>
        <v>3</v>
      </c>
      <c r="DL23" s="345" t="s">
        <v>185</v>
      </c>
    </row>
    <row r="24" spans="1:116" s="186" customFormat="1" ht="78.75">
      <c r="A24" s="54" t="s">
        <v>194</v>
      </c>
      <c r="B24" s="55" t="s">
        <v>195</v>
      </c>
      <c r="C24" s="345" t="s">
        <v>185</v>
      </c>
      <c r="D24" s="345" t="s">
        <v>185</v>
      </c>
      <c r="E24" s="345" t="s">
        <v>185</v>
      </c>
      <c r="F24" s="345" t="s">
        <v>185</v>
      </c>
      <c r="G24" s="345" t="s">
        <v>185</v>
      </c>
      <c r="H24" s="345" t="s">
        <v>185</v>
      </c>
      <c r="I24" s="345" t="s">
        <v>185</v>
      </c>
      <c r="J24" s="345" t="s">
        <v>185</v>
      </c>
      <c r="K24" s="345" t="s">
        <v>185</v>
      </c>
      <c r="L24" s="345" t="s">
        <v>185</v>
      </c>
      <c r="M24" s="345" t="s">
        <v>185</v>
      </c>
      <c r="N24" s="345" t="s">
        <v>185</v>
      </c>
      <c r="O24" s="345" t="s">
        <v>185</v>
      </c>
      <c r="P24" s="345" t="s">
        <v>185</v>
      </c>
      <c r="Q24" s="345" t="s">
        <v>185</v>
      </c>
      <c r="R24" s="345" t="s">
        <v>185</v>
      </c>
      <c r="S24" s="345" t="s">
        <v>185</v>
      </c>
      <c r="T24" s="345" t="s">
        <v>185</v>
      </c>
      <c r="U24" s="345" t="s">
        <v>185</v>
      </c>
      <c r="V24" s="345" t="s">
        <v>185</v>
      </c>
      <c r="W24" s="345" t="s">
        <v>185</v>
      </c>
      <c r="X24" s="345" t="s">
        <v>185</v>
      </c>
      <c r="Y24" s="345" t="s">
        <v>185</v>
      </c>
      <c r="Z24" s="345" t="s">
        <v>185</v>
      </c>
      <c r="AA24" s="345" t="s">
        <v>185</v>
      </c>
      <c r="AB24" s="345" t="s">
        <v>185</v>
      </c>
      <c r="AC24" s="345" t="s">
        <v>185</v>
      </c>
      <c r="AD24" s="345" t="s">
        <v>185</v>
      </c>
      <c r="AE24" s="345" t="s">
        <v>185</v>
      </c>
      <c r="AF24" s="345" t="s">
        <v>185</v>
      </c>
      <c r="AG24" s="345" t="s">
        <v>185</v>
      </c>
      <c r="AH24" s="345" t="s">
        <v>185</v>
      </c>
      <c r="AI24" s="345" t="s">
        <v>185</v>
      </c>
      <c r="AJ24" s="345" t="s">
        <v>185</v>
      </c>
      <c r="AK24" s="345" t="s">
        <v>185</v>
      </c>
      <c r="AL24" s="345" t="s">
        <v>185</v>
      </c>
      <c r="AM24" s="345" t="s">
        <v>185</v>
      </c>
      <c r="AN24" s="345" t="s">
        <v>185</v>
      </c>
      <c r="AO24" s="345" t="s">
        <v>185</v>
      </c>
      <c r="AP24" s="345" t="s">
        <v>185</v>
      </c>
      <c r="AQ24" s="345" t="s">
        <v>185</v>
      </c>
      <c r="AR24" s="345" t="s">
        <v>185</v>
      </c>
      <c r="AS24" s="345" t="s">
        <v>185</v>
      </c>
      <c r="AT24" s="345" t="s">
        <v>185</v>
      </c>
      <c r="AU24" s="345" t="s">
        <v>185</v>
      </c>
      <c r="AV24" s="345" t="s">
        <v>185</v>
      </c>
      <c r="AW24" s="345" t="s">
        <v>185</v>
      </c>
      <c r="AX24" s="345" t="s">
        <v>185</v>
      </c>
      <c r="AY24" s="345" t="s">
        <v>185</v>
      </c>
      <c r="AZ24" s="345" t="s">
        <v>185</v>
      </c>
      <c r="BA24" s="345" t="s">
        <v>185</v>
      </c>
      <c r="BB24" s="345" t="s">
        <v>185</v>
      </c>
      <c r="BC24" s="345" t="s">
        <v>185</v>
      </c>
      <c r="BD24" s="345" t="s">
        <v>185</v>
      </c>
      <c r="BE24" s="345" t="s">
        <v>185</v>
      </c>
      <c r="BF24" s="345" t="s">
        <v>185</v>
      </c>
      <c r="BG24" s="345" t="s">
        <v>185</v>
      </c>
      <c r="BH24" s="345" t="s">
        <v>185</v>
      </c>
      <c r="BI24" s="345" t="s">
        <v>185</v>
      </c>
      <c r="BJ24" s="345" t="s">
        <v>185</v>
      </c>
      <c r="BK24" s="345" t="s">
        <v>185</v>
      </c>
      <c r="BL24" s="345" t="s">
        <v>185</v>
      </c>
      <c r="BM24" s="345" t="s">
        <v>185</v>
      </c>
      <c r="BN24" s="348" t="s">
        <v>185</v>
      </c>
      <c r="BO24" s="345" t="s">
        <v>185</v>
      </c>
      <c r="BP24" s="345" t="s">
        <v>185</v>
      </c>
      <c r="BQ24" s="345" t="s">
        <v>185</v>
      </c>
      <c r="BR24" s="345" t="s">
        <v>185</v>
      </c>
      <c r="BS24" s="345" t="s">
        <v>185</v>
      </c>
      <c r="BT24" s="345" t="s">
        <v>185</v>
      </c>
      <c r="BU24" s="345" t="s">
        <v>185</v>
      </c>
      <c r="BV24" s="345" t="s">
        <v>185</v>
      </c>
      <c r="BW24" s="345" t="s">
        <v>185</v>
      </c>
      <c r="BX24" s="345" t="s">
        <v>185</v>
      </c>
      <c r="BY24" s="345" t="s">
        <v>185</v>
      </c>
      <c r="BZ24" s="345" t="s">
        <v>185</v>
      </c>
      <c r="CA24" s="345" t="s">
        <v>185</v>
      </c>
      <c r="CB24" s="348" t="s">
        <v>185</v>
      </c>
      <c r="CC24" s="345" t="s">
        <v>185</v>
      </c>
      <c r="CD24" s="345" t="s">
        <v>185</v>
      </c>
      <c r="CE24" s="345" t="s">
        <v>185</v>
      </c>
      <c r="CF24" s="345" t="s">
        <v>185</v>
      </c>
      <c r="CG24" s="345" t="s">
        <v>185</v>
      </c>
      <c r="CH24" s="345" t="s">
        <v>185</v>
      </c>
      <c r="CI24" s="348" t="s">
        <v>185</v>
      </c>
      <c r="CJ24" s="345" t="s">
        <v>185</v>
      </c>
      <c r="CK24" s="345" t="s">
        <v>185</v>
      </c>
      <c r="CL24" s="345" t="s">
        <v>185</v>
      </c>
      <c r="CM24" s="345" t="s">
        <v>185</v>
      </c>
      <c r="CN24" s="345" t="s">
        <v>185</v>
      </c>
      <c r="CO24" s="345" t="s">
        <v>185</v>
      </c>
      <c r="CP24" s="345" t="s">
        <v>185</v>
      </c>
      <c r="CQ24" s="345" t="s">
        <v>185</v>
      </c>
      <c r="CR24" s="345" t="s">
        <v>185</v>
      </c>
      <c r="CS24" s="345" t="s">
        <v>185</v>
      </c>
      <c r="CT24" s="345" t="s">
        <v>185</v>
      </c>
      <c r="CU24" s="345" t="s">
        <v>185</v>
      </c>
      <c r="CV24" s="345" t="s">
        <v>185</v>
      </c>
      <c r="CW24" s="345" t="s">
        <v>185</v>
      </c>
      <c r="CX24" s="345" t="s">
        <v>185</v>
      </c>
      <c r="CY24" s="345" t="s">
        <v>185</v>
      </c>
      <c r="CZ24" s="345" t="s">
        <v>185</v>
      </c>
      <c r="DA24" s="345" t="s">
        <v>185</v>
      </c>
      <c r="DB24" s="345" t="s">
        <v>185</v>
      </c>
      <c r="DC24" s="345" t="s">
        <v>185</v>
      </c>
      <c r="DD24" s="345" t="s">
        <v>185</v>
      </c>
      <c r="DE24" s="345" t="s">
        <v>185</v>
      </c>
      <c r="DF24" s="345" t="s">
        <v>185</v>
      </c>
      <c r="DG24" s="345" t="s">
        <v>185</v>
      </c>
      <c r="DH24" s="345" t="s">
        <v>185</v>
      </c>
      <c r="DI24" s="345" t="s">
        <v>185</v>
      </c>
      <c r="DJ24" s="345" t="s">
        <v>185</v>
      </c>
      <c r="DK24" s="345" t="s">
        <v>185</v>
      </c>
      <c r="DL24" s="345" t="s">
        <v>185</v>
      </c>
    </row>
    <row r="25" spans="1:116" s="186" customFormat="1" ht="31.5">
      <c r="A25" s="54" t="s">
        <v>196</v>
      </c>
      <c r="B25" s="55" t="s">
        <v>197</v>
      </c>
      <c r="C25" s="345" t="s">
        <v>185</v>
      </c>
      <c r="D25" s="345" t="s">
        <v>185</v>
      </c>
      <c r="E25" s="345" t="s">
        <v>185</v>
      </c>
      <c r="F25" s="345" t="s">
        <v>185</v>
      </c>
      <c r="G25" s="345" t="s">
        <v>185</v>
      </c>
      <c r="H25" s="345" t="s">
        <v>185</v>
      </c>
      <c r="I25" s="345" t="s">
        <v>185</v>
      </c>
      <c r="J25" s="345" t="s">
        <v>185</v>
      </c>
      <c r="K25" s="345" t="s">
        <v>185</v>
      </c>
      <c r="L25" s="345" t="s">
        <v>185</v>
      </c>
      <c r="M25" s="345" t="s">
        <v>185</v>
      </c>
      <c r="N25" s="345" t="s">
        <v>185</v>
      </c>
      <c r="O25" s="345" t="s">
        <v>185</v>
      </c>
      <c r="P25" s="345" t="s">
        <v>185</v>
      </c>
      <c r="Q25" s="345" t="s">
        <v>185</v>
      </c>
      <c r="R25" s="345" t="s">
        <v>185</v>
      </c>
      <c r="S25" s="345" t="s">
        <v>185</v>
      </c>
      <c r="T25" s="345" t="s">
        <v>185</v>
      </c>
      <c r="U25" s="345" t="s">
        <v>185</v>
      </c>
      <c r="V25" s="345" t="s">
        <v>185</v>
      </c>
      <c r="W25" s="345" t="s">
        <v>185</v>
      </c>
      <c r="X25" s="345" t="s">
        <v>185</v>
      </c>
      <c r="Y25" s="345" t="s">
        <v>185</v>
      </c>
      <c r="Z25" s="345" t="s">
        <v>185</v>
      </c>
      <c r="AA25" s="345" t="s">
        <v>185</v>
      </c>
      <c r="AB25" s="345" t="s">
        <v>185</v>
      </c>
      <c r="AC25" s="345" t="s">
        <v>185</v>
      </c>
      <c r="AD25" s="345" t="s">
        <v>185</v>
      </c>
      <c r="AE25" s="345" t="s">
        <v>185</v>
      </c>
      <c r="AF25" s="345" t="s">
        <v>185</v>
      </c>
      <c r="AG25" s="345" t="s">
        <v>185</v>
      </c>
      <c r="AH25" s="345" t="s">
        <v>185</v>
      </c>
      <c r="AI25" s="345" t="s">
        <v>185</v>
      </c>
      <c r="AJ25" s="345" t="s">
        <v>185</v>
      </c>
      <c r="AK25" s="345" t="s">
        <v>185</v>
      </c>
      <c r="AL25" s="345">
        <f>AL71</f>
        <v>11</v>
      </c>
      <c r="AM25" s="345" t="s">
        <v>185</v>
      </c>
      <c r="AN25" s="345" t="s">
        <v>185</v>
      </c>
      <c r="AO25" s="345" t="s">
        <v>185</v>
      </c>
      <c r="AP25" s="345" t="s">
        <v>185</v>
      </c>
      <c r="AQ25" s="345" t="s">
        <v>185</v>
      </c>
      <c r="AR25" s="345" t="s">
        <v>185</v>
      </c>
      <c r="AS25" s="345" t="s">
        <v>185</v>
      </c>
      <c r="AT25" s="345" t="s">
        <v>185</v>
      </c>
      <c r="AU25" s="345" t="s">
        <v>185</v>
      </c>
      <c r="AV25" s="345" t="s">
        <v>185</v>
      </c>
      <c r="AW25" s="345" t="s">
        <v>185</v>
      </c>
      <c r="AX25" s="345" t="s">
        <v>185</v>
      </c>
      <c r="AY25" s="345" t="s">
        <v>185</v>
      </c>
      <c r="AZ25" s="345">
        <f>AZ71</f>
        <v>11</v>
      </c>
      <c r="BA25" s="345" t="s">
        <v>185</v>
      </c>
      <c r="BB25" s="345" t="s">
        <v>185</v>
      </c>
      <c r="BC25" s="345" t="s">
        <v>185</v>
      </c>
      <c r="BD25" s="345" t="s">
        <v>185</v>
      </c>
      <c r="BE25" s="345" t="s">
        <v>185</v>
      </c>
      <c r="BF25" s="345" t="s">
        <v>185</v>
      </c>
      <c r="BG25" s="345" t="s">
        <v>185</v>
      </c>
      <c r="BH25" s="345" t="s">
        <v>185</v>
      </c>
      <c r="BI25" s="345" t="s">
        <v>185</v>
      </c>
      <c r="BJ25" s="345" t="s">
        <v>185</v>
      </c>
      <c r="BK25" s="345" t="s">
        <v>185</v>
      </c>
      <c r="BL25" s="345" t="s">
        <v>185</v>
      </c>
      <c r="BM25" s="345" t="s">
        <v>185</v>
      </c>
      <c r="BN25" s="348">
        <f>BN71</f>
        <v>11</v>
      </c>
      <c r="BO25" s="345" t="s">
        <v>185</v>
      </c>
      <c r="BP25" s="345" t="s">
        <v>185</v>
      </c>
      <c r="BQ25" s="345" t="s">
        <v>185</v>
      </c>
      <c r="BR25" s="345" t="s">
        <v>185</v>
      </c>
      <c r="BS25" s="345" t="s">
        <v>185</v>
      </c>
      <c r="BT25" s="345" t="s">
        <v>185</v>
      </c>
      <c r="BU25" s="345" t="s">
        <v>185</v>
      </c>
      <c r="BV25" s="345" t="s">
        <v>185</v>
      </c>
      <c r="BW25" s="345" t="s">
        <v>185</v>
      </c>
      <c r="BX25" s="345" t="s">
        <v>185</v>
      </c>
      <c r="BY25" s="345" t="s">
        <v>185</v>
      </c>
      <c r="BZ25" s="345" t="s">
        <v>185</v>
      </c>
      <c r="CA25" s="345" t="s">
        <v>185</v>
      </c>
      <c r="CB25" s="348">
        <f>CB71</f>
        <v>11</v>
      </c>
      <c r="CC25" s="345" t="s">
        <v>185</v>
      </c>
      <c r="CD25" s="345" t="s">
        <v>185</v>
      </c>
      <c r="CE25" s="345" t="s">
        <v>185</v>
      </c>
      <c r="CF25" s="345" t="s">
        <v>185</v>
      </c>
      <c r="CG25" s="345" t="s">
        <v>185</v>
      </c>
      <c r="CH25" s="345" t="s">
        <v>185</v>
      </c>
      <c r="CI25" s="348">
        <f>CI71</f>
        <v>14</v>
      </c>
      <c r="CJ25" s="345" t="s">
        <v>185</v>
      </c>
      <c r="CK25" s="345" t="s">
        <v>185</v>
      </c>
      <c r="CL25" s="345" t="s">
        <v>185</v>
      </c>
      <c r="CM25" s="345" t="s">
        <v>185</v>
      </c>
      <c r="CN25" s="345" t="s">
        <v>185</v>
      </c>
      <c r="CO25" s="345" t="s">
        <v>185</v>
      </c>
      <c r="CP25" s="345">
        <f>CP71</f>
        <v>10</v>
      </c>
      <c r="CQ25" s="345" t="s">
        <v>185</v>
      </c>
      <c r="CR25" s="345" t="s">
        <v>185</v>
      </c>
      <c r="CS25" s="345" t="s">
        <v>185</v>
      </c>
      <c r="CT25" s="345" t="s">
        <v>185</v>
      </c>
      <c r="CU25" s="345" t="s">
        <v>185</v>
      </c>
      <c r="CV25" s="345" t="s">
        <v>185</v>
      </c>
      <c r="CW25" s="345">
        <f>CW71</f>
        <v>16</v>
      </c>
      <c r="CX25" s="345" t="s">
        <v>185</v>
      </c>
      <c r="CY25" s="345" t="s">
        <v>185</v>
      </c>
      <c r="CZ25" s="345" t="s">
        <v>185</v>
      </c>
      <c r="DA25" s="345" t="s">
        <v>185</v>
      </c>
      <c r="DB25" s="345" t="s">
        <v>185</v>
      </c>
      <c r="DC25" s="345" t="s">
        <v>185</v>
      </c>
      <c r="DD25" s="345">
        <f>DD71</f>
        <v>54</v>
      </c>
      <c r="DE25" s="345" t="s">
        <v>185</v>
      </c>
      <c r="DF25" s="345" t="s">
        <v>185</v>
      </c>
      <c r="DG25" s="345" t="s">
        <v>185</v>
      </c>
      <c r="DH25" s="345" t="s">
        <v>185</v>
      </c>
      <c r="DI25" s="345" t="s">
        <v>185</v>
      </c>
      <c r="DJ25" s="345" t="s">
        <v>185</v>
      </c>
      <c r="DK25" s="345" t="e">
        <f>DK71</f>
        <v>#REF!</v>
      </c>
      <c r="DL25" s="345" t="s">
        <v>185</v>
      </c>
    </row>
    <row r="26" spans="1:116">
      <c r="A26" s="67"/>
      <c r="B26" s="134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  <c r="V26" s="349"/>
      <c r="W26" s="349"/>
      <c r="X26" s="349"/>
      <c r="Y26" s="349"/>
      <c r="Z26" s="349"/>
      <c r="AA26" s="349"/>
      <c r="AB26" s="349"/>
      <c r="AC26" s="349"/>
      <c r="AD26" s="349"/>
      <c r="AE26" s="349"/>
      <c r="AF26" s="326"/>
      <c r="AG26" s="349"/>
      <c r="AH26" s="350"/>
      <c r="AI26" s="349"/>
      <c r="AJ26" s="350"/>
      <c r="AK26" s="326"/>
      <c r="AL26" s="326"/>
      <c r="AM26" s="349"/>
      <c r="AN26" s="349"/>
      <c r="AO26" s="349"/>
      <c r="AP26" s="349"/>
      <c r="AQ26" s="349"/>
      <c r="AR26" s="349"/>
      <c r="AS26" s="349"/>
      <c r="AT26" s="349"/>
      <c r="AU26" s="349"/>
      <c r="AV26" s="350"/>
      <c r="AW26" s="349"/>
      <c r="AX26" s="350"/>
      <c r="AY26" s="326"/>
      <c r="AZ26" s="326"/>
      <c r="BA26" s="349"/>
      <c r="BB26" s="349"/>
      <c r="BC26" s="349"/>
      <c r="BD26" s="349"/>
      <c r="BE26" s="349"/>
      <c r="BF26" s="349"/>
      <c r="BG26" s="349"/>
      <c r="BH26" s="349"/>
      <c r="BI26" s="349"/>
      <c r="BJ26" s="70"/>
      <c r="BK26" s="70"/>
      <c r="BL26" s="70"/>
      <c r="BM26" s="326"/>
      <c r="BN26" s="335"/>
      <c r="BO26" s="349"/>
      <c r="BP26" s="349"/>
      <c r="BQ26" s="349"/>
      <c r="BR26" s="349"/>
      <c r="BS26" s="349"/>
      <c r="BT26" s="349"/>
      <c r="BU26" s="349"/>
      <c r="BV26" s="70"/>
      <c r="BW26" s="349"/>
      <c r="BX26" s="70"/>
      <c r="BY26" s="349"/>
      <c r="BZ26" s="70"/>
      <c r="CA26" s="321"/>
      <c r="CB26" s="335"/>
      <c r="CC26" s="70"/>
      <c r="CD26" s="349"/>
      <c r="CE26" s="70"/>
      <c r="CF26" s="349"/>
      <c r="CG26" s="70"/>
      <c r="CH26" s="321"/>
      <c r="CI26" s="335"/>
      <c r="CJ26" s="70"/>
      <c r="CK26" s="349"/>
      <c r="CL26" s="70"/>
      <c r="CM26" s="349"/>
      <c r="CN26" s="70"/>
      <c r="CO26" s="321"/>
      <c r="CP26" s="326"/>
      <c r="CQ26" s="70"/>
      <c r="CR26" s="349"/>
      <c r="CS26" s="70"/>
      <c r="CT26" s="349"/>
      <c r="CU26" s="70"/>
      <c r="CV26" s="321"/>
      <c r="CW26" s="326"/>
      <c r="CX26" s="349"/>
      <c r="CY26" s="349"/>
      <c r="CZ26" s="351"/>
      <c r="DA26" s="349"/>
      <c r="DB26" s="349"/>
      <c r="DC26" s="349"/>
      <c r="DD26" s="349"/>
      <c r="DE26" s="349"/>
      <c r="DF26" s="349"/>
      <c r="DG26" s="351"/>
      <c r="DH26" s="349"/>
      <c r="DI26" s="349"/>
      <c r="DJ26" s="349"/>
      <c r="DK26" s="349"/>
      <c r="DL26" s="349"/>
    </row>
    <row r="27" spans="1:116">
      <c r="A27" s="54" t="s">
        <v>198</v>
      </c>
      <c r="B27" s="55" t="s">
        <v>5</v>
      </c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  <c r="V27" s="349"/>
      <c r="W27" s="349"/>
      <c r="X27" s="349"/>
      <c r="Y27" s="349"/>
      <c r="Z27" s="349"/>
      <c r="AA27" s="349"/>
      <c r="AB27" s="349"/>
      <c r="AC27" s="349"/>
      <c r="AD27" s="349"/>
      <c r="AE27" s="349"/>
      <c r="AF27" s="326"/>
      <c r="AG27" s="349"/>
      <c r="AH27" s="350"/>
      <c r="AI27" s="349"/>
      <c r="AJ27" s="350"/>
      <c r="AK27" s="326"/>
      <c r="AL27" s="326"/>
      <c r="AM27" s="349"/>
      <c r="AN27" s="349"/>
      <c r="AO27" s="349"/>
      <c r="AP27" s="349"/>
      <c r="AQ27" s="349"/>
      <c r="AR27" s="349"/>
      <c r="AS27" s="349"/>
      <c r="AT27" s="349"/>
      <c r="AU27" s="349"/>
      <c r="AV27" s="350"/>
      <c r="AW27" s="349"/>
      <c r="AX27" s="350"/>
      <c r="AY27" s="326"/>
      <c r="AZ27" s="326"/>
      <c r="BA27" s="349"/>
      <c r="BB27" s="349"/>
      <c r="BC27" s="349"/>
      <c r="BD27" s="349"/>
      <c r="BE27" s="349"/>
      <c r="BF27" s="349"/>
      <c r="BG27" s="349"/>
      <c r="BH27" s="349"/>
      <c r="BI27" s="349"/>
      <c r="BJ27" s="70"/>
      <c r="BK27" s="70"/>
      <c r="BL27" s="70"/>
      <c r="BM27" s="326"/>
      <c r="BN27" s="335"/>
      <c r="BO27" s="349"/>
      <c r="BP27" s="349"/>
      <c r="BQ27" s="349"/>
      <c r="BR27" s="349"/>
      <c r="BS27" s="349"/>
      <c r="BT27" s="349"/>
      <c r="BU27" s="349"/>
      <c r="BV27" s="70"/>
      <c r="BW27" s="349"/>
      <c r="BX27" s="70"/>
      <c r="BY27" s="349"/>
      <c r="BZ27" s="70"/>
      <c r="CA27" s="321"/>
      <c r="CB27" s="335"/>
      <c r="CC27" s="70"/>
      <c r="CD27" s="349"/>
      <c r="CE27" s="70"/>
      <c r="CF27" s="349"/>
      <c r="CG27" s="70"/>
      <c r="CH27" s="321"/>
      <c r="CI27" s="335"/>
      <c r="CJ27" s="70"/>
      <c r="CK27" s="349"/>
      <c r="CL27" s="70"/>
      <c r="CM27" s="349"/>
      <c r="CN27" s="70"/>
      <c r="CO27" s="321"/>
      <c r="CP27" s="326"/>
      <c r="CQ27" s="70"/>
      <c r="CR27" s="349"/>
      <c r="CS27" s="70"/>
      <c r="CT27" s="349"/>
      <c r="CU27" s="70"/>
      <c r="CV27" s="321"/>
      <c r="CW27" s="326"/>
      <c r="CX27" s="349"/>
      <c r="CY27" s="349"/>
      <c r="CZ27" s="351"/>
      <c r="DA27" s="349"/>
      <c r="DB27" s="349"/>
      <c r="DC27" s="349"/>
      <c r="DD27" s="349"/>
      <c r="DE27" s="349"/>
      <c r="DF27" s="349"/>
      <c r="DG27" s="351"/>
      <c r="DH27" s="349"/>
      <c r="DI27" s="349"/>
      <c r="DJ27" s="349"/>
      <c r="DK27" s="349"/>
      <c r="DL27" s="349"/>
    </row>
    <row r="28" spans="1:116" ht="78.75">
      <c r="A28" s="54" t="s">
        <v>55</v>
      </c>
      <c r="B28" s="65" t="s">
        <v>199</v>
      </c>
      <c r="C28" s="352" t="s">
        <v>185</v>
      </c>
      <c r="D28" s="352" t="s">
        <v>185</v>
      </c>
      <c r="E28" s="352" t="s">
        <v>185</v>
      </c>
      <c r="F28" s="352" t="s">
        <v>185</v>
      </c>
      <c r="G28" s="352" t="s">
        <v>185</v>
      </c>
      <c r="H28" s="352" t="s">
        <v>185</v>
      </c>
      <c r="I28" s="352" t="s">
        <v>185</v>
      </c>
      <c r="J28" s="352" t="s">
        <v>185</v>
      </c>
      <c r="K28" s="352" t="s">
        <v>185</v>
      </c>
      <c r="L28" s="352" t="s">
        <v>185</v>
      </c>
      <c r="M28" s="352" t="s">
        <v>185</v>
      </c>
      <c r="N28" s="352" t="s">
        <v>185</v>
      </c>
      <c r="O28" s="352" t="s">
        <v>185</v>
      </c>
      <c r="P28" s="352" t="s">
        <v>185</v>
      </c>
      <c r="Q28" s="352" t="s">
        <v>185</v>
      </c>
      <c r="R28" s="352" t="s">
        <v>185</v>
      </c>
      <c r="S28" s="352" t="s">
        <v>185</v>
      </c>
      <c r="T28" s="352" t="s">
        <v>185</v>
      </c>
      <c r="U28" s="352" t="s">
        <v>185</v>
      </c>
      <c r="V28" s="352" t="s">
        <v>185</v>
      </c>
      <c r="W28" s="352" t="s">
        <v>185</v>
      </c>
      <c r="X28" s="352" t="s">
        <v>185</v>
      </c>
      <c r="Y28" s="352" t="s">
        <v>185</v>
      </c>
      <c r="Z28" s="352" t="s">
        <v>185</v>
      </c>
      <c r="AA28" s="352" t="s">
        <v>185</v>
      </c>
      <c r="AB28" s="352" t="s">
        <v>185</v>
      </c>
      <c r="AC28" s="352" t="s">
        <v>185</v>
      </c>
      <c r="AD28" s="352" t="s">
        <v>185</v>
      </c>
      <c r="AE28" s="352" t="s">
        <v>185</v>
      </c>
      <c r="AF28" s="352" t="s">
        <v>185</v>
      </c>
      <c r="AG28" s="352" t="s">
        <v>185</v>
      </c>
      <c r="AH28" s="352" t="s">
        <v>185</v>
      </c>
      <c r="AI28" s="352" t="s">
        <v>185</v>
      </c>
      <c r="AJ28" s="352">
        <f>AJ29</f>
        <v>0.2</v>
      </c>
      <c r="AK28" s="352" t="s">
        <v>185</v>
      </c>
      <c r="AL28" s="352">
        <f>AL44</f>
        <v>418</v>
      </c>
      <c r="AM28" s="352" t="s">
        <v>185</v>
      </c>
      <c r="AN28" s="352" t="s">
        <v>185</v>
      </c>
      <c r="AO28" s="352" t="s">
        <v>185</v>
      </c>
      <c r="AP28" s="352" t="s">
        <v>185</v>
      </c>
      <c r="AQ28" s="352" t="s">
        <v>185</v>
      </c>
      <c r="AR28" s="352" t="s">
        <v>185</v>
      </c>
      <c r="AS28" s="352" t="s">
        <v>185</v>
      </c>
      <c r="AT28" s="352" t="s">
        <v>185</v>
      </c>
      <c r="AU28" s="352" t="s">
        <v>185</v>
      </c>
      <c r="AV28" s="352" t="s">
        <v>185</v>
      </c>
      <c r="AW28" s="352" t="s">
        <v>185</v>
      </c>
      <c r="AX28" s="352">
        <f>AX29</f>
        <v>0.30499999999999999</v>
      </c>
      <c r="AY28" s="352" t="s">
        <v>185</v>
      </c>
      <c r="AZ28" s="352">
        <f>AZ44</f>
        <v>418</v>
      </c>
      <c r="BA28" s="352" t="s">
        <v>185</v>
      </c>
      <c r="BB28" s="352" t="s">
        <v>185</v>
      </c>
      <c r="BC28" s="352" t="s">
        <v>185</v>
      </c>
      <c r="BD28" s="352" t="s">
        <v>185</v>
      </c>
      <c r="BE28" s="352" t="s">
        <v>185</v>
      </c>
      <c r="BF28" s="352" t="s">
        <v>185</v>
      </c>
      <c r="BG28" s="352" t="s">
        <v>185</v>
      </c>
      <c r="BH28" s="352" t="s">
        <v>185</v>
      </c>
      <c r="BI28" s="352" t="s">
        <v>185</v>
      </c>
      <c r="BJ28" s="352" t="s">
        <v>185</v>
      </c>
      <c r="BK28" s="352" t="s">
        <v>185</v>
      </c>
      <c r="BL28" s="352">
        <f>BL29</f>
        <v>1.0649999999999999</v>
      </c>
      <c r="BM28" s="352" t="s">
        <v>185</v>
      </c>
      <c r="BN28" s="353">
        <f>BN44</f>
        <v>418</v>
      </c>
      <c r="BO28" s="352" t="s">
        <v>185</v>
      </c>
      <c r="BP28" s="352" t="s">
        <v>185</v>
      </c>
      <c r="BQ28" s="352" t="s">
        <v>185</v>
      </c>
      <c r="BR28" s="352" t="s">
        <v>185</v>
      </c>
      <c r="BS28" s="352" t="s">
        <v>185</v>
      </c>
      <c r="BT28" s="352" t="s">
        <v>185</v>
      </c>
      <c r="BU28" s="352" t="s">
        <v>185</v>
      </c>
      <c r="BV28" s="352" t="s">
        <v>185</v>
      </c>
      <c r="BW28" s="352" t="s">
        <v>185</v>
      </c>
      <c r="BX28" s="352" t="s">
        <v>185</v>
      </c>
      <c r="BY28" s="352" t="s">
        <v>185</v>
      </c>
      <c r="BZ28" s="352">
        <f>BZ29</f>
        <v>3.58</v>
      </c>
      <c r="CA28" s="352" t="s">
        <v>185</v>
      </c>
      <c r="CB28" s="353">
        <f>CB44</f>
        <v>418</v>
      </c>
      <c r="CC28" s="352" t="s">
        <v>185</v>
      </c>
      <c r="CD28" s="352" t="s">
        <v>185</v>
      </c>
      <c r="CE28" s="352" t="s">
        <v>185</v>
      </c>
      <c r="CF28" s="352" t="s">
        <v>185</v>
      </c>
      <c r="CG28" s="352">
        <f>CG29</f>
        <v>3.58</v>
      </c>
      <c r="CH28" s="352" t="s">
        <v>185</v>
      </c>
      <c r="CI28" s="353">
        <f>CI44</f>
        <v>418</v>
      </c>
      <c r="CJ28" s="352" t="s">
        <v>185</v>
      </c>
      <c r="CK28" s="352" t="s">
        <v>185</v>
      </c>
      <c r="CL28" s="352" t="s">
        <v>185</v>
      </c>
      <c r="CM28" s="352" t="s">
        <v>185</v>
      </c>
      <c r="CN28" s="352">
        <f>CN29</f>
        <v>0.41000000000000003</v>
      </c>
      <c r="CO28" s="352" t="s">
        <v>185</v>
      </c>
      <c r="CP28" s="352">
        <f>CP44</f>
        <v>418</v>
      </c>
      <c r="CQ28" s="352" t="s">
        <v>185</v>
      </c>
      <c r="CR28" s="352" t="s">
        <v>185</v>
      </c>
      <c r="CS28" s="352" t="s">
        <v>185</v>
      </c>
      <c r="CT28" s="352" t="s">
        <v>185</v>
      </c>
      <c r="CU28" s="352">
        <f>CU29</f>
        <v>0.41000000000000003</v>
      </c>
      <c r="CV28" s="352" t="s">
        <v>185</v>
      </c>
      <c r="CW28" s="352">
        <f>CW44</f>
        <v>418</v>
      </c>
      <c r="CX28" s="352" t="s">
        <v>185</v>
      </c>
      <c r="CY28" s="352" t="s">
        <v>185</v>
      </c>
      <c r="CZ28" s="352" t="s">
        <v>185</v>
      </c>
      <c r="DA28" s="352" t="s">
        <v>185</v>
      </c>
      <c r="DB28" s="352">
        <f>DB29</f>
        <v>5.56</v>
      </c>
      <c r="DC28" s="352" t="s">
        <v>185</v>
      </c>
      <c r="DD28" s="352">
        <f>DD44</f>
        <v>2090</v>
      </c>
      <c r="DE28" s="352" t="s">
        <v>185</v>
      </c>
      <c r="DF28" s="352" t="s">
        <v>185</v>
      </c>
      <c r="DG28" s="352" t="s">
        <v>185</v>
      </c>
      <c r="DH28" s="352" t="s">
        <v>185</v>
      </c>
      <c r="DI28" s="352">
        <f>DI29</f>
        <v>5.56</v>
      </c>
      <c r="DJ28" s="352" t="s">
        <v>185</v>
      </c>
      <c r="DK28" s="352">
        <f>DK44</f>
        <v>2090</v>
      </c>
      <c r="DL28" s="352" t="s">
        <v>185</v>
      </c>
    </row>
    <row r="29" spans="1:116" ht="94.5">
      <c r="A29" s="54" t="s">
        <v>68</v>
      </c>
      <c r="B29" s="55" t="s">
        <v>200</v>
      </c>
      <c r="C29" s="345" t="str">
        <f>C30</f>
        <v>нд</v>
      </c>
      <c r="D29" s="345" t="str">
        <f t="shared" ref="D29:BO29" si="1">D30</f>
        <v>нд</v>
      </c>
      <c r="E29" s="345" t="str">
        <f t="shared" si="1"/>
        <v>нд</v>
      </c>
      <c r="F29" s="345" t="str">
        <f t="shared" si="1"/>
        <v>нд</v>
      </c>
      <c r="G29" s="345" t="str">
        <f t="shared" si="1"/>
        <v>нд</v>
      </c>
      <c r="H29" s="345" t="str">
        <f t="shared" si="1"/>
        <v>нд</v>
      </c>
      <c r="I29" s="345" t="str">
        <f t="shared" si="1"/>
        <v>нд</v>
      </c>
      <c r="J29" s="345" t="str">
        <f t="shared" si="1"/>
        <v>нд</v>
      </c>
      <c r="K29" s="345" t="str">
        <f t="shared" si="1"/>
        <v>нд</v>
      </c>
      <c r="L29" s="345" t="str">
        <f t="shared" si="1"/>
        <v>нд</v>
      </c>
      <c r="M29" s="345" t="str">
        <f t="shared" si="1"/>
        <v>нд</v>
      </c>
      <c r="N29" s="345" t="str">
        <f t="shared" si="1"/>
        <v>нд</v>
      </c>
      <c r="O29" s="345" t="str">
        <f t="shared" si="1"/>
        <v>нд</v>
      </c>
      <c r="P29" s="345" t="str">
        <f t="shared" si="1"/>
        <v>нд</v>
      </c>
      <c r="Q29" s="345" t="str">
        <f t="shared" si="1"/>
        <v>нд</v>
      </c>
      <c r="R29" s="345" t="str">
        <f t="shared" si="1"/>
        <v>нд</v>
      </c>
      <c r="S29" s="345" t="str">
        <f t="shared" si="1"/>
        <v>нд</v>
      </c>
      <c r="T29" s="345" t="str">
        <f t="shared" si="1"/>
        <v>нд</v>
      </c>
      <c r="U29" s="345" t="str">
        <f t="shared" si="1"/>
        <v>нд</v>
      </c>
      <c r="V29" s="345" t="str">
        <f t="shared" si="1"/>
        <v>нд</v>
      </c>
      <c r="W29" s="345" t="str">
        <f t="shared" si="1"/>
        <v>нд</v>
      </c>
      <c r="X29" s="345" t="str">
        <f t="shared" si="1"/>
        <v>нд</v>
      </c>
      <c r="Y29" s="345" t="str">
        <f t="shared" si="1"/>
        <v>нд</v>
      </c>
      <c r="Z29" s="345" t="str">
        <f t="shared" si="1"/>
        <v>нд</v>
      </c>
      <c r="AA29" s="345" t="str">
        <f t="shared" si="1"/>
        <v>нд</v>
      </c>
      <c r="AB29" s="345" t="str">
        <f t="shared" si="1"/>
        <v>нд</v>
      </c>
      <c r="AC29" s="345" t="str">
        <f t="shared" si="1"/>
        <v>нд</v>
      </c>
      <c r="AD29" s="345" t="str">
        <f t="shared" si="1"/>
        <v>нд</v>
      </c>
      <c r="AE29" s="345" t="str">
        <f t="shared" si="1"/>
        <v>нд</v>
      </c>
      <c r="AF29" s="345" t="str">
        <f t="shared" si="1"/>
        <v>нд</v>
      </c>
      <c r="AG29" s="345" t="str">
        <f t="shared" si="1"/>
        <v>нд</v>
      </c>
      <c r="AH29" s="345" t="str">
        <f t="shared" si="1"/>
        <v>нд</v>
      </c>
      <c r="AI29" s="345" t="str">
        <f t="shared" si="1"/>
        <v>нд</v>
      </c>
      <c r="AJ29" s="345">
        <f t="shared" si="1"/>
        <v>0.2</v>
      </c>
      <c r="AK29" s="345" t="str">
        <f t="shared" si="1"/>
        <v>нд</v>
      </c>
      <c r="AL29" s="345" t="str">
        <f t="shared" si="1"/>
        <v>нд</v>
      </c>
      <c r="AM29" s="345" t="str">
        <f t="shared" si="1"/>
        <v>нд</v>
      </c>
      <c r="AN29" s="345" t="str">
        <f t="shared" si="1"/>
        <v>нд</v>
      </c>
      <c r="AO29" s="345" t="str">
        <f t="shared" si="1"/>
        <v>нд</v>
      </c>
      <c r="AP29" s="345" t="str">
        <f t="shared" si="1"/>
        <v>нд</v>
      </c>
      <c r="AQ29" s="345" t="str">
        <f t="shared" si="1"/>
        <v>нд</v>
      </c>
      <c r="AR29" s="345" t="str">
        <f t="shared" si="1"/>
        <v>нд</v>
      </c>
      <c r="AS29" s="345" t="str">
        <f t="shared" si="1"/>
        <v>нд</v>
      </c>
      <c r="AT29" s="345" t="str">
        <f t="shared" si="1"/>
        <v>нд</v>
      </c>
      <c r="AU29" s="345" t="str">
        <f t="shared" si="1"/>
        <v>нд</v>
      </c>
      <c r="AV29" s="345" t="str">
        <f t="shared" si="1"/>
        <v>нд</v>
      </c>
      <c r="AW29" s="345" t="str">
        <f t="shared" si="1"/>
        <v>нд</v>
      </c>
      <c r="AX29" s="345">
        <f t="shared" si="1"/>
        <v>0.30499999999999999</v>
      </c>
      <c r="AY29" s="345" t="str">
        <f t="shared" si="1"/>
        <v>нд</v>
      </c>
      <c r="AZ29" s="345" t="str">
        <f t="shared" si="1"/>
        <v>нд</v>
      </c>
      <c r="BA29" s="345" t="str">
        <f t="shared" si="1"/>
        <v>нд</v>
      </c>
      <c r="BB29" s="345" t="str">
        <f t="shared" si="1"/>
        <v>нд</v>
      </c>
      <c r="BC29" s="345" t="str">
        <f t="shared" si="1"/>
        <v>нд</v>
      </c>
      <c r="BD29" s="345" t="str">
        <f t="shared" si="1"/>
        <v>нд</v>
      </c>
      <c r="BE29" s="345" t="str">
        <f t="shared" si="1"/>
        <v>нд</v>
      </c>
      <c r="BF29" s="345" t="str">
        <f t="shared" si="1"/>
        <v>нд</v>
      </c>
      <c r="BG29" s="345" t="str">
        <f t="shared" si="1"/>
        <v>нд</v>
      </c>
      <c r="BH29" s="345" t="str">
        <f t="shared" si="1"/>
        <v>нд</v>
      </c>
      <c r="BI29" s="345" t="str">
        <f t="shared" si="1"/>
        <v>нд</v>
      </c>
      <c r="BJ29" s="345" t="str">
        <f t="shared" si="1"/>
        <v>нд</v>
      </c>
      <c r="BK29" s="345" t="str">
        <f t="shared" si="1"/>
        <v>нд</v>
      </c>
      <c r="BL29" s="345">
        <f t="shared" si="1"/>
        <v>1.0649999999999999</v>
      </c>
      <c r="BM29" s="345" t="str">
        <f t="shared" si="1"/>
        <v>нд</v>
      </c>
      <c r="BN29" s="348" t="str">
        <f t="shared" si="1"/>
        <v>нд</v>
      </c>
      <c r="BO29" s="345" t="str">
        <f t="shared" si="1"/>
        <v>нд</v>
      </c>
      <c r="BP29" s="345" t="str">
        <f t="shared" ref="BP29:DL29" si="2">BP30</f>
        <v>нд</v>
      </c>
      <c r="BQ29" s="345" t="str">
        <f t="shared" si="2"/>
        <v>нд</v>
      </c>
      <c r="BR29" s="345" t="str">
        <f t="shared" si="2"/>
        <v>нд</v>
      </c>
      <c r="BS29" s="345" t="str">
        <f t="shared" si="2"/>
        <v>нд</v>
      </c>
      <c r="BT29" s="345" t="str">
        <f t="shared" si="2"/>
        <v>нд</v>
      </c>
      <c r="BU29" s="345" t="str">
        <f t="shared" si="2"/>
        <v>нд</v>
      </c>
      <c r="BV29" s="345" t="str">
        <f t="shared" si="2"/>
        <v>нд</v>
      </c>
      <c r="BW29" s="345" t="str">
        <f t="shared" si="2"/>
        <v>нд</v>
      </c>
      <c r="BX29" s="345" t="str">
        <f t="shared" si="2"/>
        <v>нд</v>
      </c>
      <c r="BY29" s="345" t="str">
        <f t="shared" si="2"/>
        <v>нд</v>
      </c>
      <c r="BZ29" s="345">
        <f t="shared" si="2"/>
        <v>3.58</v>
      </c>
      <c r="CA29" s="345" t="str">
        <f t="shared" si="2"/>
        <v>нд</v>
      </c>
      <c r="CB29" s="348" t="str">
        <f t="shared" si="2"/>
        <v>нд</v>
      </c>
      <c r="CC29" s="345" t="str">
        <f t="shared" si="2"/>
        <v>нд</v>
      </c>
      <c r="CD29" s="345" t="str">
        <f t="shared" si="2"/>
        <v>нд</v>
      </c>
      <c r="CE29" s="345" t="str">
        <f t="shared" si="2"/>
        <v>нд</v>
      </c>
      <c r="CF29" s="345" t="str">
        <f t="shared" si="2"/>
        <v>нд</v>
      </c>
      <c r="CG29" s="345">
        <f t="shared" si="2"/>
        <v>3.58</v>
      </c>
      <c r="CH29" s="345" t="str">
        <f t="shared" si="2"/>
        <v>нд</v>
      </c>
      <c r="CI29" s="348" t="str">
        <f t="shared" si="2"/>
        <v>нд</v>
      </c>
      <c r="CJ29" s="345" t="str">
        <f t="shared" si="2"/>
        <v>нд</v>
      </c>
      <c r="CK29" s="345" t="str">
        <f t="shared" si="2"/>
        <v>нд</v>
      </c>
      <c r="CL29" s="345" t="str">
        <f t="shared" si="2"/>
        <v>нд</v>
      </c>
      <c r="CM29" s="345" t="str">
        <f t="shared" si="2"/>
        <v>нд</v>
      </c>
      <c r="CN29" s="345">
        <f t="shared" si="2"/>
        <v>0.41000000000000003</v>
      </c>
      <c r="CO29" s="345" t="str">
        <f t="shared" si="2"/>
        <v>нд</v>
      </c>
      <c r="CP29" s="345" t="str">
        <f t="shared" si="2"/>
        <v>нд</v>
      </c>
      <c r="CQ29" s="345" t="str">
        <f t="shared" si="2"/>
        <v>нд</v>
      </c>
      <c r="CR29" s="345" t="str">
        <f t="shared" si="2"/>
        <v>нд</v>
      </c>
      <c r="CS29" s="345" t="str">
        <f t="shared" si="2"/>
        <v>нд</v>
      </c>
      <c r="CT29" s="345" t="str">
        <f t="shared" si="2"/>
        <v>нд</v>
      </c>
      <c r="CU29" s="345">
        <f t="shared" si="2"/>
        <v>0.41000000000000003</v>
      </c>
      <c r="CV29" s="345" t="str">
        <f t="shared" si="2"/>
        <v>нд</v>
      </c>
      <c r="CW29" s="345" t="str">
        <f t="shared" si="2"/>
        <v>нд</v>
      </c>
      <c r="CX29" s="345" t="str">
        <f t="shared" si="2"/>
        <v>нд</v>
      </c>
      <c r="CY29" s="345" t="str">
        <f t="shared" si="2"/>
        <v>нд</v>
      </c>
      <c r="CZ29" s="345" t="str">
        <f t="shared" si="2"/>
        <v>нд</v>
      </c>
      <c r="DA29" s="345" t="str">
        <f t="shared" si="2"/>
        <v>нд</v>
      </c>
      <c r="DB29" s="345">
        <f t="shared" si="2"/>
        <v>5.56</v>
      </c>
      <c r="DC29" s="345" t="str">
        <f t="shared" si="2"/>
        <v>нд</v>
      </c>
      <c r="DD29" s="345" t="str">
        <f t="shared" si="2"/>
        <v>нд</v>
      </c>
      <c r="DE29" s="345" t="str">
        <f t="shared" si="2"/>
        <v>нд</v>
      </c>
      <c r="DF29" s="345" t="str">
        <f t="shared" si="2"/>
        <v>нд</v>
      </c>
      <c r="DG29" s="345" t="str">
        <f t="shared" si="2"/>
        <v>нд</v>
      </c>
      <c r="DH29" s="345" t="str">
        <f t="shared" si="2"/>
        <v>нд</v>
      </c>
      <c r="DI29" s="345">
        <f t="shared" si="2"/>
        <v>5.56</v>
      </c>
      <c r="DJ29" s="345" t="str">
        <f t="shared" si="2"/>
        <v>нд</v>
      </c>
      <c r="DK29" s="345" t="str">
        <f t="shared" si="2"/>
        <v>нд</v>
      </c>
      <c r="DL29" s="345" t="str">
        <f t="shared" si="2"/>
        <v>нд</v>
      </c>
    </row>
    <row r="30" spans="1:116" ht="47.25">
      <c r="A30" s="54" t="s">
        <v>201</v>
      </c>
      <c r="B30" s="55" t="s">
        <v>202</v>
      </c>
      <c r="C30" s="352" t="s">
        <v>185</v>
      </c>
      <c r="D30" s="352" t="s">
        <v>185</v>
      </c>
      <c r="E30" s="352" t="s">
        <v>185</v>
      </c>
      <c r="F30" s="352" t="s">
        <v>185</v>
      </c>
      <c r="G30" s="352" t="s">
        <v>185</v>
      </c>
      <c r="H30" s="352" t="s">
        <v>185</v>
      </c>
      <c r="I30" s="352" t="s">
        <v>185</v>
      </c>
      <c r="J30" s="352" t="s">
        <v>185</v>
      </c>
      <c r="K30" s="352" t="s">
        <v>185</v>
      </c>
      <c r="L30" s="352" t="s">
        <v>185</v>
      </c>
      <c r="M30" s="352" t="s">
        <v>185</v>
      </c>
      <c r="N30" s="352" t="s">
        <v>185</v>
      </c>
      <c r="O30" s="352" t="s">
        <v>185</v>
      </c>
      <c r="P30" s="352" t="s">
        <v>185</v>
      </c>
      <c r="Q30" s="352" t="s">
        <v>185</v>
      </c>
      <c r="R30" s="352" t="s">
        <v>185</v>
      </c>
      <c r="S30" s="352" t="s">
        <v>185</v>
      </c>
      <c r="T30" s="352" t="s">
        <v>185</v>
      </c>
      <c r="U30" s="352" t="s">
        <v>185</v>
      </c>
      <c r="V30" s="352" t="s">
        <v>185</v>
      </c>
      <c r="W30" s="352" t="s">
        <v>185</v>
      </c>
      <c r="X30" s="352" t="s">
        <v>185</v>
      </c>
      <c r="Y30" s="352" t="s">
        <v>185</v>
      </c>
      <c r="Z30" s="352" t="s">
        <v>185</v>
      </c>
      <c r="AA30" s="352" t="s">
        <v>185</v>
      </c>
      <c r="AB30" s="352" t="s">
        <v>185</v>
      </c>
      <c r="AC30" s="352" t="s">
        <v>185</v>
      </c>
      <c r="AD30" s="352" t="s">
        <v>185</v>
      </c>
      <c r="AE30" s="352" t="s">
        <v>185</v>
      </c>
      <c r="AF30" s="352" t="s">
        <v>185</v>
      </c>
      <c r="AG30" s="352" t="s">
        <v>185</v>
      </c>
      <c r="AH30" s="352" t="s">
        <v>185</v>
      </c>
      <c r="AI30" s="352" t="s">
        <v>185</v>
      </c>
      <c r="AJ30" s="63">
        <f>AJ31+AJ32</f>
        <v>0.2</v>
      </c>
      <c r="AK30" s="352" t="s">
        <v>185</v>
      </c>
      <c r="AL30" s="352" t="s">
        <v>185</v>
      </c>
      <c r="AM30" s="352" t="s">
        <v>185</v>
      </c>
      <c r="AN30" s="352" t="s">
        <v>185</v>
      </c>
      <c r="AO30" s="352" t="s">
        <v>185</v>
      </c>
      <c r="AP30" s="352" t="s">
        <v>185</v>
      </c>
      <c r="AQ30" s="352" t="s">
        <v>185</v>
      </c>
      <c r="AR30" s="352" t="s">
        <v>185</v>
      </c>
      <c r="AS30" s="352" t="s">
        <v>185</v>
      </c>
      <c r="AT30" s="352" t="s">
        <v>185</v>
      </c>
      <c r="AU30" s="352" t="s">
        <v>185</v>
      </c>
      <c r="AV30" s="352" t="s">
        <v>185</v>
      </c>
      <c r="AW30" s="352" t="s">
        <v>185</v>
      </c>
      <c r="AX30" s="63">
        <f>AX33+AX34</f>
        <v>0.30499999999999999</v>
      </c>
      <c r="AY30" s="352" t="s">
        <v>185</v>
      </c>
      <c r="AZ30" s="352" t="s">
        <v>185</v>
      </c>
      <c r="BA30" s="352" t="s">
        <v>185</v>
      </c>
      <c r="BB30" s="352" t="s">
        <v>185</v>
      </c>
      <c r="BC30" s="352" t="s">
        <v>185</v>
      </c>
      <c r="BD30" s="352" t="s">
        <v>185</v>
      </c>
      <c r="BE30" s="352" t="s">
        <v>185</v>
      </c>
      <c r="BF30" s="352" t="s">
        <v>185</v>
      </c>
      <c r="BG30" s="352" t="s">
        <v>185</v>
      </c>
      <c r="BH30" s="352" t="s">
        <v>185</v>
      </c>
      <c r="BI30" s="352" t="s">
        <v>185</v>
      </c>
      <c r="BJ30" s="352" t="s">
        <v>185</v>
      </c>
      <c r="BK30" s="352" t="s">
        <v>185</v>
      </c>
      <c r="BL30" s="63">
        <f>BL35+BL36+BL43</f>
        <v>1.0649999999999999</v>
      </c>
      <c r="BM30" s="352" t="s">
        <v>185</v>
      </c>
      <c r="BN30" s="353" t="s">
        <v>185</v>
      </c>
      <c r="BO30" s="352" t="s">
        <v>185</v>
      </c>
      <c r="BP30" s="352" t="s">
        <v>185</v>
      </c>
      <c r="BQ30" s="352" t="s">
        <v>185</v>
      </c>
      <c r="BR30" s="352" t="s">
        <v>185</v>
      </c>
      <c r="BS30" s="352" t="s">
        <v>185</v>
      </c>
      <c r="BT30" s="352" t="s">
        <v>185</v>
      </c>
      <c r="BU30" s="352" t="s">
        <v>185</v>
      </c>
      <c r="BV30" s="352" t="s">
        <v>185</v>
      </c>
      <c r="BW30" s="352" t="s">
        <v>185</v>
      </c>
      <c r="BX30" s="352" t="s">
        <v>185</v>
      </c>
      <c r="BY30" s="352" t="s">
        <v>185</v>
      </c>
      <c r="BZ30" s="63">
        <f>BZ37+BZ38+BZ41+BZ42</f>
        <v>3.58</v>
      </c>
      <c r="CA30" s="352" t="s">
        <v>185</v>
      </c>
      <c r="CB30" s="353" t="s">
        <v>185</v>
      </c>
      <c r="CC30" s="352" t="s">
        <v>185</v>
      </c>
      <c r="CD30" s="352" t="s">
        <v>185</v>
      </c>
      <c r="CE30" s="352" t="s">
        <v>185</v>
      </c>
      <c r="CF30" s="352" t="s">
        <v>185</v>
      </c>
      <c r="CG30" s="63">
        <f>CG37+CG38+CG41+CG42</f>
        <v>3.58</v>
      </c>
      <c r="CH30" s="352" t="s">
        <v>185</v>
      </c>
      <c r="CI30" s="353" t="s">
        <v>185</v>
      </c>
      <c r="CJ30" s="352" t="s">
        <v>185</v>
      </c>
      <c r="CK30" s="352" t="s">
        <v>185</v>
      </c>
      <c r="CL30" s="352" t="s">
        <v>185</v>
      </c>
      <c r="CM30" s="352" t="s">
        <v>185</v>
      </c>
      <c r="CN30" s="63">
        <f>CN39+CN40</f>
        <v>0.41000000000000003</v>
      </c>
      <c r="CO30" s="352" t="s">
        <v>185</v>
      </c>
      <c r="CP30" s="352" t="s">
        <v>185</v>
      </c>
      <c r="CQ30" s="352" t="s">
        <v>185</v>
      </c>
      <c r="CR30" s="352" t="s">
        <v>185</v>
      </c>
      <c r="CS30" s="352" t="s">
        <v>185</v>
      </c>
      <c r="CT30" s="352" t="s">
        <v>185</v>
      </c>
      <c r="CU30" s="63">
        <f>CU39+CU40</f>
        <v>0.41000000000000003</v>
      </c>
      <c r="CV30" s="352" t="s">
        <v>185</v>
      </c>
      <c r="CW30" s="352" t="s">
        <v>185</v>
      </c>
      <c r="CX30" s="352" t="s">
        <v>185</v>
      </c>
      <c r="CY30" s="352" t="s">
        <v>185</v>
      </c>
      <c r="CZ30" s="352" t="s">
        <v>185</v>
      </c>
      <c r="DA30" s="352" t="s">
        <v>185</v>
      </c>
      <c r="DB30" s="63">
        <f>SUM(DB31:DB43)</f>
        <v>5.56</v>
      </c>
      <c r="DC30" s="352" t="s">
        <v>185</v>
      </c>
      <c r="DD30" s="352" t="s">
        <v>185</v>
      </c>
      <c r="DE30" s="352" t="s">
        <v>185</v>
      </c>
      <c r="DF30" s="352" t="s">
        <v>185</v>
      </c>
      <c r="DG30" s="352" t="s">
        <v>185</v>
      </c>
      <c r="DH30" s="352" t="s">
        <v>185</v>
      </c>
      <c r="DI30" s="63">
        <f>SUM(DI31:DI43)</f>
        <v>5.56</v>
      </c>
      <c r="DJ30" s="352" t="s">
        <v>185</v>
      </c>
      <c r="DK30" s="352" t="s">
        <v>185</v>
      </c>
      <c r="DL30" s="352" t="s">
        <v>185</v>
      </c>
    </row>
    <row r="31" spans="1:116" ht="47.25">
      <c r="A31" s="67" t="s">
        <v>332</v>
      </c>
      <c r="B31" s="325" t="s">
        <v>333</v>
      </c>
      <c r="C31" s="354" t="s">
        <v>185</v>
      </c>
      <c r="D31" s="354" t="s">
        <v>185</v>
      </c>
      <c r="E31" s="354" t="s">
        <v>185</v>
      </c>
      <c r="F31" s="354" t="s">
        <v>185</v>
      </c>
      <c r="G31" s="354" t="s">
        <v>185</v>
      </c>
      <c r="H31" s="354" t="s">
        <v>185</v>
      </c>
      <c r="I31" s="354" t="s">
        <v>185</v>
      </c>
      <c r="J31" s="354" t="s">
        <v>185</v>
      </c>
      <c r="K31" s="326" t="s">
        <v>185</v>
      </c>
      <c r="L31" s="326" t="s">
        <v>185</v>
      </c>
      <c r="M31" s="326" t="s">
        <v>185</v>
      </c>
      <c r="N31" s="326" t="s">
        <v>185</v>
      </c>
      <c r="O31" s="326" t="s">
        <v>185</v>
      </c>
      <c r="P31" s="326" t="s">
        <v>185</v>
      </c>
      <c r="Q31" s="326" t="s">
        <v>185</v>
      </c>
      <c r="R31" s="326" t="s">
        <v>185</v>
      </c>
      <c r="S31" s="326" t="s">
        <v>185</v>
      </c>
      <c r="T31" s="326" t="s">
        <v>185</v>
      </c>
      <c r="U31" s="326" t="s">
        <v>185</v>
      </c>
      <c r="V31" s="326" t="s">
        <v>185</v>
      </c>
      <c r="W31" s="326" t="s">
        <v>185</v>
      </c>
      <c r="X31" s="326" t="s">
        <v>185</v>
      </c>
      <c r="Y31" s="326" t="s">
        <v>185</v>
      </c>
      <c r="Z31" s="326" t="s">
        <v>185</v>
      </c>
      <c r="AA31" s="326" t="s">
        <v>185</v>
      </c>
      <c r="AB31" s="326" t="s">
        <v>185</v>
      </c>
      <c r="AC31" s="326" t="s">
        <v>185</v>
      </c>
      <c r="AD31" s="326" t="s">
        <v>185</v>
      </c>
      <c r="AE31" s="326" t="s">
        <v>185</v>
      </c>
      <c r="AF31" s="326" t="s">
        <v>185</v>
      </c>
      <c r="AG31" s="326" t="s">
        <v>185</v>
      </c>
      <c r="AH31" s="326" t="s">
        <v>185</v>
      </c>
      <c r="AI31" s="326" t="s">
        <v>185</v>
      </c>
      <c r="AJ31" s="355">
        <v>0.06</v>
      </c>
      <c r="AK31" s="326" t="s">
        <v>185</v>
      </c>
      <c r="AL31" s="326" t="s">
        <v>185</v>
      </c>
      <c r="AM31" s="326" t="s">
        <v>185</v>
      </c>
      <c r="AN31" s="326" t="s">
        <v>185</v>
      </c>
      <c r="AO31" s="326" t="s">
        <v>185</v>
      </c>
      <c r="AP31" s="326" t="s">
        <v>185</v>
      </c>
      <c r="AQ31" s="326" t="s">
        <v>185</v>
      </c>
      <c r="AR31" s="326" t="s">
        <v>185</v>
      </c>
      <c r="AS31" s="326" t="s">
        <v>185</v>
      </c>
      <c r="AT31" s="326" t="s">
        <v>185</v>
      </c>
      <c r="AU31" s="326" t="s">
        <v>185</v>
      </c>
      <c r="AV31" s="326" t="s">
        <v>185</v>
      </c>
      <c r="AW31" s="326" t="s">
        <v>185</v>
      </c>
      <c r="AX31" s="326" t="s">
        <v>185</v>
      </c>
      <c r="AY31" s="326" t="s">
        <v>185</v>
      </c>
      <c r="AZ31" s="326" t="s">
        <v>185</v>
      </c>
      <c r="BA31" s="326" t="s">
        <v>185</v>
      </c>
      <c r="BB31" s="326" t="s">
        <v>185</v>
      </c>
      <c r="BC31" s="326" t="s">
        <v>185</v>
      </c>
      <c r="BD31" s="326" t="s">
        <v>185</v>
      </c>
      <c r="BE31" s="326" t="s">
        <v>185</v>
      </c>
      <c r="BF31" s="326" t="s">
        <v>185</v>
      </c>
      <c r="BG31" s="326" t="s">
        <v>185</v>
      </c>
      <c r="BH31" s="326" t="s">
        <v>185</v>
      </c>
      <c r="BI31" s="326" t="s">
        <v>185</v>
      </c>
      <c r="BJ31" s="326" t="s">
        <v>185</v>
      </c>
      <c r="BK31" s="326" t="s">
        <v>185</v>
      </c>
      <c r="BL31" s="326" t="s">
        <v>185</v>
      </c>
      <c r="BM31" s="326" t="s">
        <v>185</v>
      </c>
      <c r="BN31" s="335" t="s">
        <v>185</v>
      </c>
      <c r="BO31" s="326" t="s">
        <v>185</v>
      </c>
      <c r="BP31" s="326" t="s">
        <v>185</v>
      </c>
      <c r="BQ31" s="326" t="s">
        <v>185</v>
      </c>
      <c r="BR31" s="326" t="s">
        <v>185</v>
      </c>
      <c r="BS31" s="326" t="s">
        <v>185</v>
      </c>
      <c r="BT31" s="326" t="s">
        <v>185</v>
      </c>
      <c r="BU31" s="326" t="s">
        <v>185</v>
      </c>
      <c r="BV31" s="326" t="s">
        <v>185</v>
      </c>
      <c r="BW31" s="326" t="s">
        <v>185</v>
      </c>
      <c r="BX31" s="326" t="s">
        <v>185</v>
      </c>
      <c r="BY31" s="326" t="s">
        <v>185</v>
      </c>
      <c r="BZ31" s="326" t="s">
        <v>185</v>
      </c>
      <c r="CA31" s="326" t="s">
        <v>185</v>
      </c>
      <c r="CB31" s="335" t="s">
        <v>185</v>
      </c>
      <c r="CC31" s="326" t="s">
        <v>185</v>
      </c>
      <c r="CD31" s="326" t="s">
        <v>185</v>
      </c>
      <c r="CE31" s="326" t="s">
        <v>185</v>
      </c>
      <c r="CF31" s="326" t="s">
        <v>185</v>
      </c>
      <c r="CG31" s="326" t="s">
        <v>185</v>
      </c>
      <c r="CH31" s="326" t="s">
        <v>185</v>
      </c>
      <c r="CI31" s="335" t="s">
        <v>185</v>
      </c>
      <c r="CJ31" s="326" t="s">
        <v>185</v>
      </c>
      <c r="CK31" s="326" t="s">
        <v>185</v>
      </c>
      <c r="CL31" s="326" t="s">
        <v>185</v>
      </c>
      <c r="CM31" s="326" t="s">
        <v>185</v>
      </c>
      <c r="CN31" s="326" t="s">
        <v>185</v>
      </c>
      <c r="CO31" s="326" t="s">
        <v>185</v>
      </c>
      <c r="CP31" s="326" t="s">
        <v>185</v>
      </c>
      <c r="CQ31" s="326" t="s">
        <v>185</v>
      </c>
      <c r="CR31" s="326" t="s">
        <v>185</v>
      </c>
      <c r="CS31" s="326" t="s">
        <v>185</v>
      </c>
      <c r="CT31" s="326" t="s">
        <v>185</v>
      </c>
      <c r="CU31" s="326" t="s">
        <v>185</v>
      </c>
      <c r="CV31" s="326" t="s">
        <v>185</v>
      </c>
      <c r="CW31" s="326" t="s">
        <v>185</v>
      </c>
      <c r="CX31" s="326" t="s">
        <v>185</v>
      </c>
      <c r="CY31" s="326" t="s">
        <v>185</v>
      </c>
      <c r="CZ31" s="326" t="s">
        <v>185</v>
      </c>
      <c r="DA31" s="326" t="s">
        <v>185</v>
      </c>
      <c r="DB31" s="355">
        <v>0.06</v>
      </c>
      <c r="DC31" s="326" t="s">
        <v>185</v>
      </c>
      <c r="DD31" s="326" t="s">
        <v>185</v>
      </c>
      <c r="DE31" s="326" t="s">
        <v>185</v>
      </c>
      <c r="DF31" s="326" t="s">
        <v>185</v>
      </c>
      <c r="DG31" s="326" t="s">
        <v>185</v>
      </c>
      <c r="DH31" s="326" t="s">
        <v>185</v>
      </c>
      <c r="DI31" s="355">
        <v>0.06</v>
      </c>
      <c r="DJ31" s="326" t="s">
        <v>185</v>
      </c>
      <c r="DK31" s="326" t="s">
        <v>185</v>
      </c>
      <c r="DL31" s="326" t="s">
        <v>185</v>
      </c>
    </row>
    <row r="32" spans="1:116" ht="47.25">
      <c r="A32" s="67" t="s">
        <v>337</v>
      </c>
      <c r="B32" s="325" t="s">
        <v>338</v>
      </c>
      <c r="C32" s="354" t="s">
        <v>185</v>
      </c>
      <c r="D32" s="354" t="s">
        <v>185</v>
      </c>
      <c r="E32" s="354" t="s">
        <v>185</v>
      </c>
      <c r="F32" s="354" t="s">
        <v>185</v>
      </c>
      <c r="G32" s="354" t="s">
        <v>185</v>
      </c>
      <c r="H32" s="354" t="s">
        <v>185</v>
      </c>
      <c r="I32" s="354" t="s">
        <v>185</v>
      </c>
      <c r="J32" s="354" t="s">
        <v>185</v>
      </c>
      <c r="K32" s="326" t="s">
        <v>185</v>
      </c>
      <c r="L32" s="326" t="s">
        <v>185</v>
      </c>
      <c r="M32" s="326" t="s">
        <v>185</v>
      </c>
      <c r="N32" s="326" t="s">
        <v>185</v>
      </c>
      <c r="O32" s="326" t="s">
        <v>185</v>
      </c>
      <c r="P32" s="326" t="s">
        <v>185</v>
      </c>
      <c r="Q32" s="326" t="s">
        <v>185</v>
      </c>
      <c r="R32" s="326" t="s">
        <v>185</v>
      </c>
      <c r="S32" s="326" t="s">
        <v>185</v>
      </c>
      <c r="T32" s="326" t="s">
        <v>185</v>
      </c>
      <c r="U32" s="326" t="s">
        <v>185</v>
      </c>
      <c r="V32" s="326" t="s">
        <v>185</v>
      </c>
      <c r="W32" s="326" t="s">
        <v>185</v>
      </c>
      <c r="X32" s="326" t="s">
        <v>185</v>
      </c>
      <c r="Y32" s="326" t="s">
        <v>185</v>
      </c>
      <c r="Z32" s="326" t="s">
        <v>185</v>
      </c>
      <c r="AA32" s="326" t="s">
        <v>185</v>
      </c>
      <c r="AB32" s="326" t="s">
        <v>185</v>
      </c>
      <c r="AC32" s="326" t="s">
        <v>185</v>
      </c>
      <c r="AD32" s="326" t="s">
        <v>185</v>
      </c>
      <c r="AE32" s="326" t="s">
        <v>185</v>
      </c>
      <c r="AF32" s="326" t="s">
        <v>185</v>
      </c>
      <c r="AG32" s="326" t="s">
        <v>185</v>
      </c>
      <c r="AH32" s="326" t="s">
        <v>185</v>
      </c>
      <c r="AI32" s="326" t="s">
        <v>185</v>
      </c>
      <c r="AJ32" s="355">
        <v>0.14000000000000001</v>
      </c>
      <c r="AK32" s="326" t="s">
        <v>185</v>
      </c>
      <c r="AL32" s="326" t="s">
        <v>185</v>
      </c>
      <c r="AM32" s="326" t="s">
        <v>185</v>
      </c>
      <c r="AN32" s="326" t="s">
        <v>185</v>
      </c>
      <c r="AO32" s="326" t="s">
        <v>185</v>
      </c>
      <c r="AP32" s="326" t="s">
        <v>185</v>
      </c>
      <c r="AQ32" s="326" t="s">
        <v>185</v>
      </c>
      <c r="AR32" s="326" t="s">
        <v>185</v>
      </c>
      <c r="AS32" s="326" t="s">
        <v>185</v>
      </c>
      <c r="AT32" s="326" t="s">
        <v>185</v>
      </c>
      <c r="AU32" s="326" t="s">
        <v>185</v>
      </c>
      <c r="AV32" s="326" t="s">
        <v>185</v>
      </c>
      <c r="AW32" s="326" t="s">
        <v>185</v>
      </c>
      <c r="AX32" s="326" t="s">
        <v>185</v>
      </c>
      <c r="AY32" s="326" t="s">
        <v>185</v>
      </c>
      <c r="AZ32" s="326" t="s">
        <v>185</v>
      </c>
      <c r="BA32" s="326" t="s">
        <v>185</v>
      </c>
      <c r="BB32" s="326" t="s">
        <v>185</v>
      </c>
      <c r="BC32" s="326" t="s">
        <v>185</v>
      </c>
      <c r="BD32" s="326" t="s">
        <v>185</v>
      </c>
      <c r="BE32" s="326" t="s">
        <v>185</v>
      </c>
      <c r="BF32" s="326" t="s">
        <v>185</v>
      </c>
      <c r="BG32" s="326" t="s">
        <v>185</v>
      </c>
      <c r="BH32" s="326" t="s">
        <v>185</v>
      </c>
      <c r="BI32" s="326" t="s">
        <v>185</v>
      </c>
      <c r="BJ32" s="326" t="s">
        <v>185</v>
      </c>
      <c r="BK32" s="326" t="s">
        <v>185</v>
      </c>
      <c r="BL32" s="326" t="s">
        <v>185</v>
      </c>
      <c r="BM32" s="326" t="s">
        <v>185</v>
      </c>
      <c r="BN32" s="335" t="s">
        <v>185</v>
      </c>
      <c r="BO32" s="326" t="s">
        <v>185</v>
      </c>
      <c r="BP32" s="326" t="s">
        <v>185</v>
      </c>
      <c r="BQ32" s="326" t="s">
        <v>185</v>
      </c>
      <c r="BR32" s="326" t="s">
        <v>185</v>
      </c>
      <c r="BS32" s="326" t="s">
        <v>185</v>
      </c>
      <c r="BT32" s="326" t="s">
        <v>185</v>
      </c>
      <c r="BU32" s="326" t="s">
        <v>185</v>
      </c>
      <c r="BV32" s="326" t="s">
        <v>185</v>
      </c>
      <c r="BW32" s="326" t="s">
        <v>185</v>
      </c>
      <c r="BX32" s="326" t="s">
        <v>185</v>
      </c>
      <c r="BY32" s="326" t="s">
        <v>185</v>
      </c>
      <c r="BZ32" s="326" t="s">
        <v>185</v>
      </c>
      <c r="CA32" s="326" t="s">
        <v>185</v>
      </c>
      <c r="CB32" s="335" t="s">
        <v>185</v>
      </c>
      <c r="CC32" s="326" t="s">
        <v>185</v>
      </c>
      <c r="CD32" s="326" t="s">
        <v>185</v>
      </c>
      <c r="CE32" s="326" t="s">
        <v>185</v>
      </c>
      <c r="CF32" s="326" t="s">
        <v>185</v>
      </c>
      <c r="CG32" s="326" t="s">
        <v>185</v>
      </c>
      <c r="CH32" s="326" t="s">
        <v>185</v>
      </c>
      <c r="CI32" s="335" t="s">
        <v>185</v>
      </c>
      <c r="CJ32" s="326" t="s">
        <v>185</v>
      </c>
      <c r="CK32" s="326" t="s">
        <v>185</v>
      </c>
      <c r="CL32" s="326" t="s">
        <v>185</v>
      </c>
      <c r="CM32" s="326" t="s">
        <v>185</v>
      </c>
      <c r="CN32" s="326" t="s">
        <v>185</v>
      </c>
      <c r="CO32" s="326" t="s">
        <v>185</v>
      </c>
      <c r="CP32" s="326" t="s">
        <v>185</v>
      </c>
      <c r="CQ32" s="326" t="s">
        <v>185</v>
      </c>
      <c r="CR32" s="326" t="s">
        <v>185</v>
      </c>
      <c r="CS32" s="326" t="s">
        <v>185</v>
      </c>
      <c r="CT32" s="326" t="s">
        <v>185</v>
      </c>
      <c r="CU32" s="326" t="s">
        <v>185</v>
      </c>
      <c r="CV32" s="326" t="s">
        <v>185</v>
      </c>
      <c r="CW32" s="326" t="s">
        <v>185</v>
      </c>
      <c r="CX32" s="326" t="s">
        <v>185</v>
      </c>
      <c r="CY32" s="326" t="s">
        <v>185</v>
      </c>
      <c r="CZ32" s="326" t="s">
        <v>185</v>
      </c>
      <c r="DA32" s="326" t="s">
        <v>185</v>
      </c>
      <c r="DB32" s="355">
        <v>0.14000000000000001</v>
      </c>
      <c r="DC32" s="326" t="s">
        <v>185</v>
      </c>
      <c r="DD32" s="326" t="s">
        <v>185</v>
      </c>
      <c r="DE32" s="326" t="s">
        <v>185</v>
      </c>
      <c r="DF32" s="326" t="s">
        <v>185</v>
      </c>
      <c r="DG32" s="326" t="s">
        <v>185</v>
      </c>
      <c r="DH32" s="326" t="s">
        <v>185</v>
      </c>
      <c r="DI32" s="355">
        <v>0.14000000000000001</v>
      </c>
      <c r="DJ32" s="326" t="s">
        <v>185</v>
      </c>
      <c r="DK32" s="326" t="s">
        <v>185</v>
      </c>
      <c r="DL32" s="326" t="s">
        <v>185</v>
      </c>
    </row>
    <row r="33" spans="1:116" ht="47.25">
      <c r="A33" s="67" t="s">
        <v>339</v>
      </c>
      <c r="B33" s="325" t="s">
        <v>340</v>
      </c>
      <c r="C33" s="354" t="s">
        <v>185</v>
      </c>
      <c r="D33" s="354" t="s">
        <v>185</v>
      </c>
      <c r="E33" s="354" t="s">
        <v>185</v>
      </c>
      <c r="F33" s="354" t="s">
        <v>185</v>
      </c>
      <c r="G33" s="354" t="s">
        <v>185</v>
      </c>
      <c r="H33" s="354" t="s">
        <v>185</v>
      </c>
      <c r="I33" s="354" t="s">
        <v>185</v>
      </c>
      <c r="J33" s="354" t="s">
        <v>185</v>
      </c>
      <c r="K33" s="326" t="s">
        <v>185</v>
      </c>
      <c r="L33" s="326" t="s">
        <v>185</v>
      </c>
      <c r="M33" s="326" t="s">
        <v>185</v>
      </c>
      <c r="N33" s="326" t="s">
        <v>185</v>
      </c>
      <c r="O33" s="326" t="s">
        <v>185</v>
      </c>
      <c r="P33" s="326" t="s">
        <v>185</v>
      </c>
      <c r="Q33" s="326" t="s">
        <v>185</v>
      </c>
      <c r="R33" s="326" t="s">
        <v>185</v>
      </c>
      <c r="S33" s="326" t="s">
        <v>185</v>
      </c>
      <c r="T33" s="326" t="s">
        <v>185</v>
      </c>
      <c r="U33" s="326" t="s">
        <v>185</v>
      </c>
      <c r="V33" s="326" t="s">
        <v>185</v>
      </c>
      <c r="W33" s="326" t="s">
        <v>185</v>
      </c>
      <c r="X33" s="326" t="s">
        <v>185</v>
      </c>
      <c r="Y33" s="326" t="s">
        <v>185</v>
      </c>
      <c r="Z33" s="326" t="s">
        <v>185</v>
      </c>
      <c r="AA33" s="326" t="s">
        <v>185</v>
      </c>
      <c r="AB33" s="326" t="s">
        <v>185</v>
      </c>
      <c r="AC33" s="326" t="s">
        <v>185</v>
      </c>
      <c r="AD33" s="326" t="s">
        <v>185</v>
      </c>
      <c r="AE33" s="326" t="s">
        <v>185</v>
      </c>
      <c r="AF33" s="326" t="s">
        <v>185</v>
      </c>
      <c r="AG33" s="326" t="s">
        <v>185</v>
      </c>
      <c r="AH33" s="326" t="s">
        <v>185</v>
      </c>
      <c r="AI33" s="326" t="s">
        <v>185</v>
      </c>
      <c r="AJ33" s="326" t="s">
        <v>185</v>
      </c>
      <c r="AK33" s="326" t="s">
        <v>185</v>
      </c>
      <c r="AL33" s="326" t="s">
        <v>185</v>
      </c>
      <c r="AM33" s="326" t="s">
        <v>185</v>
      </c>
      <c r="AN33" s="326" t="s">
        <v>185</v>
      </c>
      <c r="AO33" s="326" t="s">
        <v>185</v>
      </c>
      <c r="AP33" s="326" t="s">
        <v>185</v>
      </c>
      <c r="AQ33" s="326" t="s">
        <v>185</v>
      </c>
      <c r="AR33" s="326" t="s">
        <v>185</v>
      </c>
      <c r="AS33" s="326" t="s">
        <v>185</v>
      </c>
      <c r="AT33" s="326" t="s">
        <v>185</v>
      </c>
      <c r="AU33" s="326" t="s">
        <v>185</v>
      </c>
      <c r="AV33" s="326" t="s">
        <v>185</v>
      </c>
      <c r="AW33" s="326" t="s">
        <v>185</v>
      </c>
      <c r="AX33" s="355">
        <v>0.18</v>
      </c>
      <c r="AY33" s="326" t="s">
        <v>185</v>
      </c>
      <c r="AZ33" s="326" t="s">
        <v>185</v>
      </c>
      <c r="BA33" s="326" t="s">
        <v>185</v>
      </c>
      <c r="BB33" s="326" t="s">
        <v>185</v>
      </c>
      <c r="BC33" s="326" t="s">
        <v>185</v>
      </c>
      <c r="BD33" s="326" t="s">
        <v>185</v>
      </c>
      <c r="BE33" s="326" t="s">
        <v>185</v>
      </c>
      <c r="BF33" s="326" t="s">
        <v>185</v>
      </c>
      <c r="BG33" s="326" t="s">
        <v>185</v>
      </c>
      <c r="BH33" s="326" t="s">
        <v>185</v>
      </c>
      <c r="BI33" s="326" t="s">
        <v>185</v>
      </c>
      <c r="BJ33" s="326" t="s">
        <v>185</v>
      </c>
      <c r="BK33" s="326" t="s">
        <v>185</v>
      </c>
      <c r="BL33" s="326" t="s">
        <v>185</v>
      </c>
      <c r="BM33" s="326" t="s">
        <v>185</v>
      </c>
      <c r="BN33" s="335" t="s">
        <v>185</v>
      </c>
      <c r="BO33" s="326" t="s">
        <v>185</v>
      </c>
      <c r="BP33" s="326" t="s">
        <v>185</v>
      </c>
      <c r="BQ33" s="326" t="s">
        <v>185</v>
      </c>
      <c r="BR33" s="326" t="s">
        <v>185</v>
      </c>
      <c r="BS33" s="326" t="s">
        <v>185</v>
      </c>
      <c r="BT33" s="326" t="s">
        <v>185</v>
      </c>
      <c r="BU33" s="326" t="s">
        <v>185</v>
      </c>
      <c r="BV33" s="326" t="s">
        <v>185</v>
      </c>
      <c r="BW33" s="326" t="s">
        <v>185</v>
      </c>
      <c r="BX33" s="326" t="s">
        <v>185</v>
      </c>
      <c r="BY33" s="326" t="s">
        <v>185</v>
      </c>
      <c r="BZ33" s="326" t="s">
        <v>185</v>
      </c>
      <c r="CA33" s="326" t="s">
        <v>185</v>
      </c>
      <c r="CB33" s="335" t="s">
        <v>185</v>
      </c>
      <c r="CC33" s="326" t="s">
        <v>185</v>
      </c>
      <c r="CD33" s="326" t="s">
        <v>185</v>
      </c>
      <c r="CE33" s="326" t="s">
        <v>185</v>
      </c>
      <c r="CF33" s="326" t="s">
        <v>185</v>
      </c>
      <c r="CG33" s="326" t="s">
        <v>185</v>
      </c>
      <c r="CH33" s="326" t="s">
        <v>185</v>
      </c>
      <c r="CI33" s="335" t="s">
        <v>185</v>
      </c>
      <c r="CJ33" s="326" t="s">
        <v>185</v>
      </c>
      <c r="CK33" s="326" t="s">
        <v>185</v>
      </c>
      <c r="CL33" s="326" t="s">
        <v>185</v>
      </c>
      <c r="CM33" s="326" t="s">
        <v>185</v>
      </c>
      <c r="CN33" s="326" t="s">
        <v>185</v>
      </c>
      <c r="CO33" s="326" t="s">
        <v>185</v>
      </c>
      <c r="CP33" s="326" t="s">
        <v>185</v>
      </c>
      <c r="CQ33" s="326" t="s">
        <v>185</v>
      </c>
      <c r="CR33" s="326" t="s">
        <v>185</v>
      </c>
      <c r="CS33" s="326" t="s">
        <v>185</v>
      </c>
      <c r="CT33" s="326" t="s">
        <v>185</v>
      </c>
      <c r="CU33" s="326" t="s">
        <v>185</v>
      </c>
      <c r="CV33" s="326" t="s">
        <v>185</v>
      </c>
      <c r="CW33" s="326" t="s">
        <v>185</v>
      </c>
      <c r="CX33" s="326" t="s">
        <v>185</v>
      </c>
      <c r="CY33" s="326" t="s">
        <v>185</v>
      </c>
      <c r="CZ33" s="326" t="s">
        <v>185</v>
      </c>
      <c r="DA33" s="326" t="s">
        <v>185</v>
      </c>
      <c r="DB33" s="355">
        <v>0.18</v>
      </c>
      <c r="DC33" s="326" t="s">
        <v>185</v>
      </c>
      <c r="DD33" s="326" t="s">
        <v>185</v>
      </c>
      <c r="DE33" s="326" t="s">
        <v>185</v>
      </c>
      <c r="DF33" s="326" t="s">
        <v>185</v>
      </c>
      <c r="DG33" s="326" t="s">
        <v>185</v>
      </c>
      <c r="DH33" s="326" t="s">
        <v>185</v>
      </c>
      <c r="DI33" s="355">
        <v>0.18</v>
      </c>
      <c r="DJ33" s="326" t="s">
        <v>185</v>
      </c>
      <c r="DK33" s="326" t="s">
        <v>185</v>
      </c>
      <c r="DL33" s="326" t="s">
        <v>185</v>
      </c>
    </row>
    <row r="34" spans="1:116" ht="47.25">
      <c r="A34" s="67" t="s">
        <v>343</v>
      </c>
      <c r="B34" s="325" t="s">
        <v>344</v>
      </c>
      <c r="C34" s="354" t="s">
        <v>185</v>
      </c>
      <c r="D34" s="354" t="s">
        <v>185</v>
      </c>
      <c r="E34" s="354" t="s">
        <v>185</v>
      </c>
      <c r="F34" s="354" t="s">
        <v>185</v>
      </c>
      <c r="G34" s="354" t="s">
        <v>185</v>
      </c>
      <c r="H34" s="354" t="s">
        <v>185</v>
      </c>
      <c r="I34" s="354" t="s">
        <v>185</v>
      </c>
      <c r="J34" s="354" t="s">
        <v>185</v>
      </c>
      <c r="K34" s="326" t="s">
        <v>185</v>
      </c>
      <c r="L34" s="326" t="s">
        <v>185</v>
      </c>
      <c r="M34" s="326" t="s">
        <v>185</v>
      </c>
      <c r="N34" s="326" t="s">
        <v>185</v>
      </c>
      <c r="O34" s="326" t="s">
        <v>185</v>
      </c>
      <c r="P34" s="326" t="s">
        <v>185</v>
      </c>
      <c r="Q34" s="326" t="s">
        <v>185</v>
      </c>
      <c r="R34" s="326" t="s">
        <v>185</v>
      </c>
      <c r="S34" s="326" t="s">
        <v>185</v>
      </c>
      <c r="T34" s="326" t="s">
        <v>185</v>
      </c>
      <c r="U34" s="326" t="s">
        <v>185</v>
      </c>
      <c r="V34" s="326" t="s">
        <v>185</v>
      </c>
      <c r="W34" s="326" t="s">
        <v>185</v>
      </c>
      <c r="X34" s="326" t="s">
        <v>185</v>
      </c>
      <c r="Y34" s="326" t="s">
        <v>185</v>
      </c>
      <c r="Z34" s="326" t="s">
        <v>185</v>
      </c>
      <c r="AA34" s="326" t="s">
        <v>185</v>
      </c>
      <c r="AB34" s="326" t="s">
        <v>185</v>
      </c>
      <c r="AC34" s="326" t="s">
        <v>185</v>
      </c>
      <c r="AD34" s="326" t="s">
        <v>185</v>
      </c>
      <c r="AE34" s="326" t="s">
        <v>185</v>
      </c>
      <c r="AF34" s="326" t="s">
        <v>185</v>
      </c>
      <c r="AG34" s="326" t="s">
        <v>185</v>
      </c>
      <c r="AH34" s="326" t="s">
        <v>185</v>
      </c>
      <c r="AI34" s="326" t="s">
        <v>185</v>
      </c>
      <c r="AJ34" s="326" t="s">
        <v>185</v>
      </c>
      <c r="AK34" s="326" t="s">
        <v>185</v>
      </c>
      <c r="AL34" s="326" t="s">
        <v>185</v>
      </c>
      <c r="AM34" s="326" t="s">
        <v>185</v>
      </c>
      <c r="AN34" s="326" t="s">
        <v>185</v>
      </c>
      <c r="AO34" s="326" t="s">
        <v>185</v>
      </c>
      <c r="AP34" s="326" t="s">
        <v>185</v>
      </c>
      <c r="AQ34" s="326" t="s">
        <v>185</v>
      </c>
      <c r="AR34" s="326" t="s">
        <v>185</v>
      </c>
      <c r="AS34" s="326" t="s">
        <v>185</v>
      </c>
      <c r="AT34" s="326" t="s">
        <v>185</v>
      </c>
      <c r="AU34" s="326" t="s">
        <v>185</v>
      </c>
      <c r="AV34" s="326" t="s">
        <v>185</v>
      </c>
      <c r="AW34" s="326" t="s">
        <v>185</v>
      </c>
      <c r="AX34" s="355">
        <v>0.125</v>
      </c>
      <c r="AY34" s="326" t="s">
        <v>185</v>
      </c>
      <c r="AZ34" s="326" t="s">
        <v>185</v>
      </c>
      <c r="BA34" s="326" t="s">
        <v>185</v>
      </c>
      <c r="BB34" s="326" t="s">
        <v>185</v>
      </c>
      <c r="BC34" s="326" t="s">
        <v>185</v>
      </c>
      <c r="BD34" s="326" t="s">
        <v>185</v>
      </c>
      <c r="BE34" s="326" t="s">
        <v>185</v>
      </c>
      <c r="BF34" s="326" t="s">
        <v>185</v>
      </c>
      <c r="BG34" s="326" t="s">
        <v>185</v>
      </c>
      <c r="BH34" s="326" t="s">
        <v>185</v>
      </c>
      <c r="BI34" s="326" t="s">
        <v>185</v>
      </c>
      <c r="BJ34" s="326" t="s">
        <v>185</v>
      </c>
      <c r="BK34" s="326" t="s">
        <v>185</v>
      </c>
      <c r="BL34" s="326" t="s">
        <v>185</v>
      </c>
      <c r="BM34" s="326" t="s">
        <v>185</v>
      </c>
      <c r="BN34" s="335" t="s">
        <v>185</v>
      </c>
      <c r="BO34" s="326" t="s">
        <v>185</v>
      </c>
      <c r="BP34" s="326" t="s">
        <v>185</v>
      </c>
      <c r="BQ34" s="326" t="s">
        <v>185</v>
      </c>
      <c r="BR34" s="326" t="s">
        <v>185</v>
      </c>
      <c r="BS34" s="326" t="s">
        <v>185</v>
      </c>
      <c r="BT34" s="326" t="s">
        <v>185</v>
      </c>
      <c r="BU34" s="326" t="s">
        <v>185</v>
      </c>
      <c r="BV34" s="326" t="s">
        <v>185</v>
      </c>
      <c r="BW34" s="326" t="s">
        <v>185</v>
      </c>
      <c r="BX34" s="326" t="s">
        <v>185</v>
      </c>
      <c r="BY34" s="326" t="s">
        <v>185</v>
      </c>
      <c r="BZ34" s="326" t="s">
        <v>185</v>
      </c>
      <c r="CA34" s="326" t="s">
        <v>185</v>
      </c>
      <c r="CB34" s="335" t="s">
        <v>185</v>
      </c>
      <c r="CC34" s="326" t="s">
        <v>185</v>
      </c>
      <c r="CD34" s="326" t="s">
        <v>185</v>
      </c>
      <c r="CE34" s="326" t="s">
        <v>185</v>
      </c>
      <c r="CF34" s="326" t="s">
        <v>185</v>
      </c>
      <c r="CG34" s="326" t="s">
        <v>185</v>
      </c>
      <c r="CH34" s="326" t="s">
        <v>185</v>
      </c>
      <c r="CI34" s="335" t="s">
        <v>185</v>
      </c>
      <c r="CJ34" s="326" t="s">
        <v>185</v>
      </c>
      <c r="CK34" s="326" t="s">
        <v>185</v>
      </c>
      <c r="CL34" s="326" t="s">
        <v>185</v>
      </c>
      <c r="CM34" s="326" t="s">
        <v>185</v>
      </c>
      <c r="CN34" s="326" t="s">
        <v>185</v>
      </c>
      <c r="CO34" s="326" t="s">
        <v>185</v>
      </c>
      <c r="CP34" s="326" t="s">
        <v>185</v>
      </c>
      <c r="CQ34" s="326" t="s">
        <v>185</v>
      </c>
      <c r="CR34" s="326" t="s">
        <v>185</v>
      </c>
      <c r="CS34" s="326" t="s">
        <v>185</v>
      </c>
      <c r="CT34" s="326" t="s">
        <v>185</v>
      </c>
      <c r="CU34" s="326" t="s">
        <v>185</v>
      </c>
      <c r="CV34" s="326" t="s">
        <v>185</v>
      </c>
      <c r="CW34" s="326" t="s">
        <v>185</v>
      </c>
      <c r="CX34" s="326" t="s">
        <v>185</v>
      </c>
      <c r="CY34" s="326" t="s">
        <v>185</v>
      </c>
      <c r="CZ34" s="326" t="s">
        <v>185</v>
      </c>
      <c r="DA34" s="326" t="s">
        <v>185</v>
      </c>
      <c r="DB34" s="355">
        <v>0.125</v>
      </c>
      <c r="DC34" s="326" t="s">
        <v>185</v>
      </c>
      <c r="DD34" s="326" t="s">
        <v>185</v>
      </c>
      <c r="DE34" s="326" t="s">
        <v>185</v>
      </c>
      <c r="DF34" s="326" t="s">
        <v>185</v>
      </c>
      <c r="DG34" s="326" t="s">
        <v>185</v>
      </c>
      <c r="DH34" s="326" t="s">
        <v>185</v>
      </c>
      <c r="DI34" s="355">
        <v>0.125</v>
      </c>
      <c r="DJ34" s="326" t="s">
        <v>185</v>
      </c>
      <c r="DK34" s="326" t="s">
        <v>185</v>
      </c>
      <c r="DL34" s="326" t="s">
        <v>185</v>
      </c>
    </row>
    <row r="35" spans="1:116" ht="47.25">
      <c r="A35" s="67" t="s">
        <v>346</v>
      </c>
      <c r="B35" s="325" t="s">
        <v>347</v>
      </c>
      <c r="C35" s="354" t="s">
        <v>185</v>
      </c>
      <c r="D35" s="354" t="s">
        <v>185</v>
      </c>
      <c r="E35" s="354" t="s">
        <v>185</v>
      </c>
      <c r="F35" s="354" t="s">
        <v>185</v>
      </c>
      <c r="G35" s="354" t="s">
        <v>185</v>
      </c>
      <c r="H35" s="354" t="s">
        <v>185</v>
      </c>
      <c r="I35" s="354" t="s">
        <v>185</v>
      </c>
      <c r="J35" s="354" t="s">
        <v>185</v>
      </c>
      <c r="K35" s="326" t="s">
        <v>185</v>
      </c>
      <c r="L35" s="326" t="s">
        <v>185</v>
      </c>
      <c r="M35" s="326" t="s">
        <v>185</v>
      </c>
      <c r="N35" s="326" t="s">
        <v>185</v>
      </c>
      <c r="O35" s="326" t="s">
        <v>185</v>
      </c>
      <c r="P35" s="326" t="s">
        <v>185</v>
      </c>
      <c r="Q35" s="326" t="s">
        <v>185</v>
      </c>
      <c r="R35" s="326" t="s">
        <v>185</v>
      </c>
      <c r="S35" s="326" t="s">
        <v>185</v>
      </c>
      <c r="T35" s="326" t="s">
        <v>185</v>
      </c>
      <c r="U35" s="326" t="s">
        <v>185</v>
      </c>
      <c r="V35" s="326" t="s">
        <v>185</v>
      </c>
      <c r="W35" s="326" t="s">
        <v>185</v>
      </c>
      <c r="X35" s="326" t="s">
        <v>185</v>
      </c>
      <c r="Y35" s="326" t="s">
        <v>185</v>
      </c>
      <c r="Z35" s="326" t="s">
        <v>185</v>
      </c>
      <c r="AA35" s="326" t="s">
        <v>185</v>
      </c>
      <c r="AB35" s="326" t="s">
        <v>185</v>
      </c>
      <c r="AC35" s="326" t="s">
        <v>185</v>
      </c>
      <c r="AD35" s="326" t="s">
        <v>185</v>
      </c>
      <c r="AE35" s="326" t="s">
        <v>185</v>
      </c>
      <c r="AF35" s="326" t="s">
        <v>185</v>
      </c>
      <c r="AG35" s="326" t="s">
        <v>185</v>
      </c>
      <c r="AH35" s="326" t="s">
        <v>185</v>
      </c>
      <c r="AI35" s="326" t="s">
        <v>185</v>
      </c>
      <c r="AJ35" s="326" t="s">
        <v>185</v>
      </c>
      <c r="AK35" s="326" t="s">
        <v>185</v>
      </c>
      <c r="AL35" s="326" t="s">
        <v>185</v>
      </c>
      <c r="AM35" s="326" t="s">
        <v>185</v>
      </c>
      <c r="AN35" s="326" t="s">
        <v>185</v>
      </c>
      <c r="AO35" s="326" t="s">
        <v>185</v>
      </c>
      <c r="AP35" s="326" t="s">
        <v>185</v>
      </c>
      <c r="AQ35" s="326" t="s">
        <v>185</v>
      </c>
      <c r="AR35" s="326" t="s">
        <v>185</v>
      </c>
      <c r="AS35" s="326" t="s">
        <v>185</v>
      </c>
      <c r="AT35" s="326" t="s">
        <v>185</v>
      </c>
      <c r="AU35" s="326" t="s">
        <v>185</v>
      </c>
      <c r="AV35" s="326" t="s">
        <v>185</v>
      </c>
      <c r="AW35" s="326" t="s">
        <v>185</v>
      </c>
      <c r="AX35" s="326" t="s">
        <v>185</v>
      </c>
      <c r="AY35" s="326" t="s">
        <v>185</v>
      </c>
      <c r="AZ35" s="326" t="s">
        <v>185</v>
      </c>
      <c r="BA35" s="326" t="s">
        <v>185</v>
      </c>
      <c r="BB35" s="326" t="s">
        <v>185</v>
      </c>
      <c r="BC35" s="326" t="s">
        <v>185</v>
      </c>
      <c r="BD35" s="326" t="s">
        <v>185</v>
      </c>
      <c r="BE35" s="326" t="s">
        <v>185</v>
      </c>
      <c r="BF35" s="326" t="s">
        <v>185</v>
      </c>
      <c r="BG35" s="326" t="s">
        <v>185</v>
      </c>
      <c r="BH35" s="326" t="s">
        <v>185</v>
      </c>
      <c r="BI35" s="326" t="s">
        <v>185</v>
      </c>
      <c r="BJ35" s="326" t="s">
        <v>185</v>
      </c>
      <c r="BK35" s="326" t="s">
        <v>185</v>
      </c>
      <c r="BL35" s="70">
        <v>8.5000000000000006E-2</v>
      </c>
      <c r="BM35" s="326" t="s">
        <v>185</v>
      </c>
      <c r="BN35" s="335" t="s">
        <v>185</v>
      </c>
      <c r="BO35" s="326" t="s">
        <v>185</v>
      </c>
      <c r="BP35" s="326" t="s">
        <v>185</v>
      </c>
      <c r="BQ35" s="326" t="s">
        <v>185</v>
      </c>
      <c r="BR35" s="326" t="s">
        <v>185</v>
      </c>
      <c r="BS35" s="326" t="s">
        <v>185</v>
      </c>
      <c r="BT35" s="326" t="s">
        <v>185</v>
      </c>
      <c r="BU35" s="326" t="s">
        <v>185</v>
      </c>
      <c r="BV35" s="326" t="s">
        <v>185</v>
      </c>
      <c r="BW35" s="326" t="s">
        <v>185</v>
      </c>
      <c r="BX35" s="326" t="s">
        <v>185</v>
      </c>
      <c r="BY35" s="326" t="s">
        <v>185</v>
      </c>
      <c r="BZ35" s="326" t="s">
        <v>185</v>
      </c>
      <c r="CA35" s="326" t="s">
        <v>185</v>
      </c>
      <c r="CB35" s="335" t="s">
        <v>185</v>
      </c>
      <c r="CC35" s="326" t="s">
        <v>185</v>
      </c>
      <c r="CD35" s="326" t="s">
        <v>185</v>
      </c>
      <c r="CE35" s="326" t="s">
        <v>185</v>
      </c>
      <c r="CF35" s="326" t="s">
        <v>185</v>
      </c>
      <c r="CG35" s="326" t="s">
        <v>185</v>
      </c>
      <c r="CH35" s="326" t="s">
        <v>185</v>
      </c>
      <c r="CI35" s="335" t="s">
        <v>185</v>
      </c>
      <c r="CJ35" s="326" t="s">
        <v>185</v>
      </c>
      <c r="CK35" s="326" t="s">
        <v>185</v>
      </c>
      <c r="CL35" s="326" t="s">
        <v>185</v>
      </c>
      <c r="CM35" s="326" t="s">
        <v>185</v>
      </c>
      <c r="CN35" s="326" t="s">
        <v>185</v>
      </c>
      <c r="CO35" s="326" t="s">
        <v>185</v>
      </c>
      <c r="CP35" s="326" t="s">
        <v>185</v>
      </c>
      <c r="CQ35" s="326" t="s">
        <v>185</v>
      </c>
      <c r="CR35" s="326" t="s">
        <v>185</v>
      </c>
      <c r="CS35" s="326" t="s">
        <v>185</v>
      </c>
      <c r="CT35" s="326" t="s">
        <v>185</v>
      </c>
      <c r="CU35" s="326" t="s">
        <v>185</v>
      </c>
      <c r="CV35" s="326" t="s">
        <v>185</v>
      </c>
      <c r="CW35" s="326" t="s">
        <v>185</v>
      </c>
      <c r="CX35" s="326" t="s">
        <v>185</v>
      </c>
      <c r="CY35" s="326" t="s">
        <v>185</v>
      </c>
      <c r="CZ35" s="326" t="s">
        <v>185</v>
      </c>
      <c r="DA35" s="326" t="s">
        <v>185</v>
      </c>
      <c r="DB35" s="70">
        <v>8.5000000000000006E-2</v>
      </c>
      <c r="DC35" s="326" t="s">
        <v>185</v>
      </c>
      <c r="DD35" s="326" t="s">
        <v>185</v>
      </c>
      <c r="DE35" s="326" t="s">
        <v>185</v>
      </c>
      <c r="DF35" s="326" t="s">
        <v>185</v>
      </c>
      <c r="DG35" s="326" t="s">
        <v>185</v>
      </c>
      <c r="DH35" s="326" t="s">
        <v>185</v>
      </c>
      <c r="DI35" s="70">
        <v>8.5000000000000006E-2</v>
      </c>
      <c r="DJ35" s="326" t="s">
        <v>185</v>
      </c>
      <c r="DK35" s="326" t="s">
        <v>185</v>
      </c>
      <c r="DL35" s="326" t="s">
        <v>185</v>
      </c>
    </row>
    <row r="36" spans="1:116" ht="47.25">
      <c r="A36" s="67" t="s">
        <v>350</v>
      </c>
      <c r="B36" s="325" t="s">
        <v>351</v>
      </c>
      <c r="C36" s="354" t="s">
        <v>185</v>
      </c>
      <c r="D36" s="354" t="s">
        <v>185</v>
      </c>
      <c r="E36" s="354" t="s">
        <v>185</v>
      </c>
      <c r="F36" s="354" t="s">
        <v>185</v>
      </c>
      <c r="G36" s="354" t="s">
        <v>185</v>
      </c>
      <c r="H36" s="354" t="s">
        <v>185</v>
      </c>
      <c r="I36" s="354" t="s">
        <v>185</v>
      </c>
      <c r="J36" s="354" t="s">
        <v>185</v>
      </c>
      <c r="K36" s="326" t="s">
        <v>185</v>
      </c>
      <c r="L36" s="326" t="s">
        <v>185</v>
      </c>
      <c r="M36" s="326" t="s">
        <v>185</v>
      </c>
      <c r="N36" s="326" t="s">
        <v>185</v>
      </c>
      <c r="O36" s="326" t="s">
        <v>185</v>
      </c>
      <c r="P36" s="326" t="s">
        <v>185</v>
      </c>
      <c r="Q36" s="326" t="s">
        <v>185</v>
      </c>
      <c r="R36" s="326" t="s">
        <v>185</v>
      </c>
      <c r="S36" s="326" t="s">
        <v>185</v>
      </c>
      <c r="T36" s="326" t="s">
        <v>185</v>
      </c>
      <c r="U36" s="326" t="s">
        <v>185</v>
      </c>
      <c r="V36" s="326" t="s">
        <v>185</v>
      </c>
      <c r="W36" s="326" t="s">
        <v>185</v>
      </c>
      <c r="X36" s="326" t="s">
        <v>185</v>
      </c>
      <c r="Y36" s="326" t="s">
        <v>185</v>
      </c>
      <c r="Z36" s="326" t="s">
        <v>185</v>
      </c>
      <c r="AA36" s="326" t="s">
        <v>185</v>
      </c>
      <c r="AB36" s="326" t="s">
        <v>185</v>
      </c>
      <c r="AC36" s="326" t="s">
        <v>185</v>
      </c>
      <c r="AD36" s="326" t="s">
        <v>185</v>
      </c>
      <c r="AE36" s="326" t="s">
        <v>185</v>
      </c>
      <c r="AF36" s="326" t="s">
        <v>185</v>
      </c>
      <c r="AG36" s="326" t="s">
        <v>185</v>
      </c>
      <c r="AH36" s="326" t="s">
        <v>185</v>
      </c>
      <c r="AI36" s="326" t="s">
        <v>185</v>
      </c>
      <c r="AJ36" s="326" t="s">
        <v>185</v>
      </c>
      <c r="AK36" s="326" t="s">
        <v>185</v>
      </c>
      <c r="AL36" s="326" t="s">
        <v>185</v>
      </c>
      <c r="AM36" s="326" t="s">
        <v>185</v>
      </c>
      <c r="AN36" s="326" t="s">
        <v>185</v>
      </c>
      <c r="AO36" s="326" t="s">
        <v>185</v>
      </c>
      <c r="AP36" s="326" t="s">
        <v>185</v>
      </c>
      <c r="AQ36" s="326" t="s">
        <v>185</v>
      </c>
      <c r="AR36" s="326" t="s">
        <v>185</v>
      </c>
      <c r="AS36" s="326" t="s">
        <v>185</v>
      </c>
      <c r="AT36" s="326" t="s">
        <v>185</v>
      </c>
      <c r="AU36" s="326" t="s">
        <v>185</v>
      </c>
      <c r="AV36" s="326" t="s">
        <v>185</v>
      </c>
      <c r="AW36" s="326" t="s">
        <v>185</v>
      </c>
      <c r="AX36" s="326" t="s">
        <v>185</v>
      </c>
      <c r="AY36" s="326" t="s">
        <v>185</v>
      </c>
      <c r="AZ36" s="326" t="s">
        <v>185</v>
      </c>
      <c r="BA36" s="326" t="s">
        <v>185</v>
      </c>
      <c r="BB36" s="326" t="s">
        <v>185</v>
      </c>
      <c r="BC36" s="326" t="s">
        <v>185</v>
      </c>
      <c r="BD36" s="326" t="s">
        <v>185</v>
      </c>
      <c r="BE36" s="326" t="s">
        <v>185</v>
      </c>
      <c r="BF36" s="326" t="s">
        <v>185</v>
      </c>
      <c r="BG36" s="326" t="s">
        <v>185</v>
      </c>
      <c r="BH36" s="326" t="s">
        <v>185</v>
      </c>
      <c r="BI36" s="326" t="s">
        <v>185</v>
      </c>
      <c r="BJ36" s="326" t="s">
        <v>185</v>
      </c>
      <c r="BK36" s="326" t="s">
        <v>185</v>
      </c>
      <c r="BL36" s="70">
        <v>0.14000000000000001</v>
      </c>
      <c r="BM36" s="326" t="s">
        <v>185</v>
      </c>
      <c r="BN36" s="335" t="s">
        <v>185</v>
      </c>
      <c r="BO36" s="326" t="s">
        <v>185</v>
      </c>
      <c r="BP36" s="326" t="s">
        <v>185</v>
      </c>
      <c r="BQ36" s="326" t="s">
        <v>185</v>
      </c>
      <c r="BR36" s="326" t="s">
        <v>185</v>
      </c>
      <c r="BS36" s="326" t="s">
        <v>185</v>
      </c>
      <c r="BT36" s="326" t="s">
        <v>185</v>
      </c>
      <c r="BU36" s="326" t="s">
        <v>185</v>
      </c>
      <c r="BV36" s="326" t="s">
        <v>185</v>
      </c>
      <c r="BW36" s="326" t="s">
        <v>185</v>
      </c>
      <c r="BX36" s="326" t="s">
        <v>185</v>
      </c>
      <c r="BY36" s="326" t="s">
        <v>185</v>
      </c>
      <c r="BZ36" s="326" t="s">
        <v>185</v>
      </c>
      <c r="CA36" s="326" t="s">
        <v>185</v>
      </c>
      <c r="CB36" s="335" t="s">
        <v>185</v>
      </c>
      <c r="CC36" s="326" t="s">
        <v>185</v>
      </c>
      <c r="CD36" s="326" t="s">
        <v>185</v>
      </c>
      <c r="CE36" s="326" t="s">
        <v>185</v>
      </c>
      <c r="CF36" s="326" t="s">
        <v>185</v>
      </c>
      <c r="CG36" s="326" t="s">
        <v>185</v>
      </c>
      <c r="CH36" s="326" t="s">
        <v>185</v>
      </c>
      <c r="CI36" s="335" t="s">
        <v>185</v>
      </c>
      <c r="CJ36" s="326" t="s">
        <v>185</v>
      </c>
      <c r="CK36" s="326" t="s">
        <v>185</v>
      </c>
      <c r="CL36" s="326" t="s">
        <v>185</v>
      </c>
      <c r="CM36" s="326" t="s">
        <v>185</v>
      </c>
      <c r="CN36" s="326" t="s">
        <v>185</v>
      </c>
      <c r="CO36" s="326" t="s">
        <v>185</v>
      </c>
      <c r="CP36" s="326" t="s">
        <v>185</v>
      </c>
      <c r="CQ36" s="326" t="s">
        <v>185</v>
      </c>
      <c r="CR36" s="326" t="s">
        <v>185</v>
      </c>
      <c r="CS36" s="326" t="s">
        <v>185</v>
      </c>
      <c r="CT36" s="326" t="s">
        <v>185</v>
      </c>
      <c r="CU36" s="326" t="s">
        <v>185</v>
      </c>
      <c r="CV36" s="326" t="s">
        <v>185</v>
      </c>
      <c r="CW36" s="326" t="s">
        <v>185</v>
      </c>
      <c r="CX36" s="326" t="s">
        <v>185</v>
      </c>
      <c r="CY36" s="326" t="s">
        <v>185</v>
      </c>
      <c r="CZ36" s="326" t="s">
        <v>185</v>
      </c>
      <c r="DA36" s="326" t="s">
        <v>185</v>
      </c>
      <c r="DB36" s="70">
        <v>0.14000000000000001</v>
      </c>
      <c r="DC36" s="326" t="s">
        <v>185</v>
      </c>
      <c r="DD36" s="326" t="s">
        <v>185</v>
      </c>
      <c r="DE36" s="326" t="s">
        <v>185</v>
      </c>
      <c r="DF36" s="326" t="s">
        <v>185</v>
      </c>
      <c r="DG36" s="326" t="s">
        <v>185</v>
      </c>
      <c r="DH36" s="326" t="s">
        <v>185</v>
      </c>
      <c r="DI36" s="70">
        <v>0.14000000000000001</v>
      </c>
      <c r="DJ36" s="326" t="s">
        <v>185</v>
      </c>
      <c r="DK36" s="326" t="s">
        <v>185</v>
      </c>
      <c r="DL36" s="326" t="s">
        <v>185</v>
      </c>
    </row>
    <row r="37" spans="1:116" ht="47.25">
      <c r="A37" s="67" t="s">
        <v>203</v>
      </c>
      <c r="B37" s="325" t="s">
        <v>204</v>
      </c>
      <c r="C37" s="354" t="s">
        <v>185</v>
      </c>
      <c r="D37" s="354" t="s">
        <v>185</v>
      </c>
      <c r="E37" s="354" t="s">
        <v>185</v>
      </c>
      <c r="F37" s="354" t="s">
        <v>185</v>
      </c>
      <c r="G37" s="354" t="s">
        <v>185</v>
      </c>
      <c r="H37" s="354" t="s">
        <v>185</v>
      </c>
      <c r="I37" s="354" t="s">
        <v>185</v>
      </c>
      <c r="J37" s="354" t="s">
        <v>185</v>
      </c>
      <c r="K37" s="326" t="s">
        <v>185</v>
      </c>
      <c r="L37" s="326" t="s">
        <v>185</v>
      </c>
      <c r="M37" s="326" t="s">
        <v>185</v>
      </c>
      <c r="N37" s="326" t="s">
        <v>185</v>
      </c>
      <c r="O37" s="326" t="s">
        <v>185</v>
      </c>
      <c r="P37" s="326" t="s">
        <v>185</v>
      </c>
      <c r="Q37" s="326" t="s">
        <v>185</v>
      </c>
      <c r="R37" s="326" t="s">
        <v>185</v>
      </c>
      <c r="S37" s="326" t="s">
        <v>185</v>
      </c>
      <c r="T37" s="326" t="s">
        <v>185</v>
      </c>
      <c r="U37" s="326" t="s">
        <v>185</v>
      </c>
      <c r="V37" s="326" t="s">
        <v>185</v>
      </c>
      <c r="W37" s="326" t="s">
        <v>185</v>
      </c>
      <c r="X37" s="326" t="s">
        <v>185</v>
      </c>
      <c r="Y37" s="326" t="s">
        <v>185</v>
      </c>
      <c r="Z37" s="326" t="s">
        <v>185</v>
      </c>
      <c r="AA37" s="326" t="s">
        <v>185</v>
      </c>
      <c r="AB37" s="326" t="s">
        <v>185</v>
      </c>
      <c r="AC37" s="326" t="s">
        <v>185</v>
      </c>
      <c r="AD37" s="326" t="s">
        <v>185</v>
      </c>
      <c r="AE37" s="326" t="s">
        <v>185</v>
      </c>
      <c r="AF37" s="326" t="s">
        <v>185</v>
      </c>
      <c r="AG37" s="326" t="s">
        <v>185</v>
      </c>
      <c r="AH37" s="326" t="s">
        <v>185</v>
      </c>
      <c r="AI37" s="326" t="s">
        <v>185</v>
      </c>
      <c r="AJ37" s="326" t="s">
        <v>185</v>
      </c>
      <c r="AK37" s="326" t="s">
        <v>185</v>
      </c>
      <c r="AL37" s="326" t="s">
        <v>185</v>
      </c>
      <c r="AM37" s="326" t="s">
        <v>185</v>
      </c>
      <c r="AN37" s="326" t="s">
        <v>185</v>
      </c>
      <c r="AO37" s="326" t="s">
        <v>185</v>
      </c>
      <c r="AP37" s="326" t="s">
        <v>185</v>
      </c>
      <c r="AQ37" s="326" t="s">
        <v>185</v>
      </c>
      <c r="AR37" s="326" t="s">
        <v>185</v>
      </c>
      <c r="AS37" s="326" t="s">
        <v>185</v>
      </c>
      <c r="AT37" s="326" t="s">
        <v>185</v>
      </c>
      <c r="AU37" s="326" t="s">
        <v>185</v>
      </c>
      <c r="AV37" s="326" t="s">
        <v>185</v>
      </c>
      <c r="AW37" s="326" t="s">
        <v>185</v>
      </c>
      <c r="AX37" s="326" t="s">
        <v>185</v>
      </c>
      <c r="AY37" s="326" t="s">
        <v>185</v>
      </c>
      <c r="AZ37" s="326" t="s">
        <v>185</v>
      </c>
      <c r="BA37" s="326" t="s">
        <v>185</v>
      </c>
      <c r="BB37" s="326" t="s">
        <v>185</v>
      </c>
      <c r="BC37" s="326" t="s">
        <v>185</v>
      </c>
      <c r="BD37" s="326" t="s">
        <v>185</v>
      </c>
      <c r="BE37" s="326" t="s">
        <v>185</v>
      </c>
      <c r="BF37" s="326" t="s">
        <v>185</v>
      </c>
      <c r="BG37" s="326" t="s">
        <v>185</v>
      </c>
      <c r="BH37" s="326" t="s">
        <v>185</v>
      </c>
      <c r="BI37" s="326" t="s">
        <v>185</v>
      </c>
      <c r="BJ37" s="326" t="s">
        <v>185</v>
      </c>
      <c r="BK37" s="326" t="s">
        <v>185</v>
      </c>
      <c r="BL37" s="326" t="s">
        <v>185</v>
      </c>
      <c r="BM37" s="326" t="s">
        <v>185</v>
      </c>
      <c r="BN37" s="335" t="s">
        <v>185</v>
      </c>
      <c r="BO37" s="326" t="s">
        <v>185</v>
      </c>
      <c r="BP37" s="326" t="s">
        <v>185</v>
      </c>
      <c r="BQ37" s="326" t="s">
        <v>185</v>
      </c>
      <c r="BR37" s="326" t="s">
        <v>185</v>
      </c>
      <c r="BS37" s="326" t="s">
        <v>185</v>
      </c>
      <c r="BT37" s="326" t="s">
        <v>185</v>
      </c>
      <c r="BU37" s="326" t="s">
        <v>185</v>
      </c>
      <c r="BV37" s="326" t="s">
        <v>185</v>
      </c>
      <c r="BW37" s="326" t="s">
        <v>185</v>
      </c>
      <c r="BX37" s="326" t="s">
        <v>185</v>
      </c>
      <c r="BY37" s="326" t="s">
        <v>185</v>
      </c>
      <c r="BZ37" s="326">
        <v>0.06</v>
      </c>
      <c r="CA37" s="326" t="s">
        <v>185</v>
      </c>
      <c r="CB37" s="335" t="s">
        <v>185</v>
      </c>
      <c r="CC37" s="326" t="s">
        <v>185</v>
      </c>
      <c r="CD37" s="326" t="s">
        <v>185</v>
      </c>
      <c r="CE37" s="326" t="s">
        <v>185</v>
      </c>
      <c r="CF37" s="326" t="s">
        <v>185</v>
      </c>
      <c r="CG37" s="326">
        <v>0.06</v>
      </c>
      <c r="CH37" s="326" t="s">
        <v>185</v>
      </c>
      <c r="CI37" s="335" t="s">
        <v>185</v>
      </c>
      <c r="CJ37" s="326" t="s">
        <v>185</v>
      </c>
      <c r="CK37" s="326" t="s">
        <v>185</v>
      </c>
      <c r="CL37" s="326" t="s">
        <v>185</v>
      </c>
      <c r="CM37" s="326" t="s">
        <v>185</v>
      </c>
      <c r="CN37" s="326" t="s">
        <v>185</v>
      </c>
      <c r="CO37" s="326" t="s">
        <v>185</v>
      </c>
      <c r="CP37" s="326" t="s">
        <v>185</v>
      </c>
      <c r="CQ37" s="326" t="s">
        <v>185</v>
      </c>
      <c r="CR37" s="326" t="s">
        <v>185</v>
      </c>
      <c r="CS37" s="326" t="s">
        <v>185</v>
      </c>
      <c r="CT37" s="326" t="s">
        <v>185</v>
      </c>
      <c r="CU37" s="326" t="s">
        <v>185</v>
      </c>
      <c r="CV37" s="326" t="s">
        <v>185</v>
      </c>
      <c r="CW37" s="326" t="s">
        <v>185</v>
      </c>
      <c r="CX37" s="326" t="s">
        <v>185</v>
      </c>
      <c r="CY37" s="326" t="s">
        <v>185</v>
      </c>
      <c r="CZ37" s="326" t="s">
        <v>185</v>
      </c>
      <c r="DA37" s="326" t="s">
        <v>185</v>
      </c>
      <c r="DB37" s="326">
        <v>0.06</v>
      </c>
      <c r="DC37" s="326" t="s">
        <v>185</v>
      </c>
      <c r="DD37" s="326" t="s">
        <v>185</v>
      </c>
      <c r="DE37" s="326" t="s">
        <v>185</v>
      </c>
      <c r="DF37" s="326" t="s">
        <v>185</v>
      </c>
      <c r="DG37" s="326" t="s">
        <v>185</v>
      </c>
      <c r="DH37" s="326" t="s">
        <v>185</v>
      </c>
      <c r="DI37" s="326">
        <v>0.06</v>
      </c>
      <c r="DJ37" s="326" t="s">
        <v>185</v>
      </c>
      <c r="DK37" s="326" t="s">
        <v>185</v>
      </c>
      <c r="DL37" s="326" t="s">
        <v>185</v>
      </c>
    </row>
    <row r="38" spans="1:116" ht="47.25">
      <c r="A38" s="67" t="s">
        <v>205</v>
      </c>
      <c r="B38" s="325" t="s">
        <v>206</v>
      </c>
      <c r="C38" s="354" t="s">
        <v>185</v>
      </c>
      <c r="D38" s="354" t="s">
        <v>185</v>
      </c>
      <c r="E38" s="354" t="s">
        <v>185</v>
      </c>
      <c r="F38" s="354" t="s">
        <v>185</v>
      </c>
      <c r="G38" s="354" t="s">
        <v>185</v>
      </c>
      <c r="H38" s="354" t="s">
        <v>185</v>
      </c>
      <c r="I38" s="354" t="s">
        <v>185</v>
      </c>
      <c r="J38" s="354" t="s">
        <v>185</v>
      </c>
      <c r="K38" s="326" t="s">
        <v>185</v>
      </c>
      <c r="L38" s="326" t="s">
        <v>185</v>
      </c>
      <c r="M38" s="326" t="s">
        <v>185</v>
      </c>
      <c r="N38" s="326" t="s">
        <v>185</v>
      </c>
      <c r="O38" s="326" t="s">
        <v>185</v>
      </c>
      <c r="P38" s="326" t="s">
        <v>185</v>
      </c>
      <c r="Q38" s="326" t="s">
        <v>185</v>
      </c>
      <c r="R38" s="326" t="s">
        <v>185</v>
      </c>
      <c r="S38" s="326" t="s">
        <v>185</v>
      </c>
      <c r="T38" s="326" t="s">
        <v>185</v>
      </c>
      <c r="U38" s="326" t="s">
        <v>185</v>
      </c>
      <c r="V38" s="326" t="s">
        <v>185</v>
      </c>
      <c r="W38" s="326" t="s">
        <v>185</v>
      </c>
      <c r="X38" s="326" t="s">
        <v>185</v>
      </c>
      <c r="Y38" s="326" t="s">
        <v>185</v>
      </c>
      <c r="Z38" s="326" t="s">
        <v>185</v>
      </c>
      <c r="AA38" s="326" t="s">
        <v>185</v>
      </c>
      <c r="AB38" s="326" t="s">
        <v>185</v>
      </c>
      <c r="AC38" s="326" t="s">
        <v>185</v>
      </c>
      <c r="AD38" s="326" t="s">
        <v>185</v>
      </c>
      <c r="AE38" s="326" t="s">
        <v>185</v>
      </c>
      <c r="AF38" s="326" t="s">
        <v>185</v>
      </c>
      <c r="AG38" s="326" t="s">
        <v>185</v>
      </c>
      <c r="AH38" s="326" t="s">
        <v>185</v>
      </c>
      <c r="AI38" s="326" t="s">
        <v>185</v>
      </c>
      <c r="AJ38" s="326" t="s">
        <v>185</v>
      </c>
      <c r="AK38" s="326" t="s">
        <v>185</v>
      </c>
      <c r="AL38" s="326" t="s">
        <v>185</v>
      </c>
      <c r="AM38" s="326" t="s">
        <v>185</v>
      </c>
      <c r="AN38" s="326" t="s">
        <v>185</v>
      </c>
      <c r="AO38" s="326" t="s">
        <v>185</v>
      </c>
      <c r="AP38" s="326" t="s">
        <v>185</v>
      </c>
      <c r="AQ38" s="326" t="s">
        <v>185</v>
      </c>
      <c r="AR38" s="326" t="s">
        <v>185</v>
      </c>
      <c r="AS38" s="326" t="s">
        <v>185</v>
      </c>
      <c r="AT38" s="326" t="s">
        <v>185</v>
      </c>
      <c r="AU38" s="326" t="s">
        <v>185</v>
      </c>
      <c r="AV38" s="326" t="s">
        <v>185</v>
      </c>
      <c r="AW38" s="326" t="s">
        <v>185</v>
      </c>
      <c r="AX38" s="326" t="s">
        <v>185</v>
      </c>
      <c r="AY38" s="326" t="s">
        <v>185</v>
      </c>
      <c r="AZ38" s="326" t="s">
        <v>185</v>
      </c>
      <c r="BA38" s="326" t="s">
        <v>185</v>
      </c>
      <c r="BB38" s="326" t="s">
        <v>185</v>
      </c>
      <c r="BC38" s="326" t="s">
        <v>185</v>
      </c>
      <c r="BD38" s="326" t="s">
        <v>185</v>
      </c>
      <c r="BE38" s="326" t="s">
        <v>185</v>
      </c>
      <c r="BF38" s="326" t="s">
        <v>185</v>
      </c>
      <c r="BG38" s="326" t="s">
        <v>185</v>
      </c>
      <c r="BH38" s="326" t="s">
        <v>185</v>
      </c>
      <c r="BI38" s="326" t="s">
        <v>185</v>
      </c>
      <c r="BJ38" s="326" t="s">
        <v>185</v>
      </c>
      <c r="BK38" s="326" t="s">
        <v>185</v>
      </c>
      <c r="BL38" s="326" t="s">
        <v>185</v>
      </c>
      <c r="BM38" s="326" t="s">
        <v>185</v>
      </c>
      <c r="BN38" s="335" t="s">
        <v>185</v>
      </c>
      <c r="BO38" s="326" t="s">
        <v>185</v>
      </c>
      <c r="BP38" s="326" t="s">
        <v>185</v>
      </c>
      <c r="BQ38" s="326" t="s">
        <v>185</v>
      </c>
      <c r="BR38" s="326" t="s">
        <v>185</v>
      </c>
      <c r="BS38" s="326" t="s">
        <v>185</v>
      </c>
      <c r="BT38" s="326" t="s">
        <v>185</v>
      </c>
      <c r="BU38" s="326" t="s">
        <v>185</v>
      </c>
      <c r="BV38" s="326" t="s">
        <v>185</v>
      </c>
      <c r="BW38" s="326" t="s">
        <v>185</v>
      </c>
      <c r="BX38" s="326" t="s">
        <v>185</v>
      </c>
      <c r="BY38" s="326" t="s">
        <v>185</v>
      </c>
      <c r="BZ38" s="70">
        <v>0.12</v>
      </c>
      <c r="CA38" s="326" t="s">
        <v>185</v>
      </c>
      <c r="CB38" s="335" t="s">
        <v>185</v>
      </c>
      <c r="CC38" s="326" t="s">
        <v>185</v>
      </c>
      <c r="CD38" s="326" t="s">
        <v>185</v>
      </c>
      <c r="CE38" s="326" t="s">
        <v>185</v>
      </c>
      <c r="CF38" s="326" t="s">
        <v>185</v>
      </c>
      <c r="CG38" s="70">
        <v>0.12</v>
      </c>
      <c r="CH38" s="326" t="s">
        <v>185</v>
      </c>
      <c r="CI38" s="335" t="s">
        <v>185</v>
      </c>
      <c r="CJ38" s="326" t="s">
        <v>185</v>
      </c>
      <c r="CK38" s="326" t="s">
        <v>185</v>
      </c>
      <c r="CL38" s="326" t="s">
        <v>185</v>
      </c>
      <c r="CM38" s="326" t="s">
        <v>185</v>
      </c>
      <c r="CN38" s="326" t="s">
        <v>185</v>
      </c>
      <c r="CO38" s="326" t="s">
        <v>185</v>
      </c>
      <c r="CP38" s="326" t="s">
        <v>185</v>
      </c>
      <c r="CQ38" s="326" t="s">
        <v>185</v>
      </c>
      <c r="CR38" s="326" t="s">
        <v>185</v>
      </c>
      <c r="CS38" s="326" t="s">
        <v>185</v>
      </c>
      <c r="CT38" s="326" t="s">
        <v>185</v>
      </c>
      <c r="CU38" s="326" t="s">
        <v>185</v>
      </c>
      <c r="CV38" s="326" t="s">
        <v>185</v>
      </c>
      <c r="CW38" s="326" t="s">
        <v>185</v>
      </c>
      <c r="CX38" s="326" t="s">
        <v>185</v>
      </c>
      <c r="CY38" s="326" t="s">
        <v>185</v>
      </c>
      <c r="CZ38" s="326" t="s">
        <v>185</v>
      </c>
      <c r="DA38" s="326" t="s">
        <v>185</v>
      </c>
      <c r="DB38" s="70">
        <v>0.12</v>
      </c>
      <c r="DC38" s="326" t="s">
        <v>185</v>
      </c>
      <c r="DD38" s="326" t="s">
        <v>185</v>
      </c>
      <c r="DE38" s="326" t="s">
        <v>185</v>
      </c>
      <c r="DF38" s="326" t="s">
        <v>185</v>
      </c>
      <c r="DG38" s="326" t="s">
        <v>185</v>
      </c>
      <c r="DH38" s="326" t="s">
        <v>185</v>
      </c>
      <c r="DI38" s="70">
        <v>0.12</v>
      </c>
      <c r="DJ38" s="326" t="s">
        <v>185</v>
      </c>
      <c r="DK38" s="326" t="s">
        <v>185</v>
      </c>
      <c r="DL38" s="326" t="s">
        <v>185</v>
      </c>
    </row>
    <row r="39" spans="1:116" ht="47.25">
      <c r="A39" s="67" t="s">
        <v>355</v>
      </c>
      <c r="B39" s="325" t="s">
        <v>356</v>
      </c>
      <c r="C39" s="354" t="s">
        <v>185</v>
      </c>
      <c r="D39" s="354" t="s">
        <v>185</v>
      </c>
      <c r="E39" s="354" t="s">
        <v>185</v>
      </c>
      <c r="F39" s="354" t="s">
        <v>185</v>
      </c>
      <c r="G39" s="354" t="s">
        <v>185</v>
      </c>
      <c r="H39" s="354" t="s">
        <v>185</v>
      </c>
      <c r="I39" s="354" t="s">
        <v>185</v>
      </c>
      <c r="J39" s="354" t="s">
        <v>185</v>
      </c>
      <c r="K39" s="326" t="s">
        <v>185</v>
      </c>
      <c r="L39" s="326" t="s">
        <v>185</v>
      </c>
      <c r="M39" s="326" t="s">
        <v>185</v>
      </c>
      <c r="N39" s="326" t="s">
        <v>185</v>
      </c>
      <c r="O39" s="326" t="s">
        <v>185</v>
      </c>
      <c r="P39" s="326" t="s">
        <v>185</v>
      </c>
      <c r="Q39" s="326" t="s">
        <v>185</v>
      </c>
      <c r="R39" s="326" t="s">
        <v>185</v>
      </c>
      <c r="S39" s="326" t="s">
        <v>185</v>
      </c>
      <c r="T39" s="326" t="s">
        <v>185</v>
      </c>
      <c r="U39" s="326" t="s">
        <v>185</v>
      </c>
      <c r="V39" s="326" t="s">
        <v>185</v>
      </c>
      <c r="W39" s="326" t="s">
        <v>185</v>
      </c>
      <c r="X39" s="326" t="s">
        <v>185</v>
      </c>
      <c r="Y39" s="326" t="s">
        <v>185</v>
      </c>
      <c r="Z39" s="326" t="s">
        <v>185</v>
      </c>
      <c r="AA39" s="326" t="s">
        <v>185</v>
      </c>
      <c r="AB39" s="326" t="s">
        <v>185</v>
      </c>
      <c r="AC39" s="326" t="s">
        <v>185</v>
      </c>
      <c r="AD39" s="326" t="s">
        <v>185</v>
      </c>
      <c r="AE39" s="326" t="s">
        <v>185</v>
      </c>
      <c r="AF39" s="326" t="s">
        <v>185</v>
      </c>
      <c r="AG39" s="326" t="s">
        <v>185</v>
      </c>
      <c r="AH39" s="326" t="s">
        <v>185</v>
      </c>
      <c r="AI39" s="326" t="s">
        <v>185</v>
      </c>
      <c r="AJ39" s="326" t="s">
        <v>185</v>
      </c>
      <c r="AK39" s="326" t="s">
        <v>185</v>
      </c>
      <c r="AL39" s="326" t="s">
        <v>185</v>
      </c>
      <c r="AM39" s="326" t="s">
        <v>185</v>
      </c>
      <c r="AN39" s="326" t="s">
        <v>185</v>
      </c>
      <c r="AO39" s="326" t="s">
        <v>185</v>
      </c>
      <c r="AP39" s="326" t="s">
        <v>185</v>
      </c>
      <c r="AQ39" s="326" t="s">
        <v>185</v>
      </c>
      <c r="AR39" s="326" t="s">
        <v>185</v>
      </c>
      <c r="AS39" s="326" t="s">
        <v>185</v>
      </c>
      <c r="AT39" s="326" t="s">
        <v>185</v>
      </c>
      <c r="AU39" s="326" t="s">
        <v>185</v>
      </c>
      <c r="AV39" s="326" t="s">
        <v>185</v>
      </c>
      <c r="AW39" s="326" t="s">
        <v>185</v>
      </c>
      <c r="AX39" s="326" t="s">
        <v>185</v>
      </c>
      <c r="AY39" s="326" t="s">
        <v>185</v>
      </c>
      <c r="AZ39" s="326" t="s">
        <v>185</v>
      </c>
      <c r="BA39" s="326" t="s">
        <v>185</v>
      </c>
      <c r="BB39" s="326" t="s">
        <v>185</v>
      </c>
      <c r="BC39" s="326" t="s">
        <v>185</v>
      </c>
      <c r="BD39" s="326" t="s">
        <v>185</v>
      </c>
      <c r="BE39" s="326" t="s">
        <v>185</v>
      </c>
      <c r="BF39" s="326" t="s">
        <v>185</v>
      </c>
      <c r="BG39" s="326" t="s">
        <v>185</v>
      </c>
      <c r="BH39" s="326" t="s">
        <v>185</v>
      </c>
      <c r="BI39" s="326" t="s">
        <v>185</v>
      </c>
      <c r="BJ39" s="326" t="s">
        <v>185</v>
      </c>
      <c r="BK39" s="326" t="s">
        <v>185</v>
      </c>
      <c r="BL39" s="326" t="s">
        <v>185</v>
      </c>
      <c r="BM39" s="326" t="s">
        <v>185</v>
      </c>
      <c r="BN39" s="335" t="s">
        <v>185</v>
      </c>
      <c r="BO39" s="326" t="s">
        <v>185</v>
      </c>
      <c r="BP39" s="326" t="s">
        <v>185</v>
      </c>
      <c r="BQ39" s="326" t="s">
        <v>185</v>
      </c>
      <c r="BR39" s="326" t="s">
        <v>185</v>
      </c>
      <c r="BS39" s="326" t="s">
        <v>185</v>
      </c>
      <c r="BT39" s="326" t="s">
        <v>185</v>
      </c>
      <c r="BU39" s="326" t="s">
        <v>185</v>
      </c>
      <c r="BV39" s="326" t="s">
        <v>185</v>
      </c>
      <c r="BW39" s="326" t="s">
        <v>185</v>
      </c>
      <c r="BX39" s="326" t="s">
        <v>185</v>
      </c>
      <c r="BY39" s="326" t="s">
        <v>185</v>
      </c>
      <c r="BZ39" s="326" t="s">
        <v>185</v>
      </c>
      <c r="CA39" s="326" t="s">
        <v>185</v>
      </c>
      <c r="CB39" s="335" t="s">
        <v>185</v>
      </c>
      <c r="CC39" s="326" t="s">
        <v>185</v>
      </c>
      <c r="CD39" s="326" t="s">
        <v>185</v>
      </c>
      <c r="CE39" s="326" t="s">
        <v>185</v>
      </c>
      <c r="CF39" s="326" t="s">
        <v>185</v>
      </c>
      <c r="CG39" s="326" t="s">
        <v>185</v>
      </c>
      <c r="CH39" s="326" t="s">
        <v>185</v>
      </c>
      <c r="CI39" s="335" t="s">
        <v>185</v>
      </c>
      <c r="CJ39" s="326" t="s">
        <v>185</v>
      </c>
      <c r="CK39" s="326" t="s">
        <v>185</v>
      </c>
      <c r="CL39" s="326" t="s">
        <v>185</v>
      </c>
      <c r="CM39" s="326" t="s">
        <v>185</v>
      </c>
      <c r="CN39" s="70">
        <v>0.28000000000000003</v>
      </c>
      <c r="CO39" s="326" t="s">
        <v>185</v>
      </c>
      <c r="CP39" s="326" t="s">
        <v>185</v>
      </c>
      <c r="CQ39" s="326" t="s">
        <v>185</v>
      </c>
      <c r="CR39" s="326" t="s">
        <v>185</v>
      </c>
      <c r="CS39" s="326" t="s">
        <v>185</v>
      </c>
      <c r="CT39" s="326" t="s">
        <v>185</v>
      </c>
      <c r="CU39" s="70">
        <v>0.28000000000000003</v>
      </c>
      <c r="CV39" s="326" t="s">
        <v>185</v>
      </c>
      <c r="CW39" s="326" t="s">
        <v>185</v>
      </c>
      <c r="CX39" s="326" t="s">
        <v>185</v>
      </c>
      <c r="CY39" s="326" t="s">
        <v>185</v>
      </c>
      <c r="CZ39" s="326" t="s">
        <v>185</v>
      </c>
      <c r="DA39" s="326" t="s">
        <v>185</v>
      </c>
      <c r="DB39" s="70">
        <v>0.28000000000000003</v>
      </c>
      <c r="DC39" s="326" t="s">
        <v>185</v>
      </c>
      <c r="DD39" s="326" t="s">
        <v>185</v>
      </c>
      <c r="DE39" s="326" t="s">
        <v>185</v>
      </c>
      <c r="DF39" s="326" t="s">
        <v>185</v>
      </c>
      <c r="DG39" s="326" t="s">
        <v>185</v>
      </c>
      <c r="DH39" s="326" t="s">
        <v>185</v>
      </c>
      <c r="DI39" s="70">
        <v>0.28000000000000003</v>
      </c>
      <c r="DJ39" s="326" t="s">
        <v>185</v>
      </c>
      <c r="DK39" s="326" t="s">
        <v>185</v>
      </c>
      <c r="DL39" s="326" t="s">
        <v>185</v>
      </c>
    </row>
    <row r="40" spans="1:116" ht="47.25">
      <c r="A40" s="67" t="s">
        <v>359</v>
      </c>
      <c r="B40" s="325" t="s">
        <v>360</v>
      </c>
      <c r="C40" s="354" t="s">
        <v>185</v>
      </c>
      <c r="D40" s="354" t="s">
        <v>185</v>
      </c>
      <c r="E40" s="354" t="s">
        <v>185</v>
      </c>
      <c r="F40" s="354" t="s">
        <v>185</v>
      </c>
      <c r="G40" s="354" t="s">
        <v>185</v>
      </c>
      <c r="H40" s="354" t="s">
        <v>185</v>
      </c>
      <c r="I40" s="354" t="s">
        <v>185</v>
      </c>
      <c r="J40" s="354" t="s">
        <v>185</v>
      </c>
      <c r="K40" s="326" t="s">
        <v>185</v>
      </c>
      <c r="L40" s="326" t="s">
        <v>185</v>
      </c>
      <c r="M40" s="326" t="s">
        <v>185</v>
      </c>
      <c r="N40" s="326" t="s">
        <v>185</v>
      </c>
      <c r="O40" s="326" t="s">
        <v>185</v>
      </c>
      <c r="P40" s="326" t="s">
        <v>185</v>
      </c>
      <c r="Q40" s="326" t="s">
        <v>185</v>
      </c>
      <c r="R40" s="326" t="s">
        <v>185</v>
      </c>
      <c r="S40" s="326" t="s">
        <v>185</v>
      </c>
      <c r="T40" s="326" t="s">
        <v>185</v>
      </c>
      <c r="U40" s="326" t="s">
        <v>185</v>
      </c>
      <c r="V40" s="326" t="s">
        <v>185</v>
      </c>
      <c r="W40" s="326" t="s">
        <v>185</v>
      </c>
      <c r="X40" s="326" t="s">
        <v>185</v>
      </c>
      <c r="Y40" s="326" t="s">
        <v>185</v>
      </c>
      <c r="Z40" s="326" t="s">
        <v>185</v>
      </c>
      <c r="AA40" s="326" t="s">
        <v>185</v>
      </c>
      <c r="AB40" s="326" t="s">
        <v>185</v>
      </c>
      <c r="AC40" s="326" t="s">
        <v>185</v>
      </c>
      <c r="AD40" s="326" t="s">
        <v>185</v>
      </c>
      <c r="AE40" s="326" t="s">
        <v>185</v>
      </c>
      <c r="AF40" s="326" t="s">
        <v>185</v>
      </c>
      <c r="AG40" s="326" t="s">
        <v>185</v>
      </c>
      <c r="AH40" s="326" t="s">
        <v>185</v>
      </c>
      <c r="AI40" s="326" t="s">
        <v>185</v>
      </c>
      <c r="AJ40" s="326" t="s">
        <v>185</v>
      </c>
      <c r="AK40" s="326" t="s">
        <v>185</v>
      </c>
      <c r="AL40" s="326" t="s">
        <v>185</v>
      </c>
      <c r="AM40" s="326" t="s">
        <v>185</v>
      </c>
      <c r="AN40" s="326" t="s">
        <v>185</v>
      </c>
      <c r="AO40" s="326" t="s">
        <v>185</v>
      </c>
      <c r="AP40" s="326" t="s">
        <v>185</v>
      </c>
      <c r="AQ40" s="326" t="s">
        <v>185</v>
      </c>
      <c r="AR40" s="326" t="s">
        <v>185</v>
      </c>
      <c r="AS40" s="326" t="s">
        <v>185</v>
      </c>
      <c r="AT40" s="326" t="s">
        <v>185</v>
      </c>
      <c r="AU40" s="326" t="s">
        <v>185</v>
      </c>
      <c r="AV40" s="326" t="s">
        <v>185</v>
      </c>
      <c r="AW40" s="326" t="s">
        <v>185</v>
      </c>
      <c r="AX40" s="326" t="s">
        <v>185</v>
      </c>
      <c r="AY40" s="326" t="s">
        <v>185</v>
      </c>
      <c r="AZ40" s="326" t="s">
        <v>185</v>
      </c>
      <c r="BA40" s="326" t="s">
        <v>185</v>
      </c>
      <c r="BB40" s="326" t="s">
        <v>185</v>
      </c>
      <c r="BC40" s="326" t="s">
        <v>185</v>
      </c>
      <c r="BD40" s="326" t="s">
        <v>185</v>
      </c>
      <c r="BE40" s="326" t="s">
        <v>185</v>
      </c>
      <c r="BF40" s="326" t="s">
        <v>185</v>
      </c>
      <c r="BG40" s="326" t="s">
        <v>185</v>
      </c>
      <c r="BH40" s="326" t="s">
        <v>185</v>
      </c>
      <c r="BI40" s="326" t="s">
        <v>185</v>
      </c>
      <c r="BJ40" s="326" t="s">
        <v>185</v>
      </c>
      <c r="BK40" s="326" t="s">
        <v>185</v>
      </c>
      <c r="BL40" s="326" t="s">
        <v>185</v>
      </c>
      <c r="BM40" s="326" t="s">
        <v>185</v>
      </c>
      <c r="BN40" s="335" t="s">
        <v>185</v>
      </c>
      <c r="BO40" s="326" t="s">
        <v>185</v>
      </c>
      <c r="BP40" s="326" t="s">
        <v>185</v>
      </c>
      <c r="BQ40" s="326" t="s">
        <v>185</v>
      </c>
      <c r="BR40" s="326" t="s">
        <v>185</v>
      </c>
      <c r="BS40" s="326" t="s">
        <v>185</v>
      </c>
      <c r="BT40" s="326" t="s">
        <v>185</v>
      </c>
      <c r="BU40" s="326" t="s">
        <v>185</v>
      </c>
      <c r="BV40" s="326" t="s">
        <v>185</v>
      </c>
      <c r="BW40" s="326" t="s">
        <v>185</v>
      </c>
      <c r="BX40" s="326" t="s">
        <v>185</v>
      </c>
      <c r="BY40" s="326" t="s">
        <v>185</v>
      </c>
      <c r="BZ40" s="326" t="s">
        <v>185</v>
      </c>
      <c r="CA40" s="326" t="s">
        <v>185</v>
      </c>
      <c r="CB40" s="335" t="s">
        <v>185</v>
      </c>
      <c r="CC40" s="326" t="s">
        <v>185</v>
      </c>
      <c r="CD40" s="326" t="s">
        <v>185</v>
      </c>
      <c r="CE40" s="326" t="s">
        <v>185</v>
      </c>
      <c r="CF40" s="326" t="s">
        <v>185</v>
      </c>
      <c r="CG40" s="326" t="s">
        <v>185</v>
      </c>
      <c r="CH40" s="326" t="s">
        <v>185</v>
      </c>
      <c r="CI40" s="335" t="s">
        <v>185</v>
      </c>
      <c r="CJ40" s="326" t="s">
        <v>185</v>
      </c>
      <c r="CK40" s="326" t="s">
        <v>185</v>
      </c>
      <c r="CL40" s="326" t="s">
        <v>185</v>
      </c>
      <c r="CM40" s="326" t="s">
        <v>185</v>
      </c>
      <c r="CN40" s="70">
        <v>0.13</v>
      </c>
      <c r="CO40" s="326" t="s">
        <v>185</v>
      </c>
      <c r="CP40" s="326" t="s">
        <v>185</v>
      </c>
      <c r="CQ40" s="326" t="s">
        <v>185</v>
      </c>
      <c r="CR40" s="326" t="s">
        <v>185</v>
      </c>
      <c r="CS40" s="326" t="s">
        <v>185</v>
      </c>
      <c r="CT40" s="326" t="s">
        <v>185</v>
      </c>
      <c r="CU40" s="70">
        <v>0.13</v>
      </c>
      <c r="CV40" s="326" t="s">
        <v>185</v>
      </c>
      <c r="CW40" s="326" t="s">
        <v>185</v>
      </c>
      <c r="CX40" s="326" t="s">
        <v>185</v>
      </c>
      <c r="CY40" s="326" t="s">
        <v>185</v>
      </c>
      <c r="CZ40" s="326" t="s">
        <v>185</v>
      </c>
      <c r="DA40" s="326" t="s">
        <v>185</v>
      </c>
      <c r="DB40" s="70">
        <v>0.13</v>
      </c>
      <c r="DC40" s="326" t="s">
        <v>185</v>
      </c>
      <c r="DD40" s="326" t="s">
        <v>185</v>
      </c>
      <c r="DE40" s="326" t="s">
        <v>185</v>
      </c>
      <c r="DF40" s="326" t="s">
        <v>185</v>
      </c>
      <c r="DG40" s="326" t="s">
        <v>185</v>
      </c>
      <c r="DH40" s="326" t="s">
        <v>185</v>
      </c>
      <c r="DI40" s="70">
        <v>0.13</v>
      </c>
      <c r="DJ40" s="326" t="s">
        <v>185</v>
      </c>
      <c r="DK40" s="326" t="s">
        <v>185</v>
      </c>
      <c r="DL40" s="326" t="s">
        <v>185</v>
      </c>
    </row>
    <row r="41" spans="1:116" ht="47.25">
      <c r="A41" s="67" t="s">
        <v>207</v>
      </c>
      <c r="B41" s="325" t="s">
        <v>208</v>
      </c>
      <c r="C41" s="354" t="s">
        <v>185</v>
      </c>
      <c r="D41" s="354" t="s">
        <v>185</v>
      </c>
      <c r="E41" s="354" t="s">
        <v>185</v>
      </c>
      <c r="F41" s="354" t="s">
        <v>185</v>
      </c>
      <c r="G41" s="354" t="s">
        <v>185</v>
      </c>
      <c r="H41" s="354" t="s">
        <v>185</v>
      </c>
      <c r="I41" s="354" t="s">
        <v>185</v>
      </c>
      <c r="J41" s="354" t="s">
        <v>185</v>
      </c>
      <c r="K41" s="326" t="s">
        <v>185</v>
      </c>
      <c r="L41" s="326" t="s">
        <v>185</v>
      </c>
      <c r="M41" s="326" t="s">
        <v>185</v>
      </c>
      <c r="N41" s="326" t="s">
        <v>185</v>
      </c>
      <c r="O41" s="326" t="s">
        <v>185</v>
      </c>
      <c r="P41" s="326" t="s">
        <v>185</v>
      </c>
      <c r="Q41" s="326" t="s">
        <v>185</v>
      </c>
      <c r="R41" s="326" t="s">
        <v>185</v>
      </c>
      <c r="S41" s="326" t="s">
        <v>185</v>
      </c>
      <c r="T41" s="326" t="s">
        <v>185</v>
      </c>
      <c r="U41" s="326" t="s">
        <v>185</v>
      </c>
      <c r="V41" s="326" t="s">
        <v>185</v>
      </c>
      <c r="W41" s="326" t="s">
        <v>185</v>
      </c>
      <c r="X41" s="326" t="s">
        <v>185</v>
      </c>
      <c r="Y41" s="326" t="s">
        <v>185</v>
      </c>
      <c r="Z41" s="326" t="s">
        <v>185</v>
      </c>
      <c r="AA41" s="326" t="s">
        <v>185</v>
      </c>
      <c r="AB41" s="326" t="s">
        <v>185</v>
      </c>
      <c r="AC41" s="326" t="s">
        <v>185</v>
      </c>
      <c r="AD41" s="326" t="s">
        <v>185</v>
      </c>
      <c r="AE41" s="326" t="s">
        <v>185</v>
      </c>
      <c r="AF41" s="326" t="s">
        <v>185</v>
      </c>
      <c r="AG41" s="326" t="s">
        <v>185</v>
      </c>
      <c r="AH41" s="326" t="s">
        <v>185</v>
      </c>
      <c r="AI41" s="326" t="s">
        <v>185</v>
      </c>
      <c r="AJ41" s="326" t="s">
        <v>185</v>
      </c>
      <c r="AK41" s="326" t="s">
        <v>185</v>
      </c>
      <c r="AL41" s="326" t="s">
        <v>185</v>
      </c>
      <c r="AM41" s="326" t="s">
        <v>185</v>
      </c>
      <c r="AN41" s="326" t="s">
        <v>185</v>
      </c>
      <c r="AO41" s="326" t="s">
        <v>185</v>
      </c>
      <c r="AP41" s="326" t="s">
        <v>185</v>
      </c>
      <c r="AQ41" s="326" t="s">
        <v>185</v>
      </c>
      <c r="AR41" s="326" t="s">
        <v>185</v>
      </c>
      <c r="AS41" s="326" t="s">
        <v>185</v>
      </c>
      <c r="AT41" s="326" t="s">
        <v>185</v>
      </c>
      <c r="AU41" s="326" t="s">
        <v>185</v>
      </c>
      <c r="AV41" s="326" t="s">
        <v>185</v>
      </c>
      <c r="AW41" s="326" t="s">
        <v>185</v>
      </c>
      <c r="AX41" s="326" t="s">
        <v>185</v>
      </c>
      <c r="AY41" s="326" t="s">
        <v>185</v>
      </c>
      <c r="AZ41" s="326" t="s">
        <v>185</v>
      </c>
      <c r="BA41" s="326" t="s">
        <v>185</v>
      </c>
      <c r="BB41" s="326" t="s">
        <v>185</v>
      </c>
      <c r="BC41" s="326" t="s">
        <v>185</v>
      </c>
      <c r="BD41" s="326" t="s">
        <v>185</v>
      </c>
      <c r="BE41" s="326" t="s">
        <v>185</v>
      </c>
      <c r="BF41" s="326" t="s">
        <v>185</v>
      </c>
      <c r="BG41" s="326" t="s">
        <v>185</v>
      </c>
      <c r="BH41" s="326" t="s">
        <v>185</v>
      </c>
      <c r="BI41" s="326" t="s">
        <v>185</v>
      </c>
      <c r="BJ41" s="326" t="s">
        <v>185</v>
      </c>
      <c r="BK41" s="326" t="s">
        <v>185</v>
      </c>
      <c r="BL41" s="326" t="s">
        <v>185</v>
      </c>
      <c r="BM41" s="326" t="s">
        <v>185</v>
      </c>
      <c r="BN41" s="335" t="s">
        <v>185</v>
      </c>
      <c r="BO41" s="326" t="s">
        <v>185</v>
      </c>
      <c r="BP41" s="326" t="s">
        <v>185</v>
      </c>
      <c r="BQ41" s="326" t="s">
        <v>185</v>
      </c>
      <c r="BR41" s="326" t="s">
        <v>185</v>
      </c>
      <c r="BS41" s="326" t="s">
        <v>185</v>
      </c>
      <c r="BT41" s="326" t="s">
        <v>185</v>
      </c>
      <c r="BU41" s="326" t="s">
        <v>185</v>
      </c>
      <c r="BV41" s="326" t="s">
        <v>185</v>
      </c>
      <c r="BW41" s="326" t="s">
        <v>185</v>
      </c>
      <c r="BX41" s="326" t="s">
        <v>185</v>
      </c>
      <c r="BY41" s="326" t="s">
        <v>185</v>
      </c>
      <c r="BZ41" s="70">
        <f>0.86+0.86</f>
        <v>1.72</v>
      </c>
      <c r="CA41" s="326" t="s">
        <v>185</v>
      </c>
      <c r="CB41" s="335" t="s">
        <v>185</v>
      </c>
      <c r="CC41" s="326" t="s">
        <v>185</v>
      </c>
      <c r="CD41" s="326" t="s">
        <v>185</v>
      </c>
      <c r="CE41" s="326" t="s">
        <v>185</v>
      </c>
      <c r="CF41" s="326" t="s">
        <v>185</v>
      </c>
      <c r="CG41" s="70">
        <f>0.86+0.86</f>
        <v>1.72</v>
      </c>
      <c r="CH41" s="326" t="s">
        <v>185</v>
      </c>
      <c r="CI41" s="335" t="s">
        <v>185</v>
      </c>
      <c r="CJ41" s="326" t="s">
        <v>185</v>
      </c>
      <c r="CK41" s="326" t="s">
        <v>185</v>
      </c>
      <c r="CL41" s="326" t="s">
        <v>185</v>
      </c>
      <c r="CM41" s="326" t="s">
        <v>185</v>
      </c>
      <c r="CN41" s="326" t="s">
        <v>185</v>
      </c>
      <c r="CO41" s="326" t="s">
        <v>185</v>
      </c>
      <c r="CP41" s="326" t="s">
        <v>185</v>
      </c>
      <c r="CQ41" s="326" t="s">
        <v>185</v>
      </c>
      <c r="CR41" s="326" t="s">
        <v>185</v>
      </c>
      <c r="CS41" s="326" t="s">
        <v>185</v>
      </c>
      <c r="CT41" s="326" t="s">
        <v>185</v>
      </c>
      <c r="CU41" s="326" t="s">
        <v>185</v>
      </c>
      <c r="CV41" s="326" t="s">
        <v>185</v>
      </c>
      <c r="CW41" s="326" t="s">
        <v>185</v>
      </c>
      <c r="CX41" s="326" t="s">
        <v>185</v>
      </c>
      <c r="CY41" s="326" t="s">
        <v>185</v>
      </c>
      <c r="CZ41" s="326" t="s">
        <v>185</v>
      </c>
      <c r="DA41" s="326" t="s">
        <v>185</v>
      </c>
      <c r="DB41" s="70">
        <f>0.86+0.86</f>
        <v>1.72</v>
      </c>
      <c r="DC41" s="326" t="s">
        <v>185</v>
      </c>
      <c r="DD41" s="326" t="s">
        <v>185</v>
      </c>
      <c r="DE41" s="326" t="s">
        <v>185</v>
      </c>
      <c r="DF41" s="326" t="s">
        <v>185</v>
      </c>
      <c r="DG41" s="326" t="s">
        <v>185</v>
      </c>
      <c r="DH41" s="326" t="s">
        <v>185</v>
      </c>
      <c r="DI41" s="70">
        <f>0.86+0.86</f>
        <v>1.72</v>
      </c>
      <c r="DJ41" s="326" t="s">
        <v>185</v>
      </c>
      <c r="DK41" s="326" t="s">
        <v>185</v>
      </c>
      <c r="DL41" s="326" t="s">
        <v>185</v>
      </c>
    </row>
    <row r="42" spans="1:116" ht="47.25">
      <c r="A42" s="67" t="s">
        <v>209</v>
      </c>
      <c r="B42" s="325" t="s">
        <v>210</v>
      </c>
      <c r="C42" s="354" t="s">
        <v>185</v>
      </c>
      <c r="D42" s="354" t="s">
        <v>185</v>
      </c>
      <c r="E42" s="354" t="s">
        <v>185</v>
      </c>
      <c r="F42" s="354" t="s">
        <v>185</v>
      </c>
      <c r="G42" s="354" t="s">
        <v>185</v>
      </c>
      <c r="H42" s="354" t="s">
        <v>185</v>
      </c>
      <c r="I42" s="354" t="s">
        <v>185</v>
      </c>
      <c r="J42" s="354" t="s">
        <v>185</v>
      </c>
      <c r="K42" s="326" t="s">
        <v>185</v>
      </c>
      <c r="L42" s="326" t="s">
        <v>185</v>
      </c>
      <c r="M42" s="326" t="s">
        <v>185</v>
      </c>
      <c r="N42" s="326" t="s">
        <v>185</v>
      </c>
      <c r="O42" s="326" t="s">
        <v>185</v>
      </c>
      <c r="P42" s="326" t="s">
        <v>185</v>
      </c>
      <c r="Q42" s="326" t="s">
        <v>185</v>
      </c>
      <c r="R42" s="326" t="s">
        <v>185</v>
      </c>
      <c r="S42" s="326" t="s">
        <v>185</v>
      </c>
      <c r="T42" s="326" t="s">
        <v>185</v>
      </c>
      <c r="U42" s="326" t="s">
        <v>185</v>
      </c>
      <c r="V42" s="326" t="s">
        <v>185</v>
      </c>
      <c r="W42" s="326" t="s">
        <v>185</v>
      </c>
      <c r="X42" s="326" t="s">
        <v>185</v>
      </c>
      <c r="Y42" s="326" t="s">
        <v>185</v>
      </c>
      <c r="Z42" s="326" t="s">
        <v>185</v>
      </c>
      <c r="AA42" s="326" t="s">
        <v>185</v>
      </c>
      <c r="AB42" s="326" t="s">
        <v>185</v>
      </c>
      <c r="AC42" s="326" t="s">
        <v>185</v>
      </c>
      <c r="AD42" s="326" t="s">
        <v>185</v>
      </c>
      <c r="AE42" s="326" t="s">
        <v>185</v>
      </c>
      <c r="AF42" s="326" t="s">
        <v>185</v>
      </c>
      <c r="AG42" s="326" t="s">
        <v>185</v>
      </c>
      <c r="AH42" s="326" t="s">
        <v>185</v>
      </c>
      <c r="AI42" s="326" t="s">
        <v>185</v>
      </c>
      <c r="AJ42" s="326" t="s">
        <v>185</v>
      </c>
      <c r="AK42" s="326" t="s">
        <v>185</v>
      </c>
      <c r="AL42" s="326" t="s">
        <v>185</v>
      </c>
      <c r="AM42" s="326" t="s">
        <v>185</v>
      </c>
      <c r="AN42" s="326" t="s">
        <v>185</v>
      </c>
      <c r="AO42" s="326" t="s">
        <v>185</v>
      </c>
      <c r="AP42" s="326" t="s">
        <v>185</v>
      </c>
      <c r="AQ42" s="326" t="s">
        <v>185</v>
      </c>
      <c r="AR42" s="326" t="s">
        <v>185</v>
      </c>
      <c r="AS42" s="326" t="s">
        <v>185</v>
      </c>
      <c r="AT42" s="326" t="s">
        <v>185</v>
      </c>
      <c r="AU42" s="326" t="s">
        <v>185</v>
      </c>
      <c r="AV42" s="326" t="s">
        <v>185</v>
      </c>
      <c r="AW42" s="326" t="s">
        <v>185</v>
      </c>
      <c r="AX42" s="326" t="s">
        <v>185</v>
      </c>
      <c r="AY42" s="326" t="s">
        <v>185</v>
      </c>
      <c r="AZ42" s="326" t="s">
        <v>185</v>
      </c>
      <c r="BA42" s="326" t="s">
        <v>185</v>
      </c>
      <c r="BB42" s="326" t="s">
        <v>185</v>
      </c>
      <c r="BC42" s="326" t="s">
        <v>185</v>
      </c>
      <c r="BD42" s="326" t="s">
        <v>185</v>
      </c>
      <c r="BE42" s="326" t="s">
        <v>185</v>
      </c>
      <c r="BF42" s="326" t="s">
        <v>185</v>
      </c>
      <c r="BG42" s="326" t="s">
        <v>185</v>
      </c>
      <c r="BH42" s="326" t="s">
        <v>185</v>
      </c>
      <c r="BI42" s="326" t="s">
        <v>185</v>
      </c>
      <c r="BJ42" s="326" t="s">
        <v>185</v>
      </c>
      <c r="BK42" s="326" t="s">
        <v>185</v>
      </c>
      <c r="BL42" s="326" t="s">
        <v>185</v>
      </c>
      <c r="BM42" s="326" t="s">
        <v>185</v>
      </c>
      <c r="BN42" s="335" t="s">
        <v>185</v>
      </c>
      <c r="BO42" s="326" t="s">
        <v>185</v>
      </c>
      <c r="BP42" s="326" t="s">
        <v>185</v>
      </c>
      <c r="BQ42" s="326" t="s">
        <v>185</v>
      </c>
      <c r="BR42" s="326" t="s">
        <v>185</v>
      </c>
      <c r="BS42" s="326" t="s">
        <v>185</v>
      </c>
      <c r="BT42" s="326" t="s">
        <v>185</v>
      </c>
      <c r="BU42" s="326" t="s">
        <v>185</v>
      </c>
      <c r="BV42" s="326" t="s">
        <v>185</v>
      </c>
      <c r="BW42" s="326" t="s">
        <v>185</v>
      </c>
      <c r="BX42" s="326" t="s">
        <v>185</v>
      </c>
      <c r="BY42" s="326" t="s">
        <v>185</v>
      </c>
      <c r="BZ42" s="70">
        <f>0.84+0.84</f>
        <v>1.68</v>
      </c>
      <c r="CA42" s="326" t="s">
        <v>185</v>
      </c>
      <c r="CB42" s="335" t="s">
        <v>185</v>
      </c>
      <c r="CC42" s="326" t="s">
        <v>185</v>
      </c>
      <c r="CD42" s="326" t="s">
        <v>185</v>
      </c>
      <c r="CE42" s="326" t="s">
        <v>185</v>
      </c>
      <c r="CF42" s="326" t="s">
        <v>185</v>
      </c>
      <c r="CG42" s="70">
        <f>0.84+0.84</f>
        <v>1.68</v>
      </c>
      <c r="CH42" s="326" t="s">
        <v>185</v>
      </c>
      <c r="CI42" s="335" t="s">
        <v>185</v>
      </c>
      <c r="CJ42" s="326" t="s">
        <v>185</v>
      </c>
      <c r="CK42" s="326" t="s">
        <v>185</v>
      </c>
      <c r="CL42" s="326" t="s">
        <v>185</v>
      </c>
      <c r="CM42" s="326" t="s">
        <v>185</v>
      </c>
      <c r="CN42" s="326" t="s">
        <v>185</v>
      </c>
      <c r="CO42" s="326" t="s">
        <v>185</v>
      </c>
      <c r="CP42" s="326" t="s">
        <v>185</v>
      </c>
      <c r="CQ42" s="326" t="s">
        <v>185</v>
      </c>
      <c r="CR42" s="326" t="s">
        <v>185</v>
      </c>
      <c r="CS42" s="326" t="s">
        <v>185</v>
      </c>
      <c r="CT42" s="326" t="s">
        <v>185</v>
      </c>
      <c r="CU42" s="326" t="s">
        <v>185</v>
      </c>
      <c r="CV42" s="326" t="s">
        <v>185</v>
      </c>
      <c r="CW42" s="326" t="s">
        <v>185</v>
      </c>
      <c r="CX42" s="326" t="s">
        <v>185</v>
      </c>
      <c r="CY42" s="326" t="s">
        <v>185</v>
      </c>
      <c r="CZ42" s="326" t="s">
        <v>185</v>
      </c>
      <c r="DA42" s="326" t="s">
        <v>185</v>
      </c>
      <c r="DB42" s="70">
        <f>0.84+0.84</f>
        <v>1.68</v>
      </c>
      <c r="DC42" s="326" t="s">
        <v>185</v>
      </c>
      <c r="DD42" s="326" t="s">
        <v>185</v>
      </c>
      <c r="DE42" s="326" t="s">
        <v>185</v>
      </c>
      <c r="DF42" s="326" t="s">
        <v>185</v>
      </c>
      <c r="DG42" s="326" t="s">
        <v>185</v>
      </c>
      <c r="DH42" s="326" t="s">
        <v>185</v>
      </c>
      <c r="DI42" s="70">
        <f>0.84+0.84</f>
        <v>1.68</v>
      </c>
      <c r="DJ42" s="326" t="s">
        <v>185</v>
      </c>
      <c r="DK42" s="326" t="s">
        <v>185</v>
      </c>
      <c r="DL42" s="326" t="s">
        <v>185</v>
      </c>
    </row>
    <row r="43" spans="1:116" ht="47.25">
      <c r="A43" s="67" t="s">
        <v>366</v>
      </c>
      <c r="B43" s="325" t="s">
        <v>367</v>
      </c>
      <c r="C43" s="354" t="s">
        <v>185</v>
      </c>
      <c r="D43" s="354" t="s">
        <v>185</v>
      </c>
      <c r="E43" s="354" t="s">
        <v>185</v>
      </c>
      <c r="F43" s="354" t="s">
        <v>185</v>
      </c>
      <c r="G43" s="354" t="s">
        <v>185</v>
      </c>
      <c r="H43" s="354" t="s">
        <v>185</v>
      </c>
      <c r="I43" s="354" t="s">
        <v>185</v>
      </c>
      <c r="J43" s="354" t="s">
        <v>185</v>
      </c>
      <c r="K43" s="326" t="s">
        <v>185</v>
      </c>
      <c r="L43" s="326" t="s">
        <v>185</v>
      </c>
      <c r="M43" s="326" t="s">
        <v>185</v>
      </c>
      <c r="N43" s="326" t="s">
        <v>185</v>
      </c>
      <c r="O43" s="326" t="s">
        <v>185</v>
      </c>
      <c r="P43" s="326" t="s">
        <v>185</v>
      </c>
      <c r="Q43" s="326" t="s">
        <v>185</v>
      </c>
      <c r="R43" s="326" t="s">
        <v>185</v>
      </c>
      <c r="S43" s="326" t="s">
        <v>185</v>
      </c>
      <c r="T43" s="326" t="s">
        <v>185</v>
      </c>
      <c r="U43" s="326" t="s">
        <v>185</v>
      </c>
      <c r="V43" s="326" t="s">
        <v>185</v>
      </c>
      <c r="W43" s="326" t="s">
        <v>185</v>
      </c>
      <c r="X43" s="326" t="s">
        <v>185</v>
      </c>
      <c r="Y43" s="326" t="s">
        <v>185</v>
      </c>
      <c r="Z43" s="326" t="s">
        <v>185</v>
      </c>
      <c r="AA43" s="326" t="s">
        <v>185</v>
      </c>
      <c r="AB43" s="326" t="s">
        <v>185</v>
      </c>
      <c r="AC43" s="326" t="s">
        <v>185</v>
      </c>
      <c r="AD43" s="326" t="s">
        <v>185</v>
      </c>
      <c r="AE43" s="326" t="s">
        <v>185</v>
      </c>
      <c r="AF43" s="326" t="s">
        <v>185</v>
      </c>
      <c r="AG43" s="326" t="s">
        <v>185</v>
      </c>
      <c r="AH43" s="326" t="s">
        <v>185</v>
      </c>
      <c r="AI43" s="326" t="s">
        <v>185</v>
      </c>
      <c r="AJ43" s="326" t="s">
        <v>185</v>
      </c>
      <c r="AK43" s="326" t="s">
        <v>185</v>
      </c>
      <c r="AL43" s="326" t="s">
        <v>185</v>
      </c>
      <c r="AM43" s="326" t="s">
        <v>185</v>
      </c>
      <c r="AN43" s="326" t="s">
        <v>185</v>
      </c>
      <c r="AO43" s="326" t="s">
        <v>185</v>
      </c>
      <c r="AP43" s="326" t="s">
        <v>185</v>
      </c>
      <c r="AQ43" s="326" t="s">
        <v>185</v>
      </c>
      <c r="AR43" s="326" t="s">
        <v>185</v>
      </c>
      <c r="AS43" s="326" t="s">
        <v>185</v>
      </c>
      <c r="AT43" s="326" t="s">
        <v>185</v>
      </c>
      <c r="AU43" s="326" t="s">
        <v>185</v>
      </c>
      <c r="AV43" s="326" t="s">
        <v>185</v>
      </c>
      <c r="AW43" s="326" t="s">
        <v>185</v>
      </c>
      <c r="AX43" s="326" t="s">
        <v>185</v>
      </c>
      <c r="AY43" s="326" t="s">
        <v>185</v>
      </c>
      <c r="AZ43" s="326" t="s">
        <v>185</v>
      </c>
      <c r="BA43" s="326" t="s">
        <v>185</v>
      </c>
      <c r="BB43" s="326" t="s">
        <v>185</v>
      </c>
      <c r="BC43" s="326" t="s">
        <v>185</v>
      </c>
      <c r="BD43" s="326" t="s">
        <v>185</v>
      </c>
      <c r="BE43" s="326" t="s">
        <v>185</v>
      </c>
      <c r="BF43" s="326" t="s">
        <v>185</v>
      </c>
      <c r="BG43" s="326" t="s">
        <v>185</v>
      </c>
      <c r="BH43" s="326" t="s">
        <v>185</v>
      </c>
      <c r="BI43" s="326" t="s">
        <v>185</v>
      </c>
      <c r="BJ43" s="326" t="s">
        <v>185</v>
      </c>
      <c r="BK43" s="326" t="s">
        <v>185</v>
      </c>
      <c r="BL43" s="70">
        <v>0.84</v>
      </c>
      <c r="BM43" s="326" t="s">
        <v>185</v>
      </c>
      <c r="BN43" s="335" t="s">
        <v>185</v>
      </c>
      <c r="BO43" s="326" t="s">
        <v>185</v>
      </c>
      <c r="BP43" s="326" t="s">
        <v>185</v>
      </c>
      <c r="BQ43" s="326" t="s">
        <v>185</v>
      </c>
      <c r="BR43" s="326" t="s">
        <v>185</v>
      </c>
      <c r="BS43" s="326" t="s">
        <v>185</v>
      </c>
      <c r="BT43" s="326" t="s">
        <v>185</v>
      </c>
      <c r="BU43" s="326" t="s">
        <v>185</v>
      </c>
      <c r="BV43" s="326" t="s">
        <v>185</v>
      </c>
      <c r="BW43" s="326" t="s">
        <v>185</v>
      </c>
      <c r="BX43" s="326" t="s">
        <v>185</v>
      </c>
      <c r="BY43" s="326" t="s">
        <v>185</v>
      </c>
      <c r="BZ43" s="326" t="s">
        <v>185</v>
      </c>
      <c r="CA43" s="326" t="s">
        <v>185</v>
      </c>
      <c r="CB43" s="335" t="s">
        <v>185</v>
      </c>
      <c r="CC43" s="326" t="s">
        <v>185</v>
      </c>
      <c r="CD43" s="326" t="s">
        <v>185</v>
      </c>
      <c r="CE43" s="326" t="s">
        <v>185</v>
      </c>
      <c r="CF43" s="326" t="s">
        <v>185</v>
      </c>
      <c r="CG43" s="326" t="s">
        <v>185</v>
      </c>
      <c r="CH43" s="326" t="s">
        <v>185</v>
      </c>
      <c r="CI43" s="335" t="s">
        <v>185</v>
      </c>
      <c r="CJ43" s="326" t="s">
        <v>185</v>
      </c>
      <c r="CK43" s="326" t="s">
        <v>185</v>
      </c>
      <c r="CL43" s="326" t="s">
        <v>185</v>
      </c>
      <c r="CM43" s="326" t="s">
        <v>185</v>
      </c>
      <c r="CN43" s="326" t="s">
        <v>185</v>
      </c>
      <c r="CO43" s="326" t="s">
        <v>185</v>
      </c>
      <c r="CP43" s="326" t="s">
        <v>185</v>
      </c>
      <c r="CQ43" s="326" t="s">
        <v>185</v>
      </c>
      <c r="CR43" s="326" t="s">
        <v>185</v>
      </c>
      <c r="CS43" s="326" t="s">
        <v>185</v>
      </c>
      <c r="CT43" s="326" t="s">
        <v>185</v>
      </c>
      <c r="CU43" s="326" t="s">
        <v>185</v>
      </c>
      <c r="CV43" s="326" t="s">
        <v>185</v>
      </c>
      <c r="CW43" s="326" t="s">
        <v>185</v>
      </c>
      <c r="CX43" s="326" t="s">
        <v>185</v>
      </c>
      <c r="CY43" s="326" t="s">
        <v>185</v>
      </c>
      <c r="CZ43" s="326" t="s">
        <v>185</v>
      </c>
      <c r="DA43" s="326" t="s">
        <v>185</v>
      </c>
      <c r="DB43" s="70">
        <v>0.84</v>
      </c>
      <c r="DC43" s="326" t="s">
        <v>185</v>
      </c>
      <c r="DD43" s="326" t="s">
        <v>185</v>
      </c>
      <c r="DE43" s="326" t="s">
        <v>185</v>
      </c>
      <c r="DF43" s="326" t="s">
        <v>185</v>
      </c>
      <c r="DG43" s="326" t="s">
        <v>185</v>
      </c>
      <c r="DH43" s="326" t="s">
        <v>185</v>
      </c>
      <c r="DI43" s="70">
        <v>0.84</v>
      </c>
      <c r="DJ43" s="326" t="s">
        <v>185</v>
      </c>
      <c r="DK43" s="326" t="s">
        <v>185</v>
      </c>
      <c r="DL43" s="326" t="s">
        <v>185</v>
      </c>
    </row>
    <row r="44" spans="1:116" s="356" customFormat="1" ht="63">
      <c r="A44" s="54" t="s">
        <v>70</v>
      </c>
      <c r="B44" s="55" t="s">
        <v>211</v>
      </c>
      <c r="C44" s="345" t="str">
        <f>C45</f>
        <v>нд</v>
      </c>
      <c r="D44" s="345" t="str">
        <f t="shared" ref="D44:BO44" si="3">D45</f>
        <v>нд</v>
      </c>
      <c r="E44" s="345" t="str">
        <f t="shared" si="3"/>
        <v>нд</v>
      </c>
      <c r="F44" s="345" t="str">
        <f t="shared" si="3"/>
        <v>нд</v>
      </c>
      <c r="G44" s="345" t="str">
        <f t="shared" si="3"/>
        <v>нд</v>
      </c>
      <c r="H44" s="345" t="str">
        <f t="shared" si="3"/>
        <v>нд</v>
      </c>
      <c r="I44" s="345" t="str">
        <f t="shared" si="3"/>
        <v>нд</v>
      </c>
      <c r="J44" s="345" t="str">
        <f t="shared" si="3"/>
        <v>нд</v>
      </c>
      <c r="K44" s="345" t="str">
        <f t="shared" si="3"/>
        <v>нд</v>
      </c>
      <c r="L44" s="345" t="str">
        <f t="shared" si="3"/>
        <v>нд</v>
      </c>
      <c r="M44" s="345" t="str">
        <f t="shared" si="3"/>
        <v>нд</v>
      </c>
      <c r="N44" s="345" t="str">
        <f t="shared" si="3"/>
        <v>нд</v>
      </c>
      <c r="O44" s="345" t="str">
        <f t="shared" si="3"/>
        <v>нд</v>
      </c>
      <c r="P44" s="345" t="str">
        <f t="shared" si="3"/>
        <v>нд</v>
      </c>
      <c r="Q44" s="345" t="str">
        <f t="shared" si="3"/>
        <v>нд</v>
      </c>
      <c r="R44" s="345" t="str">
        <f t="shared" si="3"/>
        <v>нд</v>
      </c>
      <c r="S44" s="345" t="str">
        <f t="shared" si="3"/>
        <v>нд</v>
      </c>
      <c r="T44" s="345" t="str">
        <f t="shared" si="3"/>
        <v>нд</v>
      </c>
      <c r="U44" s="345" t="str">
        <f t="shared" si="3"/>
        <v>нд</v>
      </c>
      <c r="V44" s="345" t="str">
        <f t="shared" si="3"/>
        <v>нд</v>
      </c>
      <c r="W44" s="345" t="str">
        <f t="shared" si="3"/>
        <v>нд</v>
      </c>
      <c r="X44" s="345" t="str">
        <f t="shared" si="3"/>
        <v>нд</v>
      </c>
      <c r="Y44" s="345" t="str">
        <f t="shared" si="3"/>
        <v>нд</v>
      </c>
      <c r="Z44" s="345" t="str">
        <f t="shared" si="3"/>
        <v>нд</v>
      </c>
      <c r="AA44" s="345" t="str">
        <f t="shared" si="3"/>
        <v>нд</v>
      </c>
      <c r="AB44" s="345" t="str">
        <f t="shared" si="3"/>
        <v>нд</v>
      </c>
      <c r="AC44" s="345" t="str">
        <f t="shared" si="3"/>
        <v>нд</v>
      </c>
      <c r="AD44" s="345" t="str">
        <f t="shared" si="3"/>
        <v>нд</v>
      </c>
      <c r="AE44" s="345" t="str">
        <f t="shared" si="3"/>
        <v>нд</v>
      </c>
      <c r="AF44" s="345" t="str">
        <f t="shared" si="3"/>
        <v>нд</v>
      </c>
      <c r="AG44" s="345" t="str">
        <f t="shared" si="3"/>
        <v>нд</v>
      </c>
      <c r="AH44" s="345" t="str">
        <f t="shared" si="3"/>
        <v>нд</v>
      </c>
      <c r="AI44" s="345" t="str">
        <f t="shared" si="3"/>
        <v>нд</v>
      </c>
      <c r="AJ44" s="345" t="str">
        <f t="shared" si="3"/>
        <v>нд</v>
      </c>
      <c r="AK44" s="345" t="str">
        <f t="shared" si="3"/>
        <v>нд</v>
      </c>
      <c r="AL44" s="345">
        <f t="shared" si="3"/>
        <v>418</v>
      </c>
      <c r="AM44" s="345" t="str">
        <f t="shared" si="3"/>
        <v>нд</v>
      </c>
      <c r="AN44" s="345" t="str">
        <f t="shared" si="3"/>
        <v>нд</v>
      </c>
      <c r="AO44" s="345" t="str">
        <f t="shared" si="3"/>
        <v>нд</v>
      </c>
      <c r="AP44" s="345" t="str">
        <f t="shared" si="3"/>
        <v>нд</v>
      </c>
      <c r="AQ44" s="345" t="str">
        <f t="shared" si="3"/>
        <v>нд</v>
      </c>
      <c r="AR44" s="345" t="str">
        <f t="shared" si="3"/>
        <v>нд</v>
      </c>
      <c r="AS44" s="345" t="str">
        <f t="shared" si="3"/>
        <v>нд</v>
      </c>
      <c r="AT44" s="345" t="str">
        <f t="shared" si="3"/>
        <v>нд</v>
      </c>
      <c r="AU44" s="345" t="str">
        <f t="shared" si="3"/>
        <v>нд</v>
      </c>
      <c r="AV44" s="345" t="str">
        <f t="shared" si="3"/>
        <v>нд</v>
      </c>
      <c r="AW44" s="345" t="str">
        <f t="shared" si="3"/>
        <v>нд</v>
      </c>
      <c r="AX44" s="345" t="str">
        <f t="shared" si="3"/>
        <v>нд</v>
      </c>
      <c r="AY44" s="345" t="str">
        <f t="shared" si="3"/>
        <v>нд</v>
      </c>
      <c r="AZ44" s="345">
        <f t="shared" si="3"/>
        <v>418</v>
      </c>
      <c r="BA44" s="345" t="str">
        <f t="shared" si="3"/>
        <v>нд</v>
      </c>
      <c r="BB44" s="345" t="str">
        <f t="shared" si="3"/>
        <v>нд</v>
      </c>
      <c r="BC44" s="345" t="str">
        <f t="shared" si="3"/>
        <v>нд</v>
      </c>
      <c r="BD44" s="345" t="str">
        <f t="shared" si="3"/>
        <v>нд</v>
      </c>
      <c r="BE44" s="345" t="str">
        <f t="shared" si="3"/>
        <v>нд</v>
      </c>
      <c r="BF44" s="345" t="str">
        <f t="shared" si="3"/>
        <v>нд</v>
      </c>
      <c r="BG44" s="345" t="str">
        <f t="shared" si="3"/>
        <v>нд</v>
      </c>
      <c r="BH44" s="345" t="str">
        <f t="shared" si="3"/>
        <v>нд</v>
      </c>
      <c r="BI44" s="345" t="str">
        <f t="shared" si="3"/>
        <v>нд</v>
      </c>
      <c r="BJ44" s="345" t="str">
        <f t="shared" si="3"/>
        <v>нд</v>
      </c>
      <c r="BK44" s="345" t="str">
        <f t="shared" si="3"/>
        <v>нд</v>
      </c>
      <c r="BL44" s="345" t="str">
        <f t="shared" si="3"/>
        <v>нд</v>
      </c>
      <c r="BM44" s="345" t="str">
        <f t="shared" si="3"/>
        <v>нд</v>
      </c>
      <c r="BN44" s="348">
        <f t="shared" si="3"/>
        <v>418</v>
      </c>
      <c r="BO44" s="345" t="str">
        <f t="shared" si="3"/>
        <v>нд</v>
      </c>
      <c r="BP44" s="345" t="str">
        <f t="shared" ref="BP44:DL44" si="4">BP45</f>
        <v>нд</v>
      </c>
      <c r="BQ44" s="345" t="str">
        <f t="shared" si="4"/>
        <v>нд</v>
      </c>
      <c r="BR44" s="345" t="str">
        <f t="shared" si="4"/>
        <v>нд</v>
      </c>
      <c r="BS44" s="345" t="str">
        <f t="shared" si="4"/>
        <v>нд</v>
      </c>
      <c r="BT44" s="345" t="str">
        <f t="shared" si="4"/>
        <v>нд</v>
      </c>
      <c r="BU44" s="345" t="str">
        <f t="shared" si="4"/>
        <v>нд</v>
      </c>
      <c r="BV44" s="345" t="str">
        <f t="shared" si="4"/>
        <v>нд</v>
      </c>
      <c r="BW44" s="345" t="str">
        <f t="shared" si="4"/>
        <v>нд</v>
      </c>
      <c r="BX44" s="345" t="str">
        <f t="shared" si="4"/>
        <v>нд</v>
      </c>
      <c r="BY44" s="345" t="str">
        <f t="shared" si="4"/>
        <v>нд</v>
      </c>
      <c r="BZ44" s="345" t="str">
        <f t="shared" si="4"/>
        <v>нд</v>
      </c>
      <c r="CA44" s="345" t="str">
        <f t="shared" si="4"/>
        <v>нд</v>
      </c>
      <c r="CB44" s="348">
        <f t="shared" si="4"/>
        <v>418</v>
      </c>
      <c r="CC44" s="345" t="str">
        <f t="shared" si="4"/>
        <v>нд</v>
      </c>
      <c r="CD44" s="345" t="str">
        <f t="shared" si="4"/>
        <v>нд</v>
      </c>
      <c r="CE44" s="345" t="str">
        <f t="shared" si="4"/>
        <v>нд</v>
      </c>
      <c r="CF44" s="345" t="str">
        <f t="shared" si="4"/>
        <v>нд</v>
      </c>
      <c r="CG44" s="345" t="str">
        <f t="shared" si="4"/>
        <v>нд</v>
      </c>
      <c r="CH44" s="345" t="str">
        <f t="shared" si="4"/>
        <v>нд</v>
      </c>
      <c r="CI44" s="348">
        <f t="shared" si="4"/>
        <v>418</v>
      </c>
      <c r="CJ44" s="345" t="str">
        <f t="shared" si="4"/>
        <v>нд</v>
      </c>
      <c r="CK44" s="345" t="str">
        <f t="shared" si="4"/>
        <v>нд</v>
      </c>
      <c r="CL44" s="345" t="str">
        <f t="shared" si="4"/>
        <v>нд</v>
      </c>
      <c r="CM44" s="345" t="str">
        <f t="shared" si="4"/>
        <v>нд</v>
      </c>
      <c r="CN44" s="345" t="str">
        <f t="shared" si="4"/>
        <v>нд</v>
      </c>
      <c r="CO44" s="345" t="str">
        <f t="shared" si="4"/>
        <v>нд</v>
      </c>
      <c r="CP44" s="345">
        <f t="shared" si="4"/>
        <v>418</v>
      </c>
      <c r="CQ44" s="345" t="str">
        <f t="shared" si="4"/>
        <v>нд</v>
      </c>
      <c r="CR44" s="345" t="str">
        <f t="shared" si="4"/>
        <v>нд</v>
      </c>
      <c r="CS44" s="345" t="str">
        <f t="shared" si="4"/>
        <v>нд</v>
      </c>
      <c r="CT44" s="345" t="str">
        <f t="shared" si="4"/>
        <v>нд</v>
      </c>
      <c r="CU44" s="345" t="str">
        <f t="shared" si="4"/>
        <v>нд</v>
      </c>
      <c r="CV44" s="345" t="str">
        <f t="shared" si="4"/>
        <v>нд</v>
      </c>
      <c r="CW44" s="345">
        <f t="shared" si="4"/>
        <v>418</v>
      </c>
      <c r="CX44" s="345" t="str">
        <f t="shared" si="4"/>
        <v>нд</v>
      </c>
      <c r="CY44" s="345" t="str">
        <f t="shared" si="4"/>
        <v>нд</v>
      </c>
      <c r="CZ44" s="345" t="str">
        <f t="shared" si="4"/>
        <v>нд</v>
      </c>
      <c r="DA44" s="345" t="str">
        <f t="shared" si="4"/>
        <v>нд</v>
      </c>
      <c r="DB44" s="345" t="str">
        <f t="shared" si="4"/>
        <v>нд</v>
      </c>
      <c r="DC44" s="345" t="str">
        <f t="shared" si="4"/>
        <v>нд</v>
      </c>
      <c r="DD44" s="345">
        <f t="shared" si="4"/>
        <v>2090</v>
      </c>
      <c r="DE44" s="345" t="str">
        <f t="shared" si="4"/>
        <v>нд</v>
      </c>
      <c r="DF44" s="345" t="str">
        <f t="shared" si="4"/>
        <v>нд</v>
      </c>
      <c r="DG44" s="345" t="str">
        <f t="shared" si="4"/>
        <v>нд</v>
      </c>
      <c r="DH44" s="345" t="str">
        <f t="shared" si="4"/>
        <v>нд</v>
      </c>
      <c r="DI44" s="345" t="str">
        <f t="shared" si="4"/>
        <v>нд</v>
      </c>
      <c r="DJ44" s="345" t="str">
        <f t="shared" si="4"/>
        <v>нд</v>
      </c>
      <c r="DK44" s="345">
        <f t="shared" si="4"/>
        <v>2090</v>
      </c>
      <c r="DL44" s="345" t="str">
        <f t="shared" si="4"/>
        <v>нд</v>
      </c>
    </row>
    <row r="45" spans="1:116" ht="47.25">
      <c r="A45" s="67" t="s">
        <v>72</v>
      </c>
      <c r="B45" s="327" t="s">
        <v>212</v>
      </c>
      <c r="C45" s="354" t="s">
        <v>185</v>
      </c>
      <c r="D45" s="354" t="s">
        <v>185</v>
      </c>
      <c r="E45" s="354" t="s">
        <v>185</v>
      </c>
      <c r="F45" s="354" t="s">
        <v>185</v>
      </c>
      <c r="G45" s="354" t="s">
        <v>185</v>
      </c>
      <c r="H45" s="354" t="s">
        <v>185</v>
      </c>
      <c r="I45" s="354" t="s">
        <v>185</v>
      </c>
      <c r="J45" s="354" t="s">
        <v>185</v>
      </c>
      <c r="K45" s="326" t="s">
        <v>185</v>
      </c>
      <c r="L45" s="326" t="s">
        <v>185</v>
      </c>
      <c r="M45" s="326" t="s">
        <v>185</v>
      </c>
      <c r="N45" s="326" t="s">
        <v>185</v>
      </c>
      <c r="O45" s="326" t="s">
        <v>185</v>
      </c>
      <c r="P45" s="326" t="s">
        <v>185</v>
      </c>
      <c r="Q45" s="326" t="s">
        <v>185</v>
      </c>
      <c r="R45" s="326" t="s">
        <v>185</v>
      </c>
      <c r="S45" s="326" t="s">
        <v>185</v>
      </c>
      <c r="T45" s="326" t="s">
        <v>185</v>
      </c>
      <c r="U45" s="326" t="s">
        <v>185</v>
      </c>
      <c r="V45" s="326" t="s">
        <v>185</v>
      </c>
      <c r="W45" s="326" t="s">
        <v>185</v>
      </c>
      <c r="X45" s="326" t="s">
        <v>185</v>
      </c>
      <c r="Y45" s="326" t="s">
        <v>185</v>
      </c>
      <c r="Z45" s="326" t="s">
        <v>185</v>
      </c>
      <c r="AA45" s="326" t="s">
        <v>185</v>
      </c>
      <c r="AB45" s="326" t="s">
        <v>185</v>
      </c>
      <c r="AC45" s="326" t="s">
        <v>185</v>
      </c>
      <c r="AD45" s="326" t="s">
        <v>185</v>
      </c>
      <c r="AE45" s="326" t="s">
        <v>185</v>
      </c>
      <c r="AF45" s="326" t="s">
        <v>185</v>
      </c>
      <c r="AG45" s="326" t="s">
        <v>185</v>
      </c>
      <c r="AH45" s="326" t="s">
        <v>185</v>
      </c>
      <c r="AI45" s="326" t="s">
        <v>185</v>
      </c>
      <c r="AJ45" s="326" t="s">
        <v>185</v>
      </c>
      <c r="AK45" s="326" t="s">
        <v>185</v>
      </c>
      <c r="AL45" s="326">
        <v>418</v>
      </c>
      <c r="AM45" s="326" t="s">
        <v>185</v>
      </c>
      <c r="AN45" s="326" t="s">
        <v>185</v>
      </c>
      <c r="AO45" s="326" t="s">
        <v>185</v>
      </c>
      <c r="AP45" s="326" t="s">
        <v>185</v>
      </c>
      <c r="AQ45" s="326" t="s">
        <v>185</v>
      </c>
      <c r="AR45" s="326" t="s">
        <v>185</v>
      </c>
      <c r="AS45" s="326" t="s">
        <v>185</v>
      </c>
      <c r="AT45" s="326" t="s">
        <v>185</v>
      </c>
      <c r="AU45" s="326" t="s">
        <v>185</v>
      </c>
      <c r="AV45" s="326" t="s">
        <v>185</v>
      </c>
      <c r="AW45" s="326" t="s">
        <v>185</v>
      </c>
      <c r="AX45" s="326" t="s">
        <v>185</v>
      </c>
      <c r="AY45" s="326" t="s">
        <v>185</v>
      </c>
      <c r="AZ45" s="326">
        <v>418</v>
      </c>
      <c r="BA45" s="326" t="s">
        <v>185</v>
      </c>
      <c r="BB45" s="326" t="s">
        <v>185</v>
      </c>
      <c r="BC45" s="326" t="s">
        <v>185</v>
      </c>
      <c r="BD45" s="326" t="s">
        <v>185</v>
      </c>
      <c r="BE45" s="326" t="s">
        <v>185</v>
      </c>
      <c r="BF45" s="326" t="s">
        <v>185</v>
      </c>
      <c r="BG45" s="326" t="s">
        <v>185</v>
      </c>
      <c r="BH45" s="326" t="s">
        <v>185</v>
      </c>
      <c r="BI45" s="326" t="s">
        <v>185</v>
      </c>
      <c r="BJ45" s="326" t="s">
        <v>185</v>
      </c>
      <c r="BK45" s="326" t="s">
        <v>185</v>
      </c>
      <c r="BL45" s="326" t="s">
        <v>185</v>
      </c>
      <c r="BM45" s="326" t="s">
        <v>185</v>
      </c>
      <c r="BN45" s="335">
        <v>418</v>
      </c>
      <c r="BO45" s="326" t="s">
        <v>185</v>
      </c>
      <c r="BP45" s="326" t="s">
        <v>185</v>
      </c>
      <c r="BQ45" s="326" t="s">
        <v>185</v>
      </c>
      <c r="BR45" s="326" t="s">
        <v>185</v>
      </c>
      <c r="BS45" s="326" t="s">
        <v>185</v>
      </c>
      <c r="BT45" s="326" t="s">
        <v>185</v>
      </c>
      <c r="BU45" s="326" t="s">
        <v>185</v>
      </c>
      <c r="BV45" s="326" t="s">
        <v>185</v>
      </c>
      <c r="BW45" s="326" t="s">
        <v>185</v>
      </c>
      <c r="BX45" s="326" t="s">
        <v>185</v>
      </c>
      <c r="BY45" s="326" t="s">
        <v>185</v>
      </c>
      <c r="BZ45" s="326" t="s">
        <v>185</v>
      </c>
      <c r="CA45" s="326" t="s">
        <v>185</v>
      </c>
      <c r="CB45" s="335">
        <v>418</v>
      </c>
      <c r="CC45" s="326" t="s">
        <v>185</v>
      </c>
      <c r="CD45" s="326" t="s">
        <v>185</v>
      </c>
      <c r="CE45" s="326" t="s">
        <v>185</v>
      </c>
      <c r="CF45" s="326" t="s">
        <v>185</v>
      </c>
      <c r="CG45" s="326" t="s">
        <v>185</v>
      </c>
      <c r="CH45" s="326" t="s">
        <v>185</v>
      </c>
      <c r="CI45" s="335">
        <v>418</v>
      </c>
      <c r="CJ45" s="326" t="s">
        <v>185</v>
      </c>
      <c r="CK45" s="326" t="s">
        <v>185</v>
      </c>
      <c r="CL45" s="326" t="s">
        <v>185</v>
      </c>
      <c r="CM45" s="326" t="s">
        <v>185</v>
      </c>
      <c r="CN45" s="326" t="s">
        <v>185</v>
      </c>
      <c r="CO45" s="326" t="s">
        <v>185</v>
      </c>
      <c r="CP45" s="326">
        <v>418</v>
      </c>
      <c r="CQ45" s="326" t="s">
        <v>185</v>
      </c>
      <c r="CR45" s="326" t="s">
        <v>185</v>
      </c>
      <c r="CS45" s="326" t="s">
        <v>185</v>
      </c>
      <c r="CT45" s="326" t="s">
        <v>185</v>
      </c>
      <c r="CU45" s="326" t="s">
        <v>185</v>
      </c>
      <c r="CV45" s="326" t="s">
        <v>185</v>
      </c>
      <c r="CW45" s="326">
        <v>418</v>
      </c>
      <c r="CX45" s="326" t="s">
        <v>185</v>
      </c>
      <c r="CY45" s="326" t="s">
        <v>185</v>
      </c>
      <c r="CZ45" s="326" t="s">
        <v>185</v>
      </c>
      <c r="DA45" s="326" t="s">
        <v>185</v>
      </c>
      <c r="DB45" s="326" t="s">
        <v>185</v>
      </c>
      <c r="DC45" s="326" t="s">
        <v>185</v>
      </c>
      <c r="DD45" s="326">
        <v>2090</v>
      </c>
      <c r="DE45" s="326" t="s">
        <v>185</v>
      </c>
      <c r="DF45" s="326" t="s">
        <v>185</v>
      </c>
      <c r="DG45" s="326" t="s">
        <v>185</v>
      </c>
      <c r="DH45" s="326" t="s">
        <v>185</v>
      </c>
      <c r="DI45" s="326" t="s">
        <v>185</v>
      </c>
      <c r="DJ45" s="326" t="s">
        <v>185</v>
      </c>
      <c r="DK45" s="326">
        <v>2090</v>
      </c>
      <c r="DL45" s="326" t="s">
        <v>185</v>
      </c>
    </row>
    <row r="46" spans="1:116" s="357" customFormat="1" ht="78.75">
      <c r="A46" s="54" t="s">
        <v>83</v>
      </c>
      <c r="B46" s="55" t="s">
        <v>213</v>
      </c>
      <c r="C46" s="345" t="s">
        <v>185</v>
      </c>
      <c r="D46" s="345" t="s">
        <v>185</v>
      </c>
      <c r="E46" s="345" t="s">
        <v>185</v>
      </c>
      <c r="F46" s="345" t="s">
        <v>185</v>
      </c>
      <c r="G46" s="345" t="s">
        <v>185</v>
      </c>
      <c r="H46" s="345" t="s">
        <v>185</v>
      </c>
      <c r="I46" s="345" t="s">
        <v>185</v>
      </c>
      <c r="J46" s="345" t="s">
        <v>185</v>
      </c>
      <c r="K46" s="345" t="s">
        <v>185</v>
      </c>
      <c r="L46" s="345" t="s">
        <v>185</v>
      </c>
      <c r="M46" s="345" t="s">
        <v>185</v>
      </c>
      <c r="N46" s="345" t="s">
        <v>185</v>
      </c>
      <c r="O46" s="345" t="s">
        <v>185</v>
      </c>
      <c r="P46" s="345" t="s">
        <v>185</v>
      </c>
      <c r="Q46" s="345" t="s">
        <v>185</v>
      </c>
      <c r="R46" s="345" t="s">
        <v>185</v>
      </c>
      <c r="S46" s="345" t="s">
        <v>185</v>
      </c>
      <c r="T46" s="345" t="s">
        <v>185</v>
      </c>
      <c r="U46" s="345" t="s">
        <v>185</v>
      </c>
      <c r="V46" s="345" t="s">
        <v>185</v>
      </c>
      <c r="W46" s="345" t="s">
        <v>185</v>
      </c>
      <c r="X46" s="345" t="s">
        <v>185</v>
      </c>
      <c r="Y46" s="345" t="s">
        <v>185</v>
      </c>
      <c r="Z46" s="345" t="s">
        <v>185</v>
      </c>
      <c r="AA46" s="345" t="s">
        <v>185</v>
      </c>
      <c r="AB46" s="345" t="s">
        <v>185</v>
      </c>
      <c r="AC46" s="345" t="s">
        <v>185</v>
      </c>
      <c r="AD46" s="345" t="s">
        <v>185</v>
      </c>
      <c r="AE46" s="345" t="s">
        <v>185</v>
      </c>
      <c r="AF46" s="345">
        <f>AF62+AF65</f>
        <v>0.8</v>
      </c>
      <c r="AG46" s="345" t="s">
        <v>185</v>
      </c>
      <c r="AH46" s="347">
        <f>AH47+AH48+AH50+AH55+AH56</f>
        <v>5.0109999999999992</v>
      </c>
      <c r="AI46" s="345" t="s">
        <v>185</v>
      </c>
      <c r="AJ46" s="345" t="s">
        <v>185</v>
      </c>
      <c r="AK46" s="345" t="s">
        <v>185</v>
      </c>
      <c r="AL46" s="345" t="s">
        <v>185</v>
      </c>
      <c r="AM46" s="345" t="s">
        <v>185</v>
      </c>
      <c r="AN46" s="345" t="s">
        <v>185</v>
      </c>
      <c r="AO46" s="345" t="s">
        <v>185</v>
      </c>
      <c r="AP46" s="345" t="s">
        <v>185</v>
      </c>
      <c r="AQ46" s="345" t="s">
        <v>185</v>
      </c>
      <c r="AR46" s="345" t="s">
        <v>185</v>
      </c>
      <c r="AS46" s="345" t="s">
        <v>185</v>
      </c>
      <c r="AT46" s="345" t="s">
        <v>185</v>
      </c>
      <c r="AU46" s="345" t="s">
        <v>185</v>
      </c>
      <c r="AV46" s="347">
        <f>AV49</f>
        <v>2.7530000000000001</v>
      </c>
      <c r="AW46" s="345" t="s">
        <v>185</v>
      </c>
      <c r="AX46" s="347">
        <f>AX49</f>
        <v>0.6</v>
      </c>
      <c r="AY46" s="345" t="s">
        <v>185</v>
      </c>
      <c r="AZ46" s="345">
        <f>AZ69</f>
        <v>1</v>
      </c>
      <c r="BA46" s="345" t="s">
        <v>185</v>
      </c>
      <c r="BB46" s="345" t="s">
        <v>185</v>
      </c>
      <c r="BC46" s="345" t="s">
        <v>185</v>
      </c>
      <c r="BD46" s="345" t="s">
        <v>185</v>
      </c>
      <c r="BE46" s="345" t="s">
        <v>185</v>
      </c>
      <c r="BF46" s="345" t="s">
        <v>185</v>
      </c>
      <c r="BG46" s="345" t="s">
        <v>185</v>
      </c>
      <c r="BH46" s="345" t="s">
        <v>185</v>
      </c>
      <c r="BI46" s="345" t="s">
        <v>185</v>
      </c>
      <c r="BJ46" s="347">
        <f>BJ51</f>
        <v>0.156</v>
      </c>
      <c r="BK46" s="347">
        <f>BK52</f>
        <v>1.216</v>
      </c>
      <c r="BL46" s="345" t="s">
        <v>185</v>
      </c>
      <c r="BM46" s="345" t="s">
        <v>185</v>
      </c>
      <c r="BN46" s="348">
        <f>BN68+BN70</f>
        <v>2</v>
      </c>
      <c r="BO46" s="345" t="s">
        <v>185</v>
      </c>
      <c r="BP46" s="345" t="s">
        <v>185</v>
      </c>
      <c r="BQ46" s="345" t="s">
        <v>185</v>
      </c>
      <c r="BR46" s="345" t="s">
        <v>185</v>
      </c>
      <c r="BS46" s="345" t="s">
        <v>185</v>
      </c>
      <c r="BT46" s="345" t="s">
        <v>185</v>
      </c>
      <c r="BU46" s="345" t="s">
        <v>185</v>
      </c>
      <c r="BV46" s="347">
        <f>BV64+BV66</f>
        <v>0.65</v>
      </c>
      <c r="BW46" s="345" t="s">
        <v>185</v>
      </c>
      <c r="BX46" s="347">
        <f>BX54+BX58+BX59</f>
        <v>2.2949999999999999</v>
      </c>
      <c r="BY46" s="345" t="s">
        <v>185</v>
      </c>
      <c r="BZ46" s="345" t="s">
        <v>185</v>
      </c>
      <c r="CA46" s="345" t="s">
        <v>185</v>
      </c>
      <c r="CB46" s="348" t="s">
        <v>185</v>
      </c>
      <c r="CC46" s="347">
        <f>CC64+CC66</f>
        <v>0.65</v>
      </c>
      <c r="CD46" s="345" t="s">
        <v>185</v>
      </c>
      <c r="CE46" s="347">
        <f>CE54+CE58+CE59</f>
        <v>2.2949999999999999</v>
      </c>
      <c r="CF46" s="345" t="s">
        <v>185</v>
      </c>
      <c r="CG46" s="345" t="s">
        <v>185</v>
      </c>
      <c r="CH46" s="345" t="s">
        <v>185</v>
      </c>
      <c r="CI46" s="348" t="s">
        <v>185</v>
      </c>
      <c r="CJ46" s="347">
        <f>CJ63+CJ67</f>
        <v>1.03</v>
      </c>
      <c r="CK46" s="345" t="s">
        <v>185</v>
      </c>
      <c r="CL46" s="347">
        <f>CL53+CL57+CL60+CL61</f>
        <v>4.0280000000000005</v>
      </c>
      <c r="CM46" s="345" t="s">
        <v>185</v>
      </c>
      <c r="CN46" s="345">
        <f>CN57</f>
        <v>0.40500000000000003</v>
      </c>
      <c r="CO46" s="345" t="s">
        <v>185</v>
      </c>
      <c r="CP46" s="345" t="s">
        <v>185</v>
      </c>
      <c r="CQ46" s="347">
        <f>CQ63+CQ67</f>
        <v>1.03</v>
      </c>
      <c r="CR46" s="345" t="s">
        <v>185</v>
      </c>
      <c r="CS46" s="347">
        <f>CS53+CS57+CS60+CS61</f>
        <v>4.0280000000000005</v>
      </c>
      <c r="CT46" s="345" t="s">
        <v>185</v>
      </c>
      <c r="CU46" s="345">
        <f>CU57</f>
        <v>0.40500000000000003</v>
      </c>
      <c r="CV46" s="345" t="s">
        <v>185</v>
      </c>
      <c r="CW46" s="345" t="s">
        <v>185</v>
      </c>
      <c r="CX46" s="347">
        <f>SUM(CX62:CX67)</f>
        <v>2.48</v>
      </c>
      <c r="CY46" s="345" t="s">
        <v>185</v>
      </c>
      <c r="CZ46" s="347">
        <f>SUM(CZ47:CZ51)+CZ53+CZ54+CZ55+CZ56+CZ57+CZ58+CZ59+CZ60+CZ61</f>
        <v>14.242999999999999</v>
      </c>
      <c r="DA46" s="347">
        <f>DA52</f>
        <v>1.216</v>
      </c>
      <c r="DB46" s="347">
        <f>DB49+DB57</f>
        <v>1.0049999999999999</v>
      </c>
      <c r="DC46" s="345" t="s">
        <v>185</v>
      </c>
      <c r="DD46" s="345">
        <f>DD68+DD69+DD70</f>
        <v>3</v>
      </c>
      <c r="DE46" s="347">
        <f>SUM(DE62:DE67)</f>
        <v>2.48</v>
      </c>
      <c r="DF46" s="345" t="s">
        <v>185</v>
      </c>
      <c r="DG46" s="347">
        <f>SUM(DG47:DG51)+DG53+DG54+DG55+DG56+DG57+DG58+DG59+DG60+DG61</f>
        <v>14.242999999999999</v>
      </c>
      <c r="DH46" s="347">
        <f>DH52</f>
        <v>1.216</v>
      </c>
      <c r="DI46" s="347">
        <f>DI49+DI57</f>
        <v>1.0049999999999999</v>
      </c>
      <c r="DJ46" s="345" t="s">
        <v>185</v>
      </c>
      <c r="DK46" s="345">
        <f>DK68+DK69+DK70</f>
        <v>3</v>
      </c>
      <c r="DL46" s="345" t="s">
        <v>185</v>
      </c>
    </row>
    <row r="47" spans="1:116" ht="94.5">
      <c r="A47" s="67" t="s">
        <v>85</v>
      </c>
      <c r="B47" s="325" t="s">
        <v>369</v>
      </c>
      <c r="C47" s="354" t="s">
        <v>185</v>
      </c>
      <c r="D47" s="354" t="s">
        <v>185</v>
      </c>
      <c r="E47" s="354" t="s">
        <v>185</v>
      </c>
      <c r="F47" s="354" t="s">
        <v>185</v>
      </c>
      <c r="G47" s="354" t="s">
        <v>185</v>
      </c>
      <c r="H47" s="354" t="s">
        <v>185</v>
      </c>
      <c r="I47" s="354" t="s">
        <v>185</v>
      </c>
      <c r="J47" s="354" t="s">
        <v>185</v>
      </c>
      <c r="K47" s="354" t="s">
        <v>185</v>
      </c>
      <c r="L47" s="354" t="s">
        <v>185</v>
      </c>
      <c r="M47" s="354" t="s">
        <v>185</v>
      </c>
      <c r="N47" s="354" t="s">
        <v>185</v>
      </c>
      <c r="O47" s="354" t="s">
        <v>185</v>
      </c>
      <c r="P47" s="354" t="s">
        <v>185</v>
      </c>
      <c r="Q47" s="354" t="s">
        <v>185</v>
      </c>
      <c r="R47" s="354" t="s">
        <v>185</v>
      </c>
      <c r="S47" s="354" t="s">
        <v>185</v>
      </c>
      <c r="T47" s="354" t="s">
        <v>185</v>
      </c>
      <c r="U47" s="354" t="s">
        <v>185</v>
      </c>
      <c r="V47" s="354" t="s">
        <v>185</v>
      </c>
      <c r="W47" s="354" t="s">
        <v>185</v>
      </c>
      <c r="X47" s="354" t="s">
        <v>185</v>
      </c>
      <c r="Y47" s="354" t="s">
        <v>185</v>
      </c>
      <c r="Z47" s="354" t="s">
        <v>185</v>
      </c>
      <c r="AA47" s="354" t="s">
        <v>185</v>
      </c>
      <c r="AB47" s="354" t="s">
        <v>185</v>
      </c>
      <c r="AC47" s="354" t="s">
        <v>185</v>
      </c>
      <c r="AD47" s="354" t="s">
        <v>185</v>
      </c>
      <c r="AE47" s="354" t="s">
        <v>185</v>
      </c>
      <c r="AF47" s="354" t="s">
        <v>185</v>
      </c>
      <c r="AG47" s="354" t="s">
        <v>185</v>
      </c>
      <c r="AH47" s="355">
        <v>0.12</v>
      </c>
      <c r="AI47" s="354" t="s">
        <v>185</v>
      </c>
      <c r="AJ47" s="354" t="s">
        <v>185</v>
      </c>
      <c r="AK47" s="354" t="s">
        <v>185</v>
      </c>
      <c r="AL47" s="354" t="s">
        <v>185</v>
      </c>
      <c r="AM47" s="354" t="s">
        <v>185</v>
      </c>
      <c r="AN47" s="354" t="s">
        <v>185</v>
      </c>
      <c r="AO47" s="354" t="s">
        <v>185</v>
      </c>
      <c r="AP47" s="354" t="s">
        <v>185</v>
      </c>
      <c r="AQ47" s="354" t="s">
        <v>185</v>
      </c>
      <c r="AR47" s="354" t="s">
        <v>185</v>
      </c>
      <c r="AS47" s="354" t="s">
        <v>185</v>
      </c>
      <c r="AT47" s="354" t="s">
        <v>185</v>
      </c>
      <c r="AU47" s="354" t="s">
        <v>185</v>
      </c>
      <c r="AV47" s="354" t="s">
        <v>185</v>
      </c>
      <c r="AW47" s="354" t="s">
        <v>185</v>
      </c>
      <c r="AX47" s="354" t="s">
        <v>185</v>
      </c>
      <c r="AY47" s="354" t="s">
        <v>185</v>
      </c>
      <c r="AZ47" s="354" t="s">
        <v>185</v>
      </c>
      <c r="BA47" s="354" t="s">
        <v>185</v>
      </c>
      <c r="BB47" s="354" t="s">
        <v>185</v>
      </c>
      <c r="BC47" s="354" t="s">
        <v>185</v>
      </c>
      <c r="BD47" s="354" t="s">
        <v>185</v>
      </c>
      <c r="BE47" s="354" t="s">
        <v>185</v>
      </c>
      <c r="BF47" s="354" t="s">
        <v>185</v>
      </c>
      <c r="BG47" s="354" t="s">
        <v>185</v>
      </c>
      <c r="BH47" s="354" t="s">
        <v>185</v>
      </c>
      <c r="BI47" s="354" t="s">
        <v>185</v>
      </c>
      <c r="BJ47" s="354" t="s">
        <v>185</v>
      </c>
      <c r="BK47" s="354" t="s">
        <v>185</v>
      </c>
      <c r="BL47" s="326" t="s">
        <v>185</v>
      </c>
      <c r="BM47" s="326" t="s">
        <v>185</v>
      </c>
      <c r="BN47" s="335" t="s">
        <v>185</v>
      </c>
      <c r="BO47" s="354" t="s">
        <v>185</v>
      </c>
      <c r="BP47" s="354" t="s">
        <v>185</v>
      </c>
      <c r="BQ47" s="354" t="s">
        <v>185</v>
      </c>
      <c r="BR47" s="354" t="s">
        <v>185</v>
      </c>
      <c r="BS47" s="354" t="s">
        <v>185</v>
      </c>
      <c r="BT47" s="354" t="s">
        <v>185</v>
      </c>
      <c r="BU47" s="354" t="s">
        <v>185</v>
      </c>
      <c r="BV47" s="326" t="s">
        <v>185</v>
      </c>
      <c r="BW47" s="354" t="s">
        <v>185</v>
      </c>
      <c r="BX47" s="354" t="s">
        <v>185</v>
      </c>
      <c r="BY47" s="354" t="s">
        <v>185</v>
      </c>
      <c r="BZ47" s="326" t="s">
        <v>185</v>
      </c>
      <c r="CA47" s="326" t="s">
        <v>185</v>
      </c>
      <c r="CB47" s="335" t="s">
        <v>185</v>
      </c>
      <c r="CC47" s="326" t="s">
        <v>185</v>
      </c>
      <c r="CD47" s="354" t="s">
        <v>185</v>
      </c>
      <c r="CE47" s="354" t="s">
        <v>185</v>
      </c>
      <c r="CF47" s="354" t="s">
        <v>185</v>
      </c>
      <c r="CG47" s="326" t="s">
        <v>185</v>
      </c>
      <c r="CH47" s="326" t="s">
        <v>185</v>
      </c>
      <c r="CI47" s="335" t="s">
        <v>185</v>
      </c>
      <c r="CJ47" s="326" t="s">
        <v>185</v>
      </c>
      <c r="CK47" s="354" t="s">
        <v>185</v>
      </c>
      <c r="CL47" s="354" t="s">
        <v>185</v>
      </c>
      <c r="CM47" s="354" t="s">
        <v>185</v>
      </c>
      <c r="CN47" s="326" t="s">
        <v>185</v>
      </c>
      <c r="CO47" s="326" t="s">
        <v>185</v>
      </c>
      <c r="CP47" s="326" t="s">
        <v>185</v>
      </c>
      <c r="CQ47" s="326" t="s">
        <v>185</v>
      </c>
      <c r="CR47" s="354" t="s">
        <v>185</v>
      </c>
      <c r="CS47" s="354" t="s">
        <v>185</v>
      </c>
      <c r="CT47" s="354" t="s">
        <v>185</v>
      </c>
      <c r="CU47" s="326" t="s">
        <v>185</v>
      </c>
      <c r="CV47" s="326" t="s">
        <v>185</v>
      </c>
      <c r="CW47" s="326" t="s">
        <v>185</v>
      </c>
      <c r="CX47" s="354" t="s">
        <v>185</v>
      </c>
      <c r="CY47" s="354" t="s">
        <v>185</v>
      </c>
      <c r="CZ47" s="355">
        <v>0.12</v>
      </c>
      <c r="DA47" s="354" t="s">
        <v>185</v>
      </c>
      <c r="DB47" s="354" t="s">
        <v>185</v>
      </c>
      <c r="DC47" s="354" t="s">
        <v>185</v>
      </c>
      <c r="DD47" s="354" t="s">
        <v>185</v>
      </c>
      <c r="DE47" s="354" t="s">
        <v>185</v>
      </c>
      <c r="DF47" s="354" t="s">
        <v>185</v>
      </c>
      <c r="DG47" s="355">
        <v>0.12</v>
      </c>
      <c r="DH47" s="354" t="s">
        <v>185</v>
      </c>
      <c r="DI47" s="354" t="s">
        <v>185</v>
      </c>
      <c r="DJ47" s="354" t="s">
        <v>185</v>
      </c>
      <c r="DK47" s="354" t="s">
        <v>185</v>
      </c>
      <c r="DL47" s="354" t="s">
        <v>185</v>
      </c>
    </row>
    <row r="48" spans="1:116" ht="94.5">
      <c r="A48" s="67" t="s">
        <v>87</v>
      </c>
      <c r="B48" s="325" t="s">
        <v>370</v>
      </c>
      <c r="C48" s="354" t="s">
        <v>185</v>
      </c>
      <c r="D48" s="354" t="s">
        <v>185</v>
      </c>
      <c r="E48" s="354" t="s">
        <v>185</v>
      </c>
      <c r="F48" s="354" t="s">
        <v>185</v>
      </c>
      <c r="G48" s="354" t="s">
        <v>185</v>
      </c>
      <c r="H48" s="354" t="s">
        <v>185</v>
      </c>
      <c r="I48" s="354" t="s">
        <v>185</v>
      </c>
      <c r="J48" s="354" t="s">
        <v>185</v>
      </c>
      <c r="K48" s="354" t="s">
        <v>185</v>
      </c>
      <c r="L48" s="354" t="s">
        <v>185</v>
      </c>
      <c r="M48" s="354" t="s">
        <v>185</v>
      </c>
      <c r="N48" s="354" t="s">
        <v>185</v>
      </c>
      <c r="O48" s="354" t="s">
        <v>185</v>
      </c>
      <c r="P48" s="354" t="s">
        <v>185</v>
      </c>
      <c r="Q48" s="354" t="s">
        <v>185</v>
      </c>
      <c r="R48" s="354" t="s">
        <v>185</v>
      </c>
      <c r="S48" s="354" t="s">
        <v>185</v>
      </c>
      <c r="T48" s="354" t="s">
        <v>185</v>
      </c>
      <c r="U48" s="354" t="s">
        <v>185</v>
      </c>
      <c r="V48" s="354" t="s">
        <v>185</v>
      </c>
      <c r="W48" s="354" t="s">
        <v>185</v>
      </c>
      <c r="X48" s="354" t="s">
        <v>185</v>
      </c>
      <c r="Y48" s="354" t="s">
        <v>185</v>
      </c>
      <c r="Z48" s="354" t="s">
        <v>185</v>
      </c>
      <c r="AA48" s="354" t="s">
        <v>185</v>
      </c>
      <c r="AB48" s="354" t="s">
        <v>185</v>
      </c>
      <c r="AC48" s="354" t="s">
        <v>185</v>
      </c>
      <c r="AD48" s="354" t="s">
        <v>185</v>
      </c>
      <c r="AE48" s="354" t="s">
        <v>185</v>
      </c>
      <c r="AF48" s="354" t="s">
        <v>185</v>
      </c>
      <c r="AG48" s="354" t="s">
        <v>185</v>
      </c>
      <c r="AH48" s="355">
        <v>0.7</v>
      </c>
      <c r="AI48" s="354" t="s">
        <v>185</v>
      </c>
      <c r="AJ48" s="354" t="s">
        <v>185</v>
      </c>
      <c r="AK48" s="354" t="s">
        <v>185</v>
      </c>
      <c r="AL48" s="354" t="s">
        <v>185</v>
      </c>
      <c r="AM48" s="354" t="s">
        <v>185</v>
      </c>
      <c r="AN48" s="354" t="s">
        <v>185</v>
      </c>
      <c r="AO48" s="354" t="s">
        <v>185</v>
      </c>
      <c r="AP48" s="354" t="s">
        <v>185</v>
      </c>
      <c r="AQ48" s="354" t="s">
        <v>185</v>
      </c>
      <c r="AR48" s="354" t="s">
        <v>185</v>
      </c>
      <c r="AS48" s="354" t="s">
        <v>185</v>
      </c>
      <c r="AT48" s="354" t="s">
        <v>185</v>
      </c>
      <c r="AU48" s="354" t="s">
        <v>185</v>
      </c>
      <c r="AV48" s="354" t="s">
        <v>185</v>
      </c>
      <c r="AW48" s="354" t="s">
        <v>185</v>
      </c>
      <c r="AX48" s="354" t="s">
        <v>185</v>
      </c>
      <c r="AY48" s="354" t="s">
        <v>185</v>
      </c>
      <c r="AZ48" s="354" t="s">
        <v>185</v>
      </c>
      <c r="BA48" s="354" t="s">
        <v>185</v>
      </c>
      <c r="BB48" s="354" t="s">
        <v>185</v>
      </c>
      <c r="BC48" s="354" t="s">
        <v>185</v>
      </c>
      <c r="BD48" s="354" t="s">
        <v>185</v>
      </c>
      <c r="BE48" s="354" t="s">
        <v>185</v>
      </c>
      <c r="BF48" s="354" t="s">
        <v>185</v>
      </c>
      <c r="BG48" s="354" t="s">
        <v>185</v>
      </c>
      <c r="BH48" s="354" t="s">
        <v>185</v>
      </c>
      <c r="BI48" s="354" t="s">
        <v>185</v>
      </c>
      <c r="BJ48" s="354" t="s">
        <v>185</v>
      </c>
      <c r="BK48" s="354" t="s">
        <v>185</v>
      </c>
      <c r="BL48" s="326" t="s">
        <v>185</v>
      </c>
      <c r="BM48" s="326" t="s">
        <v>185</v>
      </c>
      <c r="BN48" s="335" t="s">
        <v>185</v>
      </c>
      <c r="BO48" s="354" t="s">
        <v>185</v>
      </c>
      <c r="BP48" s="354" t="s">
        <v>185</v>
      </c>
      <c r="BQ48" s="354" t="s">
        <v>185</v>
      </c>
      <c r="BR48" s="354" t="s">
        <v>185</v>
      </c>
      <c r="BS48" s="354" t="s">
        <v>185</v>
      </c>
      <c r="BT48" s="354" t="s">
        <v>185</v>
      </c>
      <c r="BU48" s="354" t="s">
        <v>185</v>
      </c>
      <c r="BV48" s="326" t="s">
        <v>185</v>
      </c>
      <c r="BW48" s="354" t="s">
        <v>185</v>
      </c>
      <c r="BX48" s="354" t="s">
        <v>185</v>
      </c>
      <c r="BY48" s="354" t="s">
        <v>185</v>
      </c>
      <c r="BZ48" s="326" t="s">
        <v>185</v>
      </c>
      <c r="CA48" s="326" t="s">
        <v>185</v>
      </c>
      <c r="CB48" s="335" t="s">
        <v>185</v>
      </c>
      <c r="CC48" s="326" t="s">
        <v>185</v>
      </c>
      <c r="CD48" s="354" t="s">
        <v>185</v>
      </c>
      <c r="CE48" s="354" t="s">
        <v>185</v>
      </c>
      <c r="CF48" s="354" t="s">
        <v>185</v>
      </c>
      <c r="CG48" s="326" t="s">
        <v>185</v>
      </c>
      <c r="CH48" s="326" t="s">
        <v>185</v>
      </c>
      <c r="CI48" s="335" t="s">
        <v>185</v>
      </c>
      <c r="CJ48" s="326" t="s">
        <v>185</v>
      </c>
      <c r="CK48" s="354" t="s">
        <v>185</v>
      </c>
      <c r="CL48" s="354" t="s">
        <v>185</v>
      </c>
      <c r="CM48" s="354" t="s">
        <v>185</v>
      </c>
      <c r="CN48" s="326" t="s">
        <v>185</v>
      </c>
      <c r="CO48" s="326" t="s">
        <v>185</v>
      </c>
      <c r="CP48" s="326" t="s">
        <v>185</v>
      </c>
      <c r="CQ48" s="326" t="s">
        <v>185</v>
      </c>
      <c r="CR48" s="354" t="s">
        <v>185</v>
      </c>
      <c r="CS48" s="354" t="s">
        <v>185</v>
      </c>
      <c r="CT48" s="354" t="s">
        <v>185</v>
      </c>
      <c r="CU48" s="326" t="s">
        <v>185</v>
      </c>
      <c r="CV48" s="326" t="s">
        <v>185</v>
      </c>
      <c r="CW48" s="326" t="s">
        <v>185</v>
      </c>
      <c r="CX48" s="354" t="s">
        <v>185</v>
      </c>
      <c r="CY48" s="354" t="s">
        <v>185</v>
      </c>
      <c r="CZ48" s="355">
        <v>0.7</v>
      </c>
      <c r="DA48" s="354" t="s">
        <v>185</v>
      </c>
      <c r="DB48" s="354" t="s">
        <v>185</v>
      </c>
      <c r="DC48" s="354" t="s">
        <v>185</v>
      </c>
      <c r="DD48" s="354" t="s">
        <v>185</v>
      </c>
      <c r="DE48" s="354" t="s">
        <v>185</v>
      </c>
      <c r="DF48" s="354" t="s">
        <v>185</v>
      </c>
      <c r="DG48" s="355">
        <v>0.7</v>
      </c>
      <c r="DH48" s="354" t="s">
        <v>185</v>
      </c>
      <c r="DI48" s="354" t="s">
        <v>185</v>
      </c>
      <c r="DJ48" s="354" t="s">
        <v>185</v>
      </c>
      <c r="DK48" s="354" t="s">
        <v>185</v>
      </c>
      <c r="DL48" s="354" t="s">
        <v>185</v>
      </c>
    </row>
    <row r="49" spans="1:116" ht="94.5">
      <c r="A49" s="67" t="s">
        <v>371</v>
      </c>
      <c r="B49" s="325" t="s">
        <v>372</v>
      </c>
      <c r="C49" s="354" t="s">
        <v>185</v>
      </c>
      <c r="D49" s="354" t="s">
        <v>185</v>
      </c>
      <c r="E49" s="354" t="s">
        <v>185</v>
      </c>
      <c r="F49" s="354" t="s">
        <v>185</v>
      </c>
      <c r="G49" s="354" t="s">
        <v>185</v>
      </c>
      <c r="H49" s="354" t="s">
        <v>185</v>
      </c>
      <c r="I49" s="354" t="s">
        <v>185</v>
      </c>
      <c r="J49" s="354" t="s">
        <v>185</v>
      </c>
      <c r="K49" s="354" t="s">
        <v>185</v>
      </c>
      <c r="L49" s="354" t="s">
        <v>185</v>
      </c>
      <c r="M49" s="354" t="s">
        <v>185</v>
      </c>
      <c r="N49" s="354" t="s">
        <v>185</v>
      </c>
      <c r="O49" s="354" t="s">
        <v>185</v>
      </c>
      <c r="P49" s="354" t="s">
        <v>185</v>
      </c>
      <c r="Q49" s="354" t="s">
        <v>185</v>
      </c>
      <c r="R49" s="354" t="s">
        <v>185</v>
      </c>
      <c r="S49" s="354" t="s">
        <v>185</v>
      </c>
      <c r="T49" s="354" t="s">
        <v>185</v>
      </c>
      <c r="U49" s="354" t="s">
        <v>185</v>
      </c>
      <c r="V49" s="354" t="s">
        <v>185</v>
      </c>
      <c r="W49" s="354" t="s">
        <v>185</v>
      </c>
      <c r="X49" s="354" t="s">
        <v>185</v>
      </c>
      <c r="Y49" s="354" t="s">
        <v>185</v>
      </c>
      <c r="Z49" s="354" t="s">
        <v>185</v>
      </c>
      <c r="AA49" s="354" t="s">
        <v>185</v>
      </c>
      <c r="AB49" s="354" t="s">
        <v>185</v>
      </c>
      <c r="AC49" s="354" t="s">
        <v>185</v>
      </c>
      <c r="AD49" s="354" t="s">
        <v>185</v>
      </c>
      <c r="AE49" s="354" t="s">
        <v>185</v>
      </c>
      <c r="AF49" s="354" t="s">
        <v>185</v>
      </c>
      <c r="AG49" s="354" t="s">
        <v>185</v>
      </c>
      <c r="AH49" s="354" t="s">
        <v>185</v>
      </c>
      <c r="AI49" s="354" t="s">
        <v>185</v>
      </c>
      <c r="AJ49" s="354" t="s">
        <v>185</v>
      </c>
      <c r="AK49" s="354" t="s">
        <v>185</v>
      </c>
      <c r="AL49" s="354" t="s">
        <v>185</v>
      </c>
      <c r="AM49" s="354" t="s">
        <v>185</v>
      </c>
      <c r="AN49" s="354" t="s">
        <v>185</v>
      </c>
      <c r="AO49" s="354" t="s">
        <v>185</v>
      </c>
      <c r="AP49" s="354" t="s">
        <v>185</v>
      </c>
      <c r="AQ49" s="354" t="s">
        <v>185</v>
      </c>
      <c r="AR49" s="354" t="s">
        <v>185</v>
      </c>
      <c r="AS49" s="354" t="s">
        <v>185</v>
      </c>
      <c r="AT49" s="354" t="s">
        <v>185</v>
      </c>
      <c r="AU49" s="354" t="s">
        <v>185</v>
      </c>
      <c r="AV49" s="355">
        <v>2.7530000000000001</v>
      </c>
      <c r="AW49" s="354" t="s">
        <v>185</v>
      </c>
      <c r="AX49" s="355">
        <v>0.6</v>
      </c>
      <c r="AY49" s="354" t="s">
        <v>185</v>
      </c>
      <c r="AZ49" s="354" t="s">
        <v>185</v>
      </c>
      <c r="BA49" s="354" t="s">
        <v>185</v>
      </c>
      <c r="BB49" s="354" t="s">
        <v>185</v>
      </c>
      <c r="BC49" s="354" t="s">
        <v>185</v>
      </c>
      <c r="BD49" s="354" t="s">
        <v>185</v>
      </c>
      <c r="BE49" s="354" t="s">
        <v>185</v>
      </c>
      <c r="BF49" s="354" t="s">
        <v>185</v>
      </c>
      <c r="BG49" s="354" t="s">
        <v>185</v>
      </c>
      <c r="BH49" s="354" t="s">
        <v>185</v>
      </c>
      <c r="BI49" s="354" t="s">
        <v>185</v>
      </c>
      <c r="BJ49" s="354" t="s">
        <v>185</v>
      </c>
      <c r="BK49" s="354" t="s">
        <v>185</v>
      </c>
      <c r="BL49" s="326" t="s">
        <v>185</v>
      </c>
      <c r="BM49" s="326" t="s">
        <v>185</v>
      </c>
      <c r="BN49" s="335" t="s">
        <v>185</v>
      </c>
      <c r="BO49" s="354" t="s">
        <v>185</v>
      </c>
      <c r="BP49" s="354" t="s">
        <v>185</v>
      </c>
      <c r="BQ49" s="354" t="s">
        <v>185</v>
      </c>
      <c r="BR49" s="354" t="s">
        <v>185</v>
      </c>
      <c r="BS49" s="354" t="s">
        <v>185</v>
      </c>
      <c r="BT49" s="354" t="s">
        <v>185</v>
      </c>
      <c r="BU49" s="354" t="s">
        <v>185</v>
      </c>
      <c r="BV49" s="326" t="s">
        <v>185</v>
      </c>
      <c r="BW49" s="354" t="s">
        <v>185</v>
      </c>
      <c r="BX49" s="354" t="s">
        <v>185</v>
      </c>
      <c r="BY49" s="354" t="s">
        <v>185</v>
      </c>
      <c r="BZ49" s="70" t="s">
        <v>185</v>
      </c>
      <c r="CA49" s="70" t="s">
        <v>185</v>
      </c>
      <c r="CB49" s="336" t="s">
        <v>185</v>
      </c>
      <c r="CC49" s="326" t="s">
        <v>185</v>
      </c>
      <c r="CD49" s="354" t="s">
        <v>185</v>
      </c>
      <c r="CE49" s="354" t="s">
        <v>185</v>
      </c>
      <c r="CF49" s="354" t="s">
        <v>185</v>
      </c>
      <c r="CG49" s="70" t="s">
        <v>185</v>
      </c>
      <c r="CH49" s="70" t="s">
        <v>185</v>
      </c>
      <c r="CI49" s="336" t="s">
        <v>185</v>
      </c>
      <c r="CJ49" s="70" t="s">
        <v>185</v>
      </c>
      <c r="CK49" s="354" t="s">
        <v>185</v>
      </c>
      <c r="CL49" s="354" t="s">
        <v>185</v>
      </c>
      <c r="CM49" s="354" t="s">
        <v>185</v>
      </c>
      <c r="CN49" s="70" t="s">
        <v>185</v>
      </c>
      <c r="CO49" s="70" t="s">
        <v>185</v>
      </c>
      <c r="CP49" s="70" t="s">
        <v>185</v>
      </c>
      <c r="CQ49" s="70" t="s">
        <v>185</v>
      </c>
      <c r="CR49" s="354" t="s">
        <v>185</v>
      </c>
      <c r="CS49" s="354" t="s">
        <v>185</v>
      </c>
      <c r="CT49" s="354" t="s">
        <v>185</v>
      </c>
      <c r="CU49" s="70" t="s">
        <v>185</v>
      </c>
      <c r="CV49" s="70" t="s">
        <v>185</v>
      </c>
      <c r="CW49" s="70" t="s">
        <v>185</v>
      </c>
      <c r="CX49" s="354" t="s">
        <v>185</v>
      </c>
      <c r="CY49" s="354" t="s">
        <v>185</v>
      </c>
      <c r="CZ49" s="355">
        <v>2.7530000000000001</v>
      </c>
      <c r="DA49" s="354" t="s">
        <v>185</v>
      </c>
      <c r="DB49" s="355">
        <v>0.6</v>
      </c>
      <c r="DC49" s="354" t="s">
        <v>185</v>
      </c>
      <c r="DD49" s="354" t="s">
        <v>185</v>
      </c>
      <c r="DE49" s="354" t="s">
        <v>185</v>
      </c>
      <c r="DF49" s="354" t="s">
        <v>185</v>
      </c>
      <c r="DG49" s="355">
        <v>2.7530000000000001</v>
      </c>
      <c r="DH49" s="354" t="s">
        <v>185</v>
      </c>
      <c r="DI49" s="355">
        <v>0.6</v>
      </c>
      <c r="DJ49" s="354" t="s">
        <v>185</v>
      </c>
      <c r="DK49" s="354" t="s">
        <v>185</v>
      </c>
      <c r="DL49" s="354" t="s">
        <v>185</v>
      </c>
    </row>
    <row r="50" spans="1:116" ht="78.75">
      <c r="A50" s="67" t="s">
        <v>373</v>
      </c>
      <c r="B50" s="325" t="s">
        <v>374</v>
      </c>
      <c r="C50" s="354" t="s">
        <v>185</v>
      </c>
      <c r="D50" s="354" t="s">
        <v>185</v>
      </c>
      <c r="E50" s="354" t="s">
        <v>185</v>
      </c>
      <c r="F50" s="354" t="s">
        <v>185</v>
      </c>
      <c r="G50" s="354" t="s">
        <v>185</v>
      </c>
      <c r="H50" s="354" t="s">
        <v>185</v>
      </c>
      <c r="I50" s="354" t="s">
        <v>185</v>
      </c>
      <c r="J50" s="354" t="s">
        <v>185</v>
      </c>
      <c r="K50" s="354" t="s">
        <v>185</v>
      </c>
      <c r="L50" s="354" t="s">
        <v>185</v>
      </c>
      <c r="M50" s="354" t="s">
        <v>185</v>
      </c>
      <c r="N50" s="354" t="s">
        <v>185</v>
      </c>
      <c r="O50" s="354" t="s">
        <v>185</v>
      </c>
      <c r="P50" s="354" t="s">
        <v>185</v>
      </c>
      <c r="Q50" s="354" t="s">
        <v>185</v>
      </c>
      <c r="R50" s="354" t="s">
        <v>185</v>
      </c>
      <c r="S50" s="354" t="s">
        <v>185</v>
      </c>
      <c r="T50" s="354" t="s">
        <v>185</v>
      </c>
      <c r="U50" s="354" t="s">
        <v>185</v>
      </c>
      <c r="V50" s="354" t="s">
        <v>185</v>
      </c>
      <c r="W50" s="354" t="s">
        <v>185</v>
      </c>
      <c r="X50" s="354" t="s">
        <v>185</v>
      </c>
      <c r="Y50" s="354" t="s">
        <v>185</v>
      </c>
      <c r="Z50" s="354" t="s">
        <v>185</v>
      </c>
      <c r="AA50" s="354" t="s">
        <v>185</v>
      </c>
      <c r="AB50" s="354" t="s">
        <v>185</v>
      </c>
      <c r="AC50" s="354" t="s">
        <v>185</v>
      </c>
      <c r="AD50" s="354" t="s">
        <v>185</v>
      </c>
      <c r="AE50" s="354" t="s">
        <v>185</v>
      </c>
      <c r="AF50" s="354" t="s">
        <v>185</v>
      </c>
      <c r="AG50" s="354" t="s">
        <v>185</v>
      </c>
      <c r="AH50" s="355">
        <v>1.601</v>
      </c>
      <c r="AI50" s="354" t="s">
        <v>185</v>
      </c>
      <c r="AJ50" s="354" t="s">
        <v>185</v>
      </c>
      <c r="AK50" s="354" t="s">
        <v>185</v>
      </c>
      <c r="AL50" s="354" t="s">
        <v>185</v>
      </c>
      <c r="AM50" s="354" t="s">
        <v>185</v>
      </c>
      <c r="AN50" s="354" t="s">
        <v>185</v>
      </c>
      <c r="AO50" s="354" t="s">
        <v>185</v>
      </c>
      <c r="AP50" s="354" t="s">
        <v>185</v>
      </c>
      <c r="AQ50" s="354" t="s">
        <v>185</v>
      </c>
      <c r="AR50" s="354" t="s">
        <v>185</v>
      </c>
      <c r="AS50" s="354" t="s">
        <v>185</v>
      </c>
      <c r="AT50" s="354" t="s">
        <v>185</v>
      </c>
      <c r="AU50" s="354" t="s">
        <v>185</v>
      </c>
      <c r="AV50" s="354" t="s">
        <v>185</v>
      </c>
      <c r="AW50" s="354" t="s">
        <v>185</v>
      </c>
      <c r="AX50" s="354" t="s">
        <v>185</v>
      </c>
      <c r="AY50" s="354" t="s">
        <v>185</v>
      </c>
      <c r="AZ50" s="354" t="s">
        <v>185</v>
      </c>
      <c r="BA50" s="354" t="s">
        <v>185</v>
      </c>
      <c r="BB50" s="354" t="s">
        <v>185</v>
      </c>
      <c r="BC50" s="354" t="s">
        <v>185</v>
      </c>
      <c r="BD50" s="354" t="s">
        <v>185</v>
      </c>
      <c r="BE50" s="354" t="s">
        <v>185</v>
      </c>
      <c r="BF50" s="354" t="s">
        <v>185</v>
      </c>
      <c r="BG50" s="354" t="s">
        <v>185</v>
      </c>
      <c r="BH50" s="354" t="s">
        <v>185</v>
      </c>
      <c r="BI50" s="354" t="s">
        <v>185</v>
      </c>
      <c r="BJ50" s="354" t="s">
        <v>185</v>
      </c>
      <c r="BK50" s="354" t="s">
        <v>185</v>
      </c>
      <c r="BL50" s="326" t="s">
        <v>185</v>
      </c>
      <c r="BM50" s="326" t="s">
        <v>185</v>
      </c>
      <c r="BN50" s="335" t="s">
        <v>185</v>
      </c>
      <c r="BO50" s="354" t="s">
        <v>185</v>
      </c>
      <c r="BP50" s="354" t="s">
        <v>185</v>
      </c>
      <c r="BQ50" s="354" t="s">
        <v>185</v>
      </c>
      <c r="BR50" s="354" t="s">
        <v>185</v>
      </c>
      <c r="BS50" s="354" t="s">
        <v>185</v>
      </c>
      <c r="BT50" s="354" t="s">
        <v>185</v>
      </c>
      <c r="BU50" s="354" t="s">
        <v>185</v>
      </c>
      <c r="BV50" s="326" t="s">
        <v>185</v>
      </c>
      <c r="BW50" s="354" t="s">
        <v>185</v>
      </c>
      <c r="BX50" s="354" t="s">
        <v>185</v>
      </c>
      <c r="BY50" s="354" t="s">
        <v>185</v>
      </c>
      <c r="BZ50" s="326" t="s">
        <v>185</v>
      </c>
      <c r="CA50" s="326" t="s">
        <v>185</v>
      </c>
      <c r="CB50" s="335" t="s">
        <v>185</v>
      </c>
      <c r="CC50" s="326" t="s">
        <v>185</v>
      </c>
      <c r="CD50" s="354" t="s">
        <v>185</v>
      </c>
      <c r="CE50" s="354" t="s">
        <v>185</v>
      </c>
      <c r="CF50" s="354" t="s">
        <v>185</v>
      </c>
      <c r="CG50" s="326" t="s">
        <v>185</v>
      </c>
      <c r="CH50" s="326" t="s">
        <v>185</v>
      </c>
      <c r="CI50" s="335" t="s">
        <v>185</v>
      </c>
      <c r="CJ50" s="326" t="s">
        <v>185</v>
      </c>
      <c r="CK50" s="354" t="s">
        <v>185</v>
      </c>
      <c r="CL50" s="354" t="s">
        <v>185</v>
      </c>
      <c r="CM50" s="354" t="s">
        <v>185</v>
      </c>
      <c r="CN50" s="326" t="s">
        <v>185</v>
      </c>
      <c r="CO50" s="326" t="s">
        <v>185</v>
      </c>
      <c r="CP50" s="326" t="s">
        <v>185</v>
      </c>
      <c r="CQ50" s="326" t="s">
        <v>185</v>
      </c>
      <c r="CR50" s="354" t="s">
        <v>185</v>
      </c>
      <c r="CS50" s="354" t="s">
        <v>185</v>
      </c>
      <c r="CT50" s="354" t="s">
        <v>185</v>
      </c>
      <c r="CU50" s="326" t="s">
        <v>185</v>
      </c>
      <c r="CV50" s="326" t="s">
        <v>185</v>
      </c>
      <c r="CW50" s="326" t="s">
        <v>185</v>
      </c>
      <c r="CX50" s="354" t="s">
        <v>185</v>
      </c>
      <c r="CY50" s="354" t="s">
        <v>185</v>
      </c>
      <c r="CZ50" s="355">
        <v>1.601</v>
      </c>
      <c r="DA50" s="354" t="s">
        <v>185</v>
      </c>
      <c r="DB50" s="354" t="s">
        <v>185</v>
      </c>
      <c r="DC50" s="354" t="s">
        <v>185</v>
      </c>
      <c r="DD50" s="354" t="s">
        <v>185</v>
      </c>
      <c r="DE50" s="354" t="s">
        <v>185</v>
      </c>
      <c r="DF50" s="354" t="s">
        <v>185</v>
      </c>
      <c r="DG50" s="355">
        <v>1.601</v>
      </c>
      <c r="DH50" s="354" t="s">
        <v>185</v>
      </c>
      <c r="DI50" s="354" t="s">
        <v>185</v>
      </c>
      <c r="DJ50" s="354" t="s">
        <v>185</v>
      </c>
      <c r="DK50" s="354" t="s">
        <v>185</v>
      </c>
      <c r="DL50" s="354" t="s">
        <v>185</v>
      </c>
    </row>
    <row r="51" spans="1:116" ht="94.5">
      <c r="A51" s="67" t="s">
        <v>376</v>
      </c>
      <c r="B51" s="325" t="s">
        <v>377</v>
      </c>
      <c r="C51" s="354" t="s">
        <v>185</v>
      </c>
      <c r="D51" s="354" t="s">
        <v>185</v>
      </c>
      <c r="E51" s="354" t="s">
        <v>185</v>
      </c>
      <c r="F51" s="354" t="s">
        <v>185</v>
      </c>
      <c r="G51" s="354" t="s">
        <v>185</v>
      </c>
      <c r="H51" s="354" t="s">
        <v>185</v>
      </c>
      <c r="I51" s="354" t="s">
        <v>185</v>
      </c>
      <c r="J51" s="354" t="s">
        <v>185</v>
      </c>
      <c r="K51" s="354" t="s">
        <v>185</v>
      </c>
      <c r="L51" s="354" t="s">
        <v>185</v>
      </c>
      <c r="M51" s="354" t="s">
        <v>185</v>
      </c>
      <c r="N51" s="354" t="s">
        <v>185</v>
      </c>
      <c r="O51" s="354" t="s">
        <v>185</v>
      </c>
      <c r="P51" s="354" t="s">
        <v>185</v>
      </c>
      <c r="Q51" s="354" t="s">
        <v>185</v>
      </c>
      <c r="R51" s="354" t="s">
        <v>185</v>
      </c>
      <c r="S51" s="354" t="s">
        <v>185</v>
      </c>
      <c r="T51" s="354" t="s">
        <v>185</v>
      </c>
      <c r="U51" s="354" t="s">
        <v>185</v>
      </c>
      <c r="V51" s="354" t="s">
        <v>185</v>
      </c>
      <c r="W51" s="354" t="s">
        <v>185</v>
      </c>
      <c r="X51" s="354" t="s">
        <v>185</v>
      </c>
      <c r="Y51" s="354" t="s">
        <v>185</v>
      </c>
      <c r="Z51" s="354" t="s">
        <v>185</v>
      </c>
      <c r="AA51" s="354" t="s">
        <v>185</v>
      </c>
      <c r="AB51" s="354" t="s">
        <v>185</v>
      </c>
      <c r="AC51" s="354" t="s">
        <v>185</v>
      </c>
      <c r="AD51" s="354" t="s">
        <v>185</v>
      </c>
      <c r="AE51" s="354" t="s">
        <v>185</v>
      </c>
      <c r="AF51" s="354" t="s">
        <v>185</v>
      </c>
      <c r="AG51" s="354" t="s">
        <v>185</v>
      </c>
      <c r="AH51" s="354" t="s">
        <v>185</v>
      </c>
      <c r="AI51" s="354" t="s">
        <v>185</v>
      </c>
      <c r="AJ51" s="354" t="s">
        <v>185</v>
      </c>
      <c r="AK51" s="354" t="s">
        <v>185</v>
      </c>
      <c r="AL51" s="354" t="s">
        <v>185</v>
      </c>
      <c r="AM51" s="354" t="s">
        <v>185</v>
      </c>
      <c r="AN51" s="354" t="s">
        <v>185</v>
      </c>
      <c r="AO51" s="354" t="s">
        <v>185</v>
      </c>
      <c r="AP51" s="354" t="s">
        <v>185</v>
      </c>
      <c r="AQ51" s="354" t="s">
        <v>185</v>
      </c>
      <c r="AR51" s="354" t="s">
        <v>185</v>
      </c>
      <c r="AS51" s="354" t="s">
        <v>185</v>
      </c>
      <c r="AT51" s="354" t="s">
        <v>185</v>
      </c>
      <c r="AU51" s="354" t="s">
        <v>185</v>
      </c>
      <c r="AV51" s="354" t="s">
        <v>185</v>
      </c>
      <c r="AW51" s="354" t="s">
        <v>185</v>
      </c>
      <c r="AX51" s="354" t="s">
        <v>185</v>
      </c>
      <c r="AY51" s="354" t="s">
        <v>185</v>
      </c>
      <c r="AZ51" s="354" t="s">
        <v>185</v>
      </c>
      <c r="BA51" s="354" t="s">
        <v>185</v>
      </c>
      <c r="BB51" s="354" t="s">
        <v>185</v>
      </c>
      <c r="BC51" s="354" t="s">
        <v>185</v>
      </c>
      <c r="BD51" s="354" t="s">
        <v>185</v>
      </c>
      <c r="BE51" s="354" t="s">
        <v>185</v>
      </c>
      <c r="BF51" s="354" t="s">
        <v>185</v>
      </c>
      <c r="BG51" s="354" t="s">
        <v>185</v>
      </c>
      <c r="BH51" s="354" t="s">
        <v>185</v>
      </c>
      <c r="BI51" s="354" t="s">
        <v>185</v>
      </c>
      <c r="BJ51" s="70">
        <v>0.156</v>
      </c>
      <c r="BK51" s="354" t="s">
        <v>185</v>
      </c>
      <c r="BL51" s="354" t="s">
        <v>185</v>
      </c>
      <c r="BM51" s="326" t="s">
        <v>185</v>
      </c>
      <c r="BN51" s="335" t="s">
        <v>185</v>
      </c>
      <c r="BO51" s="354" t="s">
        <v>185</v>
      </c>
      <c r="BP51" s="354" t="s">
        <v>185</v>
      </c>
      <c r="BQ51" s="354" t="s">
        <v>185</v>
      </c>
      <c r="BR51" s="354" t="s">
        <v>185</v>
      </c>
      <c r="BS51" s="354" t="s">
        <v>185</v>
      </c>
      <c r="BT51" s="354" t="s">
        <v>185</v>
      </c>
      <c r="BU51" s="354" t="s">
        <v>185</v>
      </c>
      <c r="BV51" s="326" t="s">
        <v>185</v>
      </c>
      <c r="BW51" s="354" t="s">
        <v>185</v>
      </c>
      <c r="BX51" s="354" t="s">
        <v>185</v>
      </c>
      <c r="BY51" s="354" t="s">
        <v>185</v>
      </c>
      <c r="BZ51" s="326" t="s">
        <v>185</v>
      </c>
      <c r="CA51" s="326" t="s">
        <v>185</v>
      </c>
      <c r="CB51" s="335" t="s">
        <v>185</v>
      </c>
      <c r="CC51" s="326" t="s">
        <v>185</v>
      </c>
      <c r="CD51" s="354" t="s">
        <v>185</v>
      </c>
      <c r="CE51" s="354" t="s">
        <v>185</v>
      </c>
      <c r="CF51" s="354" t="s">
        <v>185</v>
      </c>
      <c r="CG51" s="326" t="s">
        <v>185</v>
      </c>
      <c r="CH51" s="326" t="s">
        <v>185</v>
      </c>
      <c r="CI51" s="335" t="s">
        <v>185</v>
      </c>
      <c r="CJ51" s="326" t="s">
        <v>185</v>
      </c>
      <c r="CK51" s="354" t="s">
        <v>185</v>
      </c>
      <c r="CL51" s="354" t="s">
        <v>185</v>
      </c>
      <c r="CM51" s="354" t="s">
        <v>185</v>
      </c>
      <c r="CN51" s="326" t="s">
        <v>185</v>
      </c>
      <c r="CO51" s="326" t="s">
        <v>185</v>
      </c>
      <c r="CP51" s="326" t="s">
        <v>185</v>
      </c>
      <c r="CQ51" s="326" t="s">
        <v>185</v>
      </c>
      <c r="CR51" s="354" t="s">
        <v>185</v>
      </c>
      <c r="CS51" s="354" t="s">
        <v>185</v>
      </c>
      <c r="CT51" s="354" t="s">
        <v>185</v>
      </c>
      <c r="CU51" s="326" t="s">
        <v>185</v>
      </c>
      <c r="CV51" s="326" t="s">
        <v>185</v>
      </c>
      <c r="CW51" s="326" t="s">
        <v>185</v>
      </c>
      <c r="CX51" s="354" t="s">
        <v>185</v>
      </c>
      <c r="CY51" s="354" t="s">
        <v>185</v>
      </c>
      <c r="CZ51" s="70">
        <v>0.156</v>
      </c>
      <c r="DA51" s="354" t="s">
        <v>185</v>
      </c>
      <c r="DB51" s="354" t="s">
        <v>185</v>
      </c>
      <c r="DC51" s="354" t="s">
        <v>185</v>
      </c>
      <c r="DD51" s="354" t="s">
        <v>185</v>
      </c>
      <c r="DE51" s="354" t="s">
        <v>185</v>
      </c>
      <c r="DF51" s="354" t="s">
        <v>185</v>
      </c>
      <c r="DG51" s="70">
        <v>0.156</v>
      </c>
      <c r="DH51" s="354" t="s">
        <v>185</v>
      </c>
      <c r="DI51" s="354" t="s">
        <v>185</v>
      </c>
      <c r="DJ51" s="354" t="s">
        <v>185</v>
      </c>
      <c r="DK51" s="354" t="s">
        <v>185</v>
      </c>
      <c r="DL51" s="354" t="s">
        <v>185</v>
      </c>
    </row>
    <row r="52" spans="1:116" ht="78.75">
      <c r="A52" s="67" t="s">
        <v>378</v>
      </c>
      <c r="B52" s="325" t="s">
        <v>379</v>
      </c>
      <c r="C52" s="354" t="s">
        <v>185</v>
      </c>
      <c r="D52" s="354" t="s">
        <v>185</v>
      </c>
      <c r="E52" s="354" t="s">
        <v>185</v>
      </c>
      <c r="F52" s="354" t="s">
        <v>185</v>
      </c>
      <c r="G52" s="354" t="s">
        <v>185</v>
      </c>
      <c r="H52" s="354" t="s">
        <v>185</v>
      </c>
      <c r="I52" s="354" t="s">
        <v>185</v>
      </c>
      <c r="J52" s="354" t="s">
        <v>185</v>
      </c>
      <c r="K52" s="354" t="s">
        <v>185</v>
      </c>
      <c r="L52" s="354" t="s">
        <v>185</v>
      </c>
      <c r="M52" s="354" t="s">
        <v>185</v>
      </c>
      <c r="N52" s="354" t="s">
        <v>185</v>
      </c>
      <c r="O52" s="354" t="s">
        <v>185</v>
      </c>
      <c r="P52" s="354" t="s">
        <v>185</v>
      </c>
      <c r="Q52" s="354" t="s">
        <v>185</v>
      </c>
      <c r="R52" s="354" t="s">
        <v>185</v>
      </c>
      <c r="S52" s="354" t="s">
        <v>185</v>
      </c>
      <c r="T52" s="354" t="s">
        <v>185</v>
      </c>
      <c r="U52" s="354" t="s">
        <v>185</v>
      </c>
      <c r="V52" s="354" t="s">
        <v>185</v>
      </c>
      <c r="W52" s="354" t="s">
        <v>185</v>
      </c>
      <c r="X52" s="354" t="s">
        <v>185</v>
      </c>
      <c r="Y52" s="354" t="s">
        <v>185</v>
      </c>
      <c r="Z52" s="354" t="s">
        <v>185</v>
      </c>
      <c r="AA52" s="354" t="s">
        <v>185</v>
      </c>
      <c r="AB52" s="354" t="s">
        <v>185</v>
      </c>
      <c r="AC52" s="354" t="s">
        <v>185</v>
      </c>
      <c r="AD52" s="354" t="s">
        <v>185</v>
      </c>
      <c r="AE52" s="354" t="s">
        <v>185</v>
      </c>
      <c r="AF52" s="354" t="s">
        <v>185</v>
      </c>
      <c r="AG52" s="354" t="s">
        <v>185</v>
      </c>
      <c r="AH52" s="354" t="s">
        <v>185</v>
      </c>
      <c r="AI52" s="354" t="s">
        <v>185</v>
      </c>
      <c r="AJ52" s="354" t="s">
        <v>185</v>
      </c>
      <c r="AK52" s="354" t="s">
        <v>185</v>
      </c>
      <c r="AL52" s="354" t="s">
        <v>185</v>
      </c>
      <c r="AM52" s="354" t="s">
        <v>185</v>
      </c>
      <c r="AN52" s="354" t="s">
        <v>185</v>
      </c>
      <c r="AO52" s="354" t="s">
        <v>185</v>
      </c>
      <c r="AP52" s="354" t="s">
        <v>185</v>
      </c>
      <c r="AQ52" s="354" t="s">
        <v>185</v>
      </c>
      <c r="AR52" s="354" t="s">
        <v>185</v>
      </c>
      <c r="AS52" s="354" t="s">
        <v>185</v>
      </c>
      <c r="AT52" s="354" t="s">
        <v>185</v>
      </c>
      <c r="AU52" s="354" t="s">
        <v>185</v>
      </c>
      <c r="AV52" s="354" t="s">
        <v>185</v>
      </c>
      <c r="AW52" s="354" t="s">
        <v>185</v>
      </c>
      <c r="AX52" s="354" t="s">
        <v>185</v>
      </c>
      <c r="AY52" s="354" t="s">
        <v>185</v>
      </c>
      <c r="AZ52" s="354" t="s">
        <v>185</v>
      </c>
      <c r="BA52" s="354" t="s">
        <v>185</v>
      </c>
      <c r="BB52" s="354" t="s">
        <v>185</v>
      </c>
      <c r="BC52" s="354" t="s">
        <v>185</v>
      </c>
      <c r="BD52" s="354" t="s">
        <v>185</v>
      </c>
      <c r="BE52" s="354" t="s">
        <v>185</v>
      </c>
      <c r="BF52" s="354" t="s">
        <v>185</v>
      </c>
      <c r="BG52" s="354" t="s">
        <v>185</v>
      </c>
      <c r="BH52" s="354" t="s">
        <v>185</v>
      </c>
      <c r="BI52" s="354" t="s">
        <v>185</v>
      </c>
      <c r="BJ52" s="354" t="s">
        <v>185</v>
      </c>
      <c r="BK52" s="70">
        <f>0.608+0.608</f>
        <v>1.216</v>
      </c>
      <c r="BL52" s="354" t="s">
        <v>185</v>
      </c>
      <c r="BM52" s="326" t="s">
        <v>185</v>
      </c>
      <c r="BN52" s="335" t="s">
        <v>185</v>
      </c>
      <c r="BO52" s="354" t="s">
        <v>185</v>
      </c>
      <c r="BP52" s="354" t="s">
        <v>185</v>
      </c>
      <c r="BQ52" s="354" t="s">
        <v>185</v>
      </c>
      <c r="BR52" s="354" t="s">
        <v>185</v>
      </c>
      <c r="BS52" s="354" t="s">
        <v>185</v>
      </c>
      <c r="BT52" s="354" t="s">
        <v>185</v>
      </c>
      <c r="BU52" s="354" t="s">
        <v>185</v>
      </c>
      <c r="BV52" s="326" t="s">
        <v>185</v>
      </c>
      <c r="BW52" s="354" t="s">
        <v>185</v>
      </c>
      <c r="BX52" s="354" t="s">
        <v>185</v>
      </c>
      <c r="BY52" s="354" t="s">
        <v>185</v>
      </c>
      <c r="BZ52" s="326" t="s">
        <v>185</v>
      </c>
      <c r="CA52" s="326" t="s">
        <v>185</v>
      </c>
      <c r="CB52" s="335" t="s">
        <v>185</v>
      </c>
      <c r="CC52" s="326" t="s">
        <v>185</v>
      </c>
      <c r="CD52" s="354" t="s">
        <v>185</v>
      </c>
      <c r="CE52" s="354" t="s">
        <v>185</v>
      </c>
      <c r="CF52" s="354" t="s">
        <v>185</v>
      </c>
      <c r="CG52" s="326" t="s">
        <v>185</v>
      </c>
      <c r="CH52" s="326" t="s">
        <v>185</v>
      </c>
      <c r="CI52" s="335" t="s">
        <v>185</v>
      </c>
      <c r="CJ52" s="326" t="s">
        <v>185</v>
      </c>
      <c r="CK52" s="354" t="s">
        <v>185</v>
      </c>
      <c r="CL52" s="354" t="s">
        <v>185</v>
      </c>
      <c r="CM52" s="354" t="s">
        <v>185</v>
      </c>
      <c r="CN52" s="326" t="s">
        <v>185</v>
      </c>
      <c r="CO52" s="326" t="s">
        <v>185</v>
      </c>
      <c r="CP52" s="326" t="s">
        <v>185</v>
      </c>
      <c r="CQ52" s="326" t="s">
        <v>185</v>
      </c>
      <c r="CR52" s="354" t="s">
        <v>185</v>
      </c>
      <c r="CS52" s="354" t="s">
        <v>185</v>
      </c>
      <c r="CT52" s="354" t="s">
        <v>185</v>
      </c>
      <c r="CU52" s="326" t="s">
        <v>185</v>
      </c>
      <c r="CV52" s="326" t="s">
        <v>185</v>
      </c>
      <c r="CW52" s="326" t="s">
        <v>185</v>
      </c>
      <c r="CX52" s="354" t="s">
        <v>185</v>
      </c>
      <c r="CY52" s="354" t="s">
        <v>185</v>
      </c>
      <c r="CZ52" s="354" t="s">
        <v>185</v>
      </c>
      <c r="DA52" s="70">
        <f>0.608+0.608</f>
        <v>1.216</v>
      </c>
      <c r="DB52" s="354" t="s">
        <v>185</v>
      </c>
      <c r="DC52" s="354" t="s">
        <v>185</v>
      </c>
      <c r="DD52" s="354" t="s">
        <v>185</v>
      </c>
      <c r="DE52" s="354" t="s">
        <v>185</v>
      </c>
      <c r="DF52" s="354" t="s">
        <v>185</v>
      </c>
      <c r="DG52" s="354" t="s">
        <v>185</v>
      </c>
      <c r="DH52" s="70">
        <f>0.608+0.608</f>
        <v>1.216</v>
      </c>
      <c r="DI52" s="354" t="s">
        <v>185</v>
      </c>
      <c r="DJ52" s="354" t="s">
        <v>185</v>
      </c>
      <c r="DK52" s="354" t="s">
        <v>185</v>
      </c>
      <c r="DL52" s="354" t="s">
        <v>185</v>
      </c>
    </row>
    <row r="53" spans="1:116" ht="110.25">
      <c r="A53" s="67" t="s">
        <v>380</v>
      </c>
      <c r="B53" s="325" t="s">
        <v>381</v>
      </c>
      <c r="C53" s="354" t="s">
        <v>185</v>
      </c>
      <c r="D53" s="354" t="s">
        <v>185</v>
      </c>
      <c r="E53" s="354" t="s">
        <v>185</v>
      </c>
      <c r="F53" s="354" t="s">
        <v>185</v>
      </c>
      <c r="G53" s="354" t="s">
        <v>185</v>
      </c>
      <c r="H53" s="354" t="s">
        <v>185</v>
      </c>
      <c r="I53" s="354" t="s">
        <v>185</v>
      </c>
      <c r="J53" s="354" t="s">
        <v>185</v>
      </c>
      <c r="K53" s="354" t="s">
        <v>185</v>
      </c>
      <c r="L53" s="354" t="s">
        <v>185</v>
      </c>
      <c r="M53" s="354" t="s">
        <v>185</v>
      </c>
      <c r="N53" s="354" t="s">
        <v>185</v>
      </c>
      <c r="O53" s="354" t="s">
        <v>185</v>
      </c>
      <c r="P53" s="354" t="s">
        <v>185</v>
      </c>
      <c r="Q53" s="354" t="s">
        <v>185</v>
      </c>
      <c r="R53" s="354" t="s">
        <v>185</v>
      </c>
      <c r="S53" s="354" t="s">
        <v>185</v>
      </c>
      <c r="T53" s="354" t="s">
        <v>185</v>
      </c>
      <c r="U53" s="354" t="s">
        <v>185</v>
      </c>
      <c r="V53" s="354" t="s">
        <v>185</v>
      </c>
      <c r="W53" s="354" t="s">
        <v>185</v>
      </c>
      <c r="X53" s="354" t="s">
        <v>185</v>
      </c>
      <c r="Y53" s="354" t="s">
        <v>185</v>
      </c>
      <c r="Z53" s="354" t="s">
        <v>185</v>
      </c>
      <c r="AA53" s="354" t="s">
        <v>185</v>
      </c>
      <c r="AB53" s="354" t="s">
        <v>185</v>
      </c>
      <c r="AC53" s="354" t="s">
        <v>185</v>
      </c>
      <c r="AD53" s="354" t="s">
        <v>185</v>
      </c>
      <c r="AE53" s="354" t="s">
        <v>185</v>
      </c>
      <c r="AF53" s="354" t="s">
        <v>185</v>
      </c>
      <c r="AG53" s="354" t="s">
        <v>185</v>
      </c>
      <c r="AH53" s="354" t="s">
        <v>185</v>
      </c>
      <c r="AI53" s="354" t="s">
        <v>185</v>
      </c>
      <c r="AJ53" s="354" t="s">
        <v>185</v>
      </c>
      <c r="AK53" s="354" t="s">
        <v>185</v>
      </c>
      <c r="AL53" s="354" t="s">
        <v>185</v>
      </c>
      <c r="AM53" s="354" t="s">
        <v>185</v>
      </c>
      <c r="AN53" s="354" t="s">
        <v>185</v>
      </c>
      <c r="AO53" s="354" t="s">
        <v>185</v>
      </c>
      <c r="AP53" s="354" t="s">
        <v>185</v>
      </c>
      <c r="AQ53" s="354" t="s">
        <v>185</v>
      </c>
      <c r="AR53" s="354" t="s">
        <v>185</v>
      </c>
      <c r="AS53" s="354" t="s">
        <v>185</v>
      </c>
      <c r="AT53" s="354" t="s">
        <v>185</v>
      </c>
      <c r="AU53" s="354" t="s">
        <v>185</v>
      </c>
      <c r="AV53" s="354" t="s">
        <v>185</v>
      </c>
      <c r="AW53" s="354" t="s">
        <v>185</v>
      </c>
      <c r="AX53" s="354" t="s">
        <v>185</v>
      </c>
      <c r="AY53" s="354" t="s">
        <v>185</v>
      </c>
      <c r="AZ53" s="354" t="s">
        <v>185</v>
      </c>
      <c r="BA53" s="354" t="s">
        <v>185</v>
      </c>
      <c r="BB53" s="354" t="s">
        <v>185</v>
      </c>
      <c r="BC53" s="354" t="s">
        <v>185</v>
      </c>
      <c r="BD53" s="354" t="s">
        <v>185</v>
      </c>
      <c r="BE53" s="354" t="s">
        <v>185</v>
      </c>
      <c r="BF53" s="354" t="s">
        <v>185</v>
      </c>
      <c r="BG53" s="354" t="s">
        <v>185</v>
      </c>
      <c r="BH53" s="354" t="s">
        <v>185</v>
      </c>
      <c r="BI53" s="354" t="s">
        <v>185</v>
      </c>
      <c r="BJ53" s="354" t="s">
        <v>185</v>
      </c>
      <c r="BK53" s="354" t="s">
        <v>185</v>
      </c>
      <c r="BL53" s="326" t="s">
        <v>185</v>
      </c>
      <c r="BM53" s="326" t="s">
        <v>185</v>
      </c>
      <c r="BN53" s="335" t="s">
        <v>185</v>
      </c>
      <c r="BO53" s="354" t="s">
        <v>185</v>
      </c>
      <c r="BP53" s="354" t="s">
        <v>185</v>
      </c>
      <c r="BQ53" s="354" t="s">
        <v>185</v>
      </c>
      <c r="BR53" s="354" t="s">
        <v>185</v>
      </c>
      <c r="BS53" s="354" t="s">
        <v>185</v>
      </c>
      <c r="BT53" s="354" t="s">
        <v>185</v>
      </c>
      <c r="BU53" s="354" t="s">
        <v>185</v>
      </c>
      <c r="BV53" s="326" t="s">
        <v>185</v>
      </c>
      <c r="BW53" s="354" t="s">
        <v>185</v>
      </c>
      <c r="BX53" s="354" t="s">
        <v>185</v>
      </c>
      <c r="BY53" s="354" t="s">
        <v>185</v>
      </c>
      <c r="BZ53" s="326" t="s">
        <v>185</v>
      </c>
      <c r="CA53" s="326" t="s">
        <v>185</v>
      </c>
      <c r="CB53" s="335" t="s">
        <v>185</v>
      </c>
      <c r="CC53" s="326" t="s">
        <v>185</v>
      </c>
      <c r="CD53" s="354" t="s">
        <v>185</v>
      </c>
      <c r="CE53" s="354" t="s">
        <v>185</v>
      </c>
      <c r="CF53" s="354" t="s">
        <v>185</v>
      </c>
      <c r="CG53" s="326" t="s">
        <v>185</v>
      </c>
      <c r="CH53" s="326" t="s">
        <v>185</v>
      </c>
      <c r="CI53" s="335" t="s">
        <v>185</v>
      </c>
      <c r="CJ53" s="326" t="s">
        <v>185</v>
      </c>
      <c r="CK53" s="354" t="s">
        <v>185</v>
      </c>
      <c r="CL53" s="70">
        <v>0.35</v>
      </c>
      <c r="CM53" s="354" t="s">
        <v>185</v>
      </c>
      <c r="CN53" s="354" t="s">
        <v>185</v>
      </c>
      <c r="CO53" s="326" t="s">
        <v>185</v>
      </c>
      <c r="CP53" s="326" t="s">
        <v>185</v>
      </c>
      <c r="CQ53" s="326" t="s">
        <v>185</v>
      </c>
      <c r="CR53" s="354" t="s">
        <v>185</v>
      </c>
      <c r="CS53" s="70">
        <v>0.35</v>
      </c>
      <c r="CT53" s="354" t="s">
        <v>185</v>
      </c>
      <c r="CU53" s="354" t="s">
        <v>185</v>
      </c>
      <c r="CV53" s="326" t="s">
        <v>185</v>
      </c>
      <c r="CW53" s="326" t="s">
        <v>185</v>
      </c>
      <c r="CX53" s="354" t="s">
        <v>185</v>
      </c>
      <c r="CY53" s="354" t="s">
        <v>185</v>
      </c>
      <c r="CZ53" s="70">
        <v>0.35</v>
      </c>
      <c r="DA53" s="354" t="s">
        <v>185</v>
      </c>
      <c r="DB53" s="354" t="s">
        <v>185</v>
      </c>
      <c r="DC53" s="354" t="s">
        <v>185</v>
      </c>
      <c r="DD53" s="354" t="s">
        <v>185</v>
      </c>
      <c r="DE53" s="354" t="s">
        <v>185</v>
      </c>
      <c r="DF53" s="354" t="s">
        <v>185</v>
      </c>
      <c r="DG53" s="70">
        <v>0.35</v>
      </c>
      <c r="DH53" s="354" t="s">
        <v>185</v>
      </c>
      <c r="DI53" s="354" t="s">
        <v>185</v>
      </c>
      <c r="DJ53" s="354" t="s">
        <v>185</v>
      </c>
      <c r="DK53" s="354" t="s">
        <v>185</v>
      </c>
      <c r="DL53" s="354" t="s">
        <v>185</v>
      </c>
    </row>
    <row r="54" spans="1:116" ht="94.5">
      <c r="A54" s="67" t="s">
        <v>214</v>
      </c>
      <c r="B54" s="325" t="s">
        <v>215</v>
      </c>
      <c r="C54" s="354" t="s">
        <v>185</v>
      </c>
      <c r="D54" s="354" t="s">
        <v>185</v>
      </c>
      <c r="E54" s="354" t="s">
        <v>185</v>
      </c>
      <c r="F54" s="354" t="s">
        <v>185</v>
      </c>
      <c r="G54" s="354" t="s">
        <v>185</v>
      </c>
      <c r="H54" s="354" t="s">
        <v>185</v>
      </c>
      <c r="I54" s="354" t="s">
        <v>185</v>
      </c>
      <c r="J54" s="354" t="s">
        <v>185</v>
      </c>
      <c r="K54" s="354" t="s">
        <v>185</v>
      </c>
      <c r="L54" s="354" t="s">
        <v>185</v>
      </c>
      <c r="M54" s="354" t="s">
        <v>185</v>
      </c>
      <c r="N54" s="354" t="s">
        <v>185</v>
      </c>
      <c r="O54" s="354" t="s">
        <v>185</v>
      </c>
      <c r="P54" s="354" t="s">
        <v>185</v>
      </c>
      <c r="Q54" s="354" t="s">
        <v>185</v>
      </c>
      <c r="R54" s="354" t="s">
        <v>185</v>
      </c>
      <c r="S54" s="354" t="s">
        <v>185</v>
      </c>
      <c r="T54" s="354" t="s">
        <v>185</v>
      </c>
      <c r="U54" s="354" t="s">
        <v>185</v>
      </c>
      <c r="V54" s="354" t="s">
        <v>185</v>
      </c>
      <c r="W54" s="354" t="s">
        <v>185</v>
      </c>
      <c r="X54" s="354" t="s">
        <v>185</v>
      </c>
      <c r="Y54" s="354" t="s">
        <v>185</v>
      </c>
      <c r="Z54" s="354" t="s">
        <v>185</v>
      </c>
      <c r="AA54" s="354" t="s">
        <v>185</v>
      </c>
      <c r="AB54" s="354" t="s">
        <v>185</v>
      </c>
      <c r="AC54" s="354" t="s">
        <v>185</v>
      </c>
      <c r="AD54" s="354" t="s">
        <v>185</v>
      </c>
      <c r="AE54" s="354" t="s">
        <v>185</v>
      </c>
      <c r="AF54" s="354" t="s">
        <v>185</v>
      </c>
      <c r="AG54" s="354" t="s">
        <v>185</v>
      </c>
      <c r="AH54" s="354" t="s">
        <v>185</v>
      </c>
      <c r="AI54" s="354" t="s">
        <v>185</v>
      </c>
      <c r="AJ54" s="354" t="s">
        <v>185</v>
      </c>
      <c r="AK54" s="354" t="s">
        <v>185</v>
      </c>
      <c r="AL54" s="354" t="s">
        <v>185</v>
      </c>
      <c r="AM54" s="354" t="s">
        <v>185</v>
      </c>
      <c r="AN54" s="354" t="s">
        <v>185</v>
      </c>
      <c r="AO54" s="354" t="s">
        <v>185</v>
      </c>
      <c r="AP54" s="354" t="s">
        <v>185</v>
      </c>
      <c r="AQ54" s="354" t="s">
        <v>185</v>
      </c>
      <c r="AR54" s="354" t="s">
        <v>185</v>
      </c>
      <c r="AS54" s="354" t="s">
        <v>185</v>
      </c>
      <c r="AT54" s="354" t="s">
        <v>185</v>
      </c>
      <c r="AU54" s="354" t="s">
        <v>185</v>
      </c>
      <c r="AV54" s="354" t="s">
        <v>185</v>
      </c>
      <c r="AW54" s="354" t="s">
        <v>185</v>
      </c>
      <c r="AX54" s="354" t="s">
        <v>185</v>
      </c>
      <c r="AY54" s="354" t="s">
        <v>185</v>
      </c>
      <c r="AZ54" s="354" t="s">
        <v>185</v>
      </c>
      <c r="BA54" s="354" t="s">
        <v>185</v>
      </c>
      <c r="BB54" s="354" t="s">
        <v>185</v>
      </c>
      <c r="BC54" s="354" t="s">
        <v>185</v>
      </c>
      <c r="BD54" s="354" t="s">
        <v>185</v>
      </c>
      <c r="BE54" s="354" t="s">
        <v>185</v>
      </c>
      <c r="BF54" s="354" t="s">
        <v>185</v>
      </c>
      <c r="BG54" s="354" t="s">
        <v>185</v>
      </c>
      <c r="BH54" s="354" t="s">
        <v>185</v>
      </c>
      <c r="BI54" s="354" t="s">
        <v>185</v>
      </c>
      <c r="BJ54" s="354" t="s">
        <v>185</v>
      </c>
      <c r="BK54" s="354" t="s">
        <v>185</v>
      </c>
      <c r="BL54" s="326" t="s">
        <v>185</v>
      </c>
      <c r="BM54" s="326" t="s">
        <v>185</v>
      </c>
      <c r="BN54" s="335" t="s">
        <v>185</v>
      </c>
      <c r="BO54" s="354" t="s">
        <v>185</v>
      </c>
      <c r="BP54" s="354" t="s">
        <v>185</v>
      </c>
      <c r="BQ54" s="354" t="s">
        <v>185</v>
      </c>
      <c r="BR54" s="354" t="s">
        <v>185</v>
      </c>
      <c r="BS54" s="354" t="s">
        <v>185</v>
      </c>
      <c r="BT54" s="354" t="s">
        <v>185</v>
      </c>
      <c r="BU54" s="354" t="s">
        <v>185</v>
      </c>
      <c r="BV54" s="326" t="s">
        <v>185</v>
      </c>
      <c r="BW54" s="354" t="s">
        <v>185</v>
      </c>
      <c r="BX54" s="70">
        <v>0.41</v>
      </c>
      <c r="BY54" s="354" t="s">
        <v>185</v>
      </c>
      <c r="BZ54" s="354" t="s">
        <v>185</v>
      </c>
      <c r="CA54" s="326" t="s">
        <v>185</v>
      </c>
      <c r="CB54" s="335" t="s">
        <v>185</v>
      </c>
      <c r="CC54" s="326" t="s">
        <v>185</v>
      </c>
      <c r="CD54" s="354" t="s">
        <v>185</v>
      </c>
      <c r="CE54" s="70">
        <v>0.41</v>
      </c>
      <c r="CF54" s="354" t="s">
        <v>185</v>
      </c>
      <c r="CG54" s="354" t="s">
        <v>185</v>
      </c>
      <c r="CH54" s="326" t="s">
        <v>185</v>
      </c>
      <c r="CI54" s="335" t="s">
        <v>185</v>
      </c>
      <c r="CJ54" s="326" t="s">
        <v>185</v>
      </c>
      <c r="CK54" s="354" t="s">
        <v>185</v>
      </c>
      <c r="CL54" s="354" t="s">
        <v>185</v>
      </c>
      <c r="CM54" s="354" t="s">
        <v>185</v>
      </c>
      <c r="CN54" s="326" t="s">
        <v>185</v>
      </c>
      <c r="CO54" s="326" t="s">
        <v>185</v>
      </c>
      <c r="CP54" s="326" t="s">
        <v>185</v>
      </c>
      <c r="CQ54" s="326" t="s">
        <v>185</v>
      </c>
      <c r="CR54" s="354" t="s">
        <v>185</v>
      </c>
      <c r="CS54" s="354" t="s">
        <v>185</v>
      </c>
      <c r="CT54" s="354" t="s">
        <v>185</v>
      </c>
      <c r="CU54" s="326" t="s">
        <v>185</v>
      </c>
      <c r="CV54" s="326" t="s">
        <v>185</v>
      </c>
      <c r="CW54" s="326" t="s">
        <v>185</v>
      </c>
      <c r="CX54" s="354" t="s">
        <v>185</v>
      </c>
      <c r="CY54" s="354" t="s">
        <v>185</v>
      </c>
      <c r="CZ54" s="70">
        <v>0.41</v>
      </c>
      <c r="DA54" s="354" t="s">
        <v>185</v>
      </c>
      <c r="DB54" s="354" t="s">
        <v>185</v>
      </c>
      <c r="DC54" s="354" t="s">
        <v>185</v>
      </c>
      <c r="DD54" s="354" t="s">
        <v>185</v>
      </c>
      <c r="DE54" s="354" t="s">
        <v>185</v>
      </c>
      <c r="DF54" s="354" t="s">
        <v>185</v>
      </c>
      <c r="DG54" s="70">
        <v>0.41</v>
      </c>
      <c r="DH54" s="354" t="s">
        <v>185</v>
      </c>
      <c r="DI54" s="354" t="s">
        <v>185</v>
      </c>
      <c r="DJ54" s="354" t="s">
        <v>185</v>
      </c>
      <c r="DK54" s="354" t="s">
        <v>185</v>
      </c>
      <c r="DL54" s="354" t="s">
        <v>185</v>
      </c>
    </row>
    <row r="55" spans="1:116" ht="110.25">
      <c r="A55" s="67" t="s">
        <v>384</v>
      </c>
      <c r="B55" s="325" t="s">
        <v>385</v>
      </c>
      <c r="C55" s="354" t="s">
        <v>185</v>
      </c>
      <c r="D55" s="354" t="s">
        <v>185</v>
      </c>
      <c r="E55" s="354" t="s">
        <v>185</v>
      </c>
      <c r="F55" s="354" t="s">
        <v>185</v>
      </c>
      <c r="G55" s="354" t="s">
        <v>185</v>
      </c>
      <c r="H55" s="354" t="s">
        <v>185</v>
      </c>
      <c r="I55" s="354" t="s">
        <v>185</v>
      </c>
      <c r="J55" s="354" t="s">
        <v>185</v>
      </c>
      <c r="K55" s="354" t="s">
        <v>185</v>
      </c>
      <c r="L55" s="354" t="s">
        <v>185</v>
      </c>
      <c r="M55" s="354" t="s">
        <v>185</v>
      </c>
      <c r="N55" s="354" t="s">
        <v>185</v>
      </c>
      <c r="O55" s="354" t="s">
        <v>185</v>
      </c>
      <c r="P55" s="354" t="s">
        <v>185</v>
      </c>
      <c r="Q55" s="354" t="s">
        <v>185</v>
      </c>
      <c r="R55" s="354" t="s">
        <v>185</v>
      </c>
      <c r="S55" s="354" t="s">
        <v>185</v>
      </c>
      <c r="T55" s="354" t="s">
        <v>185</v>
      </c>
      <c r="U55" s="354" t="s">
        <v>185</v>
      </c>
      <c r="V55" s="354" t="s">
        <v>185</v>
      </c>
      <c r="W55" s="354" t="s">
        <v>185</v>
      </c>
      <c r="X55" s="354" t="s">
        <v>185</v>
      </c>
      <c r="Y55" s="354" t="s">
        <v>185</v>
      </c>
      <c r="Z55" s="354" t="s">
        <v>185</v>
      </c>
      <c r="AA55" s="354" t="s">
        <v>185</v>
      </c>
      <c r="AB55" s="354" t="s">
        <v>185</v>
      </c>
      <c r="AC55" s="354" t="s">
        <v>185</v>
      </c>
      <c r="AD55" s="354" t="s">
        <v>185</v>
      </c>
      <c r="AE55" s="354" t="s">
        <v>185</v>
      </c>
      <c r="AF55" s="354" t="s">
        <v>185</v>
      </c>
      <c r="AG55" s="354" t="s">
        <v>185</v>
      </c>
      <c r="AH55" s="355">
        <v>0.42</v>
      </c>
      <c r="AI55" s="354" t="s">
        <v>185</v>
      </c>
      <c r="AJ55" s="354" t="s">
        <v>185</v>
      </c>
      <c r="AK55" s="354" t="s">
        <v>185</v>
      </c>
      <c r="AL55" s="354" t="s">
        <v>185</v>
      </c>
      <c r="AM55" s="354" t="s">
        <v>185</v>
      </c>
      <c r="AN55" s="354" t="s">
        <v>185</v>
      </c>
      <c r="AO55" s="354" t="s">
        <v>185</v>
      </c>
      <c r="AP55" s="354" t="s">
        <v>185</v>
      </c>
      <c r="AQ55" s="354" t="s">
        <v>185</v>
      </c>
      <c r="AR55" s="354" t="s">
        <v>185</v>
      </c>
      <c r="AS55" s="354" t="s">
        <v>185</v>
      </c>
      <c r="AT55" s="354" t="s">
        <v>185</v>
      </c>
      <c r="AU55" s="354" t="s">
        <v>185</v>
      </c>
      <c r="AV55" s="354" t="s">
        <v>185</v>
      </c>
      <c r="AW55" s="354" t="s">
        <v>185</v>
      </c>
      <c r="AX55" s="354" t="s">
        <v>185</v>
      </c>
      <c r="AY55" s="354" t="s">
        <v>185</v>
      </c>
      <c r="AZ55" s="354" t="s">
        <v>185</v>
      </c>
      <c r="BA55" s="354" t="s">
        <v>185</v>
      </c>
      <c r="BB55" s="354" t="s">
        <v>185</v>
      </c>
      <c r="BC55" s="354" t="s">
        <v>185</v>
      </c>
      <c r="BD55" s="354" t="s">
        <v>185</v>
      </c>
      <c r="BE55" s="354" t="s">
        <v>185</v>
      </c>
      <c r="BF55" s="354" t="s">
        <v>185</v>
      </c>
      <c r="BG55" s="354" t="s">
        <v>185</v>
      </c>
      <c r="BH55" s="354" t="s">
        <v>185</v>
      </c>
      <c r="BI55" s="354" t="s">
        <v>185</v>
      </c>
      <c r="BJ55" s="354" t="s">
        <v>185</v>
      </c>
      <c r="BK55" s="354" t="s">
        <v>185</v>
      </c>
      <c r="BL55" s="326" t="s">
        <v>185</v>
      </c>
      <c r="BM55" s="326" t="s">
        <v>185</v>
      </c>
      <c r="BN55" s="335" t="s">
        <v>185</v>
      </c>
      <c r="BO55" s="354" t="s">
        <v>185</v>
      </c>
      <c r="BP55" s="354" t="s">
        <v>185</v>
      </c>
      <c r="BQ55" s="354" t="s">
        <v>185</v>
      </c>
      <c r="BR55" s="354" t="s">
        <v>185</v>
      </c>
      <c r="BS55" s="354" t="s">
        <v>185</v>
      </c>
      <c r="BT55" s="354" t="s">
        <v>185</v>
      </c>
      <c r="BU55" s="354" t="s">
        <v>185</v>
      </c>
      <c r="BV55" s="326" t="s">
        <v>185</v>
      </c>
      <c r="BW55" s="354" t="s">
        <v>185</v>
      </c>
      <c r="BX55" s="354" t="s">
        <v>185</v>
      </c>
      <c r="BY55" s="354" t="s">
        <v>185</v>
      </c>
      <c r="BZ55" s="326" t="s">
        <v>185</v>
      </c>
      <c r="CA55" s="326" t="s">
        <v>185</v>
      </c>
      <c r="CB55" s="335" t="s">
        <v>185</v>
      </c>
      <c r="CC55" s="326" t="s">
        <v>185</v>
      </c>
      <c r="CD55" s="354" t="s">
        <v>185</v>
      </c>
      <c r="CE55" s="354" t="s">
        <v>185</v>
      </c>
      <c r="CF55" s="354" t="s">
        <v>185</v>
      </c>
      <c r="CG55" s="326" t="s">
        <v>185</v>
      </c>
      <c r="CH55" s="326" t="s">
        <v>185</v>
      </c>
      <c r="CI55" s="335" t="s">
        <v>185</v>
      </c>
      <c r="CJ55" s="326" t="s">
        <v>185</v>
      </c>
      <c r="CK55" s="354" t="s">
        <v>185</v>
      </c>
      <c r="CL55" s="354" t="s">
        <v>185</v>
      </c>
      <c r="CM55" s="354" t="s">
        <v>185</v>
      </c>
      <c r="CN55" s="326" t="s">
        <v>185</v>
      </c>
      <c r="CO55" s="326" t="s">
        <v>185</v>
      </c>
      <c r="CP55" s="326" t="s">
        <v>185</v>
      </c>
      <c r="CQ55" s="326" t="s">
        <v>185</v>
      </c>
      <c r="CR55" s="354" t="s">
        <v>185</v>
      </c>
      <c r="CS55" s="354" t="s">
        <v>185</v>
      </c>
      <c r="CT55" s="354" t="s">
        <v>185</v>
      </c>
      <c r="CU55" s="326" t="s">
        <v>185</v>
      </c>
      <c r="CV55" s="326" t="s">
        <v>185</v>
      </c>
      <c r="CW55" s="326" t="s">
        <v>185</v>
      </c>
      <c r="CX55" s="354" t="s">
        <v>185</v>
      </c>
      <c r="CY55" s="354" t="s">
        <v>185</v>
      </c>
      <c r="CZ55" s="355">
        <v>0.42</v>
      </c>
      <c r="DA55" s="354" t="s">
        <v>185</v>
      </c>
      <c r="DB55" s="354" t="s">
        <v>185</v>
      </c>
      <c r="DC55" s="354" t="s">
        <v>185</v>
      </c>
      <c r="DD55" s="354" t="s">
        <v>185</v>
      </c>
      <c r="DE55" s="354" t="s">
        <v>185</v>
      </c>
      <c r="DF55" s="354" t="s">
        <v>185</v>
      </c>
      <c r="DG55" s="355">
        <v>0.42</v>
      </c>
      <c r="DH55" s="354" t="s">
        <v>185</v>
      </c>
      <c r="DI55" s="354" t="s">
        <v>185</v>
      </c>
      <c r="DJ55" s="354" t="s">
        <v>185</v>
      </c>
      <c r="DK55" s="354" t="s">
        <v>185</v>
      </c>
      <c r="DL55" s="354" t="s">
        <v>185</v>
      </c>
    </row>
    <row r="56" spans="1:116" ht="126">
      <c r="A56" s="67" t="s">
        <v>387</v>
      </c>
      <c r="B56" s="325" t="s">
        <v>388</v>
      </c>
      <c r="C56" s="354" t="s">
        <v>185</v>
      </c>
      <c r="D56" s="354" t="s">
        <v>185</v>
      </c>
      <c r="E56" s="354" t="s">
        <v>185</v>
      </c>
      <c r="F56" s="354" t="s">
        <v>185</v>
      </c>
      <c r="G56" s="354" t="s">
        <v>185</v>
      </c>
      <c r="H56" s="354" t="s">
        <v>185</v>
      </c>
      <c r="I56" s="354" t="s">
        <v>185</v>
      </c>
      <c r="J56" s="354" t="s">
        <v>185</v>
      </c>
      <c r="K56" s="354" t="s">
        <v>185</v>
      </c>
      <c r="L56" s="354" t="s">
        <v>185</v>
      </c>
      <c r="M56" s="354" t="s">
        <v>185</v>
      </c>
      <c r="N56" s="354" t="s">
        <v>185</v>
      </c>
      <c r="O56" s="354" t="s">
        <v>185</v>
      </c>
      <c r="P56" s="354" t="s">
        <v>185</v>
      </c>
      <c r="Q56" s="354" t="s">
        <v>185</v>
      </c>
      <c r="R56" s="354" t="s">
        <v>185</v>
      </c>
      <c r="S56" s="354" t="s">
        <v>185</v>
      </c>
      <c r="T56" s="354" t="s">
        <v>185</v>
      </c>
      <c r="U56" s="354" t="s">
        <v>185</v>
      </c>
      <c r="V56" s="354" t="s">
        <v>185</v>
      </c>
      <c r="W56" s="354" t="s">
        <v>185</v>
      </c>
      <c r="X56" s="354" t="s">
        <v>185</v>
      </c>
      <c r="Y56" s="354" t="s">
        <v>185</v>
      </c>
      <c r="Z56" s="354" t="s">
        <v>185</v>
      </c>
      <c r="AA56" s="354" t="s">
        <v>185</v>
      </c>
      <c r="AB56" s="354" t="s">
        <v>185</v>
      </c>
      <c r="AC56" s="354" t="s">
        <v>185</v>
      </c>
      <c r="AD56" s="354" t="s">
        <v>185</v>
      </c>
      <c r="AE56" s="354" t="s">
        <v>185</v>
      </c>
      <c r="AF56" s="354" t="s">
        <v>185</v>
      </c>
      <c r="AG56" s="354" t="s">
        <v>185</v>
      </c>
      <c r="AH56" s="355">
        <v>2.17</v>
      </c>
      <c r="AI56" s="354" t="s">
        <v>185</v>
      </c>
      <c r="AJ56" s="354" t="s">
        <v>185</v>
      </c>
      <c r="AK56" s="354" t="s">
        <v>185</v>
      </c>
      <c r="AL56" s="354" t="s">
        <v>185</v>
      </c>
      <c r="AM56" s="354" t="s">
        <v>185</v>
      </c>
      <c r="AN56" s="354" t="s">
        <v>185</v>
      </c>
      <c r="AO56" s="354" t="s">
        <v>185</v>
      </c>
      <c r="AP56" s="354" t="s">
        <v>185</v>
      </c>
      <c r="AQ56" s="354" t="s">
        <v>185</v>
      </c>
      <c r="AR56" s="354" t="s">
        <v>185</v>
      </c>
      <c r="AS56" s="354" t="s">
        <v>185</v>
      </c>
      <c r="AT56" s="354" t="s">
        <v>185</v>
      </c>
      <c r="AU56" s="354" t="s">
        <v>185</v>
      </c>
      <c r="AV56" s="354" t="s">
        <v>185</v>
      </c>
      <c r="AW56" s="354" t="s">
        <v>185</v>
      </c>
      <c r="AX56" s="354" t="s">
        <v>185</v>
      </c>
      <c r="AY56" s="354" t="s">
        <v>185</v>
      </c>
      <c r="AZ56" s="354" t="s">
        <v>185</v>
      </c>
      <c r="BA56" s="354" t="s">
        <v>185</v>
      </c>
      <c r="BB56" s="354" t="s">
        <v>185</v>
      </c>
      <c r="BC56" s="354" t="s">
        <v>185</v>
      </c>
      <c r="BD56" s="354" t="s">
        <v>185</v>
      </c>
      <c r="BE56" s="354" t="s">
        <v>185</v>
      </c>
      <c r="BF56" s="354" t="s">
        <v>185</v>
      </c>
      <c r="BG56" s="354" t="s">
        <v>185</v>
      </c>
      <c r="BH56" s="354" t="s">
        <v>185</v>
      </c>
      <c r="BI56" s="354" t="s">
        <v>185</v>
      </c>
      <c r="BJ56" s="354" t="s">
        <v>185</v>
      </c>
      <c r="BK56" s="354" t="s">
        <v>185</v>
      </c>
      <c r="BL56" s="326" t="s">
        <v>185</v>
      </c>
      <c r="BM56" s="326" t="s">
        <v>185</v>
      </c>
      <c r="BN56" s="335" t="s">
        <v>185</v>
      </c>
      <c r="BO56" s="354" t="s">
        <v>185</v>
      </c>
      <c r="BP56" s="354" t="s">
        <v>185</v>
      </c>
      <c r="BQ56" s="354" t="s">
        <v>185</v>
      </c>
      <c r="BR56" s="354" t="s">
        <v>185</v>
      </c>
      <c r="BS56" s="354" t="s">
        <v>185</v>
      </c>
      <c r="BT56" s="354" t="s">
        <v>185</v>
      </c>
      <c r="BU56" s="354" t="s">
        <v>185</v>
      </c>
      <c r="BV56" s="326" t="s">
        <v>185</v>
      </c>
      <c r="BW56" s="354" t="s">
        <v>185</v>
      </c>
      <c r="BX56" s="354" t="s">
        <v>185</v>
      </c>
      <c r="BY56" s="354" t="s">
        <v>185</v>
      </c>
      <c r="BZ56" s="326" t="s">
        <v>185</v>
      </c>
      <c r="CA56" s="326" t="s">
        <v>185</v>
      </c>
      <c r="CB56" s="335" t="s">
        <v>185</v>
      </c>
      <c r="CC56" s="326" t="s">
        <v>185</v>
      </c>
      <c r="CD56" s="354" t="s">
        <v>185</v>
      </c>
      <c r="CE56" s="354" t="s">
        <v>185</v>
      </c>
      <c r="CF56" s="354" t="s">
        <v>185</v>
      </c>
      <c r="CG56" s="326" t="s">
        <v>185</v>
      </c>
      <c r="CH56" s="326" t="s">
        <v>185</v>
      </c>
      <c r="CI56" s="335" t="s">
        <v>185</v>
      </c>
      <c r="CJ56" s="326" t="s">
        <v>185</v>
      </c>
      <c r="CK56" s="354" t="s">
        <v>185</v>
      </c>
      <c r="CL56" s="354" t="s">
        <v>185</v>
      </c>
      <c r="CM56" s="354" t="s">
        <v>185</v>
      </c>
      <c r="CN56" s="326" t="s">
        <v>185</v>
      </c>
      <c r="CO56" s="326" t="s">
        <v>185</v>
      </c>
      <c r="CP56" s="326" t="s">
        <v>185</v>
      </c>
      <c r="CQ56" s="326" t="s">
        <v>185</v>
      </c>
      <c r="CR56" s="354" t="s">
        <v>185</v>
      </c>
      <c r="CS56" s="354" t="s">
        <v>185</v>
      </c>
      <c r="CT56" s="354" t="s">
        <v>185</v>
      </c>
      <c r="CU56" s="326" t="s">
        <v>185</v>
      </c>
      <c r="CV56" s="326" t="s">
        <v>185</v>
      </c>
      <c r="CW56" s="326" t="s">
        <v>185</v>
      </c>
      <c r="CX56" s="354" t="s">
        <v>185</v>
      </c>
      <c r="CY56" s="354" t="s">
        <v>185</v>
      </c>
      <c r="CZ56" s="355">
        <v>2.17</v>
      </c>
      <c r="DA56" s="354" t="s">
        <v>185</v>
      </c>
      <c r="DB56" s="354" t="s">
        <v>185</v>
      </c>
      <c r="DC56" s="354" t="s">
        <v>185</v>
      </c>
      <c r="DD56" s="354" t="s">
        <v>185</v>
      </c>
      <c r="DE56" s="354" t="s">
        <v>185</v>
      </c>
      <c r="DF56" s="354" t="s">
        <v>185</v>
      </c>
      <c r="DG56" s="355">
        <v>2.17</v>
      </c>
      <c r="DH56" s="354" t="s">
        <v>185</v>
      </c>
      <c r="DI56" s="354" t="s">
        <v>185</v>
      </c>
      <c r="DJ56" s="354" t="s">
        <v>185</v>
      </c>
      <c r="DK56" s="354" t="s">
        <v>185</v>
      </c>
      <c r="DL56" s="354" t="s">
        <v>185</v>
      </c>
    </row>
    <row r="57" spans="1:116" ht="63">
      <c r="A57" s="67" t="s">
        <v>391</v>
      </c>
      <c r="B57" s="325" t="s">
        <v>392</v>
      </c>
      <c r="C57" s="354" t="s">
        <v>185</v>
      </c>
      <c r="D57" s="354" t="s">
        <v>185</v>
      </c>
      <c r="E57" s="354" t="s">
        <v>185</v>
      </c>
      <c r="F57" s="354" t="s">
        <v>185</v>
      </c>
      <c r="G57" s="354" t="s">
        <v>185</v>
      </c>
      <c r="H57" s="354" t="s">
        <v>185</v>
      </c>
      <c r="I57" s="354" t="s">
        <v>185</v>
      </c>
      <c r="J57" s="354" t="s">
        <v>185</v>
      </c>
      <c r="K57" s="354" t="s">
        <v>185</v>
      </c>
      <c r="L57" s="354" t="s">
        <v>185</v>
      </c>
      <c r="M57" s="354" t="s">
        <v>185</v>
      </c>
      <c r="N57" s="354" t="s">
        <v>185</v>
      </c>
      <c r="O57" s="354" t="s">
        <v>185</v>
      </c>
      <c r="P57" s="354" t="s">
        <v>185</v>
      </c>
      <c r="Q57" s="354" t="s">
        <v>185</v>
      </c>
      <c r="R57" s="354" t="s">
        <v>185</v>
      </c>
      <c r="S57" s="354" t="s">
        <v>185</v>
      </c>
      <c r="T57" s="354" t="s">
        <v>185</v>
      </c>
      <c r="U57" s="354" t="s">
        <v>185</v>
      </c>
      <c r="V57" s="354" t="s">
        <v>185</v>
      </c>
      <c r="W57" s="354" t="s">
        <v>185</v>
      </c>
      <c r="X57" s="354" t="s">
        <v>185</v>
      </c>
      <c r="Y57" s="354" t="s">
        <v>185</v>
      </c>
      <c r="Z57" s="354" t="s">
        <v>185</v>
      </c>
      <c r="AA57" s="354" t="s">
        <v>185</v>
      </c>
      <c r="AB57" s="354" t="s">
        <v>185</v>
      </c>
      <c r="AC57" s="354" t="s">
        <v>185</v>
      </c>
      <c r="AD57" s="354" t="s">
        <v>185</v>
      </c>
      <c r="AE57" s="354" t="s">
        <v>185</v>
      </c>
      <c r="AF57" s="354" t="s">
        <v>185</v>
      </c>
      <c r="AG57" s="354" t="s">
        <v>185</v>
      </c>
      <c r="AH57" s="354" t="s">
        <v>185</v>
      </c>
      <c r="AI57" s="354" t="s">
        <v>185</v>
      </c>
      <c r="AJ57" s="354" t="s">
        <v>185</v>
      </c>
      <c r="AK57" s="354" t="s">
        <v>185</v>
      </c>
      <c r="AL57" s="354" t="s">
        <v>185</v>
      </c>
      <c r="AM57" s="354" t="s">
        <v>185</v>
      </c>
      <c r="AN57" s="354" t="s">
        <v>185</v>
      </c>
      <c r="AO57" s="354" t="s">
        <v>185</v>
      </c>
      <c r="AP57" s="354" t="s">
        <v>185</v>
      </c>
      <c r="AQ57" s="354" t="s">
        <v>185</v>
      </c>
      <c r="AR57" s="354" t="s">
        <v>185</v>
      </c>
      <c r="AS57" s="354" t="s">
        <v>185</v>
      </c>
      <c r="AT57" s="354" t="s">
        <v>185</v>
      </c>
      <c r="AU57" s="354" t="s">
        <v>185</v>
      </c>
      <c r="AV57" s="354" t="s">
        <v>185</v>
      </c>
      <c r="AW57" s="354" t="s">
        <v>185</v>
      </c>
      <c r="AX57" s="354" t="s">
        <v>185</v>
      </c>
      <c r="AY57" s="354" t="s">
        <v>185</v>
      </c>
      <c r="AZ57" s="354" t="s">
        <v>185</v>
      </c>
      <c r="BA57" s="354" t="s">
        <v>185</v>
      </c>
      <c r="BB57" s="354" t="s">
        <v>185</v>
      </c>
      <c r="BC57" s="354" t="s">
        <v>185</v>
      </c>
      <c r="BD57" s="354" t="s">
        <v>185</v>
      </c>
      <c r="BE57" s="354" t="s">
        <v>185</v>
      </c>
      <c r="BF57" s="354" t="s">
        <v>185</v>
      </c>
      <c r="BG57" s="354" t="s">
        <v>185</v>
      </c>
      <c r="BH57" s="354" t="s">
        <v>185</v>
      </c>
      <c r="BI57" s="354" t="s">
        <v>185</v>
      </c>
      <c r="BJ57" s="354" t="s">
        <v>185</v>
      </c>
      <c r="BK57" s="354" t="s">
        <v>185</v>
      </c>
      <c r="BL57" s="326" t="s">
        <v>185</v>
      </c>
      <c r="BM57" s="326" t="s">
        <v>185</v>
      </c>
      <c r="BN57" s="335" t="s">
        <v>185</v>
      </c>
      <c r="BO57" s="354" t="s">
        <v>185</v>
      </c>
      <c r="BP57" s="354" t="s">
        <v>185</v>
      </c>
      <c r="BQ57" s="354" t="s">
        <v>185</v>
      </c>
      <c r="BR57" s="354" t="s">
        <v>185</v>
      </c>
      <c r="BS57" s="354" t="s">
        <v>185</v>
      </c>
      <c r="BT57" s="354" t="s">
        <v>185</v>
      </c>
      <c r="BU57" s="354" t="s">
        <v>185</v>
      </c>
      <c r="BV57" s="326" t="s">
        <v>185</v>
      </c>
      <c r="BW57" s="354" t="s">
        <v>185</v>
      </c>
      <c r="BX57" s="354" t="s">
        <v>185</v>
      </c>
      <c r="BY57" s="354" t="s">
        <v>185</v>
      </c>
      <c r="BZ57" s="326" t="s">
        <v>185</v>
      </c>
      <c r="CA57" s="326" t="s">
        <v>185</v>
      </c>
      <c r="CB57" s="335" t="s">
        <v>185</v>
      </c>
      <c r="CC57" s="326" t="s">
        <v>185</v>
      </c>
      <c r="CD57" s="354" t="s">
        <v>185</v>
      </c>
      <c r="CE57" s="354" t="s">
        <v>185</v>
      </c>
      <c r="CF57" s="354" t="s">
        <v>185</v>
      </c>
      <c r="CG57" s="326" t="s">
        <v>185</v>
      </c>
      <c r="CH57" s="326" t="s">
        <v>185</v>
      </c>
      <c r="CI57" s="335" t="s">
        <v>185</v>
      </c>
      <c r="CJ57" s="326" t="s">
        <v>185</v>
      </c>
      <c r="CK57" s="354" t="s">
        <v>185</v>
      </c>
      <c r="CL57" s="70">
        <v>1.1000000000000001</v>
      </c>
      <c r="CM57" s="354" t="s">
        <v>185</v>
      </c>
      <c r="CN57" s="354">
        <v>0.40500000000000003</v>
      </c>
      <c r="CO57" s="326" t="s">
        <v>185</v>
      </c>
      <c r="CP57" s="326" t="s">
        <v>185</v>
      </c>
      <c r="CQ57" s="326" t="s">
        <v>185</v>
      </c>
      <c r="CR57" s="354" t="s">
        <v>185</v>
      </c>
      <c r="CS57" s="70">
        <v>1.1000000000000001</v>
      </c>
      <c r="CT57" s="354" t="s">
        <v>185</v>
      </c>
      <c r="CU57" s="354">
        <v>0.40500000000000003</v>
      </c>
      <c r="CV57" s="326" t="s">
        <v>185</v>
      </c>
      <c r="CW57" s="326" t="s">
        <v>185</v>
      </c>
      <c r="CX57" s="354" t="s">
        <v>185</v>
      </c>
      <c r="CY57" s="354" t="s">
        <v>185</v>
      </c>
      <c r="CZ57" s="70">
        <v>1.1000000000000001</v>
      </c>
      <c r="DA57" s="354" t="s">
        <v>185</v>
      </c>
      <c r="DB57" s="354">
        <v>0.40500000000000003</v>
      </c>
      <c r="DC57" s="354" t="s">
        <v>185</v>
      </c>
      <c r="DD57" s="354" t="s">
        <v>185</v>
      </c>
      <c r="DE57" s="354" t="s">
        <v>185</v>
      </c>
      <c r="DF57" s="354" t="s">
        <v>185</v>
      </c>
      <c r="DG57" s="70">
        <v>1.1000000000000001</v>
      </c>
      <c r="DH57" s="354" t="s">
        <v>185</v>
      </c>
      <c r="DI57" s="354">
        <v>0.40500000000000003</v>
      </c>
      <c r="DJ57" s="354" t="s">
        <v>185</v>
      </c>
      <c r="DK57" s="354" t="s">
        <v>185</v>
      </c>
      <c r="DL57" s="354" t="s">
        <v>185</v>
      </c>
    </row>
    <row r="58" spans="1:116" ht="94.5">
      <c r="A58" s="67" t="s">
        <v>216</v>
      </c>
      <c r="B58" s="325" t="s">
        <v>217</v>
      </c>
      <c r="C58" s="354" t="s">
        <v>185</v>
      </c>
      <c r="D58" s="354" t="s">
        <v>185</v>
      </c>
      <c r="E58" s="354" t="s">
        <v>185</v>
      </c>
      <c r="F58" s="354" t="s">
        <v>185</v>
      </c>
      <c r="G58" s="354" t="s">
        <v>185</v>
      </c>
      <c r="H58" s="354" t="s">
        <v>185</v>
      </c>
      <c r="I58" s="354" t="s">
        <v>185</v>
      </c>
      <c r="J58" s="354" t="s">
        <v>185</v>
      </c>
      <c r="K58" s="354" t="s">
        <v>185</v>
      </c>
      <c r="L58" s="354" t="s">
        <v>185</v>
      </c>
      <c r="M58" s="354" t="s">
        <v>185</v>
      </c>
      <c r="N58" s="354" t="s">
        <v>185</v>
      </c>
      <c r="O58" s="354" t="s">
        <v>185</v>
      </c>
      <c r="P58" s="354" t="s">
        <v>185</v>
      </c>
      <c r="Q58" s="354" t="s">
        <v>185</v>
      </c>
      <c r="R58" s="354" t="s">
        <v>185</v>
      </c>
      <c r="S58" s="354" t="s">
        <v>185</v>
      </c>
      <c r="T58" s="354" t="s">
        <v>185</v>
      </c>
      <c r="U58" s="354" t="s">
        <v>185</v>
      </c>
      <c r="V58" s="354" t="s">
        <v>185</v>
      </c>
      <c r="W58" s="354" t="s">
        <v>185</v>
      </c>
      <c r="X58" s="354" t="s">
        <v>185</v>
      </c>
      <c r="Y58" s="354" t="s">
        <v>185</v>
      </c>
      <c r="Z58" s="354" t="s">
        <v>185</v>
      </c>
      <c r="AA58" s="354" t="s">
        <v>185</v>
      </c>
      <c r="AB58" s="354" t="s">
        <v>185</v>
      </c>
      <c r="AC58" s="354" t="s">
        <v>185</v>
      </c>
      <c r="AD58" s="354" t="s">
        <v>185</v>
      </c>
      <c r="AE58" s="354" t="s">
        <v>185</v>
      </c>
      <c r="AF58" s="354" t="s">
        <v>185</v>
      </c>
      <c r="AG58" s="354" t="s">
        <v>185</v>
      </c>
      <c r="AH58" s="354" t="s">
        <v>185</v>
      </c>
      <c r="AI58" s="354" t="s">
        <v>185</v>
      </c>
      <c r="AJ58" s="354" t="s">
        <v>185</v>
      </c>
      <c r="AK58" s="354" t="s">
        <v>185</v>
      </c>
      <c r="AL58" s="354" t="s">
        <v>185</v>
      </c>
      <c r="AM58" s="354" t="s">
        <v>185</v>
      </c>
      <c r="AN58" s="354" t="s">
        <v>185</v>
      </c>
      <c r="AO58" s="354" t="s">
        <v>185</v>
      </c>
      <c r="AP58" s="354" t="s">
        <v>185</v>
      </c>
      <c r="AQ58" s="354" t="s">
        <v>185</v>
      </c>
      <c r="AR58" s="354" t="s">
        <v>185</v>
      </c>
      <c r="AS58" s="354" t="s">
        <v>185</v>
      </c>
      <c r="AT58" s="354" t="s">
        <v>185</v>
      </c>
      <c r="AU58" s="354" t="s">
        <v>185</v>
      </c>
      <c r="AV58" s="354" t="s">
        <v>185</v>
      </c>
      <c r="AW58" s="354" t="s">
        <v>185</v>
      </c>
      <c r="AX58" s="354" t="s">
        <v>185</v>
      </c>
      <c r="AY58" s="354" t="s">
        <v>185</v>
      </c>
      <c r="AZ58" s="354" t="s">
        <v>185</v>
      </c>
      <c r="BA58" s="354" t="s">
        <v>185</v>
      </c>
      <c r="BB58" s="354" t="s">
        <v>185</v>
      </c>
      <c r="BC58" s="354" t="s">
        <v>185</v>
      </c>
      <c r="BD58" s="354" t="s">
        <v>185</v>
      </c>
      <c r="BE58" s="354" t="s">
        <v>185</v>
      </c>
      <c r="BF58" s="354" t="s">
        <v>185</v>
      </c>
      <c r="BG58" s="354" t="s">
        <v>185</v>
      </c>
      <c r="BH58" s="354" t="s">
        <v>185</v>
      </c>
      <c r="BI58" s="354" t="s">
        <v>185</v>
      </c>
      <c r="BJ58" s="354" t="s">
        <v>185</v>
      </c>
      <c r="BK58" s="354" t="s">
        <v>185</v>
      </c>
      <c r="BL58" s="326" t="s">
        <v>185</v>
      </c>
      <c r="BM58" s="326" t="s">
        <v>185</v>
      </c>
      <c r="BN58" s="335" t="s">
        <v>185</v>
      </c>
      <c r="BO58" s="354" t="s">
        <v>185</v>
      </c>
      <c r="BP58" s="354" t="s">
        <v>185</v>
      </c>
      <c r="BQ58" s="354" t="s">
        <v>185</v>
      </c>
      <c r="BR58" s="354" t="s">
        <v>185</v>
      </c>
      <c r="BS58" s="354" t="s">
        <v>185</v>
      </c>
      <c r="BT58" s="354" t="s">
        <v>185</v>
      </c>
      <c r="BU58" s="354" t="s">
        <v>185</v>
      </c>
      <c r="BV58" s="326" t="s">
        <v>185</v>
      </c>
      <c r="BW58" s="354" t="s">
        <v>185</v>
      </c>
      <c r="BX58" s="70">
        <v>0.53300000000000003</v>
      </c>
      <c r="BY58" s="354" t="s">
        <v>185</v>
      </c>
      <c r="BZ58" s="354" t="s">
        <v>185</v>
      </c>
      <c r="CA58" s="326" t="s">
        <v>185</v>
      </c>
      <c r="CB58" s="335" t="s">
        <v>185</v>
      </c>
      <c r="CC58" s="326" t="s">
        <v>185</v>
      </c>
      <c r="CD58" s="354" t="s">
        <v>185</v>
      </c>
      <c r="CE58" s="70">
        <v>0.53300000000000003</v>
      </c>
      <c r="CF58" s="354" t="s">
        <v>185</v>
      </c>
      <c r="CG58" s="354" t="s">
        <v>185</v>
      </c>
      <c r="CH58" s="326" t="s">
        <v>185</v>
      </c>
      <c r="CI58" s="335" t="s">
        <v>185</v>
      </c>
      <c r="CJ58" s="326" t="s">
        <v>185</v>
      </c>
      <c r="CK58" s="354" t="s">
        <v>185</v>
      </c>
      <c r="CL58" s="354" t="s">
        <v>185</v>
      </c>
      <c r="CM58" s="354" t="s">
        <v>185</v>
      </c>
      <c r="CN58" s="326" t="s">
        <v>185</v>
      </c>
      <c r="CO58" s="326" t="s">
        <v>185</v>
      </c>
      <c r="CP58" s="326" t="s">
        <v>185</v>
      </c>
      <c r="CQ58" s="326" t="s">
        <v>185</v>
      </c>
      <c r="CR58" s="354" t="s">
        <v>185</v>
      </c>
      <c r="CS58" s="354" t="s">
        <v>185</v>
      </c>
      <c r="CT58" s="354" t="s">
        <v>185</v>
      </c>
      <c r="CU58" s="326" t="s">
        <v>185</v>
      </c>
      <c r="CV58" s="326" t="s">
        <v>185</v>
      </c>
      <c r="CW58" s="326" t="s">
        <v>185</v>
      </c>
      <c r="CX58" s="354" t="s">
        <v>185</v>
      </c>
      <c r="CY58" s="354" t="s">
        <v>185</v>
      </c>
      <c r="CZ58" s="70">
        <v>0.53300000000000003</v>
      </c>
      <c r="DA58" s="354" t="s">
        <v>185</v>
      </c>
      <c r="DB58" s="354" t="s">
        <v>185</v>
      </c>
      <c r="DC58" s="354" t="s">
        <v>185</v>
      </c>
      <c r="DD58" s="354" t="s">
        <v>185</v>
      </c>
      <c r="DE58" s="354" t="s">
        <v>185</v>
      </c>
      <c r="DF58" s="354" t="s">
        <v>185</v>
      </c>
      <c r="DG58" s="70">
        <v>0.53300000000000003</v>
      </c>
      <c r="DH58" s="354" t="s">
        <v>185</v>
      </c>
      <c r="DI58" s="354" t="s">
        <v>185</v>
      </c>
      <c r="DJ58" s="354" t="s">
        <v>185</v>
      </c>
      <c r="DK58" s="354" t="s">
        <v>185</v>
      </c>
      <c r="DL58" s="354" t="s">
        <v>185</v>
      </c>
    </row>
    <row r="59" spans="1:116" ht="78.75">
      <c r="A59" s="67" t="s">
        <v>218</v>
      </c>
      <c r="B59" s="325" t="s">
        <v>219</v>
      </c>
      <c r="C59" s="354" t="s">
        <v>185</v>
      </c>
      <c r="D59" s="354" t="s">
        <v>185</v>
      </c>
      <c r="E59" s="354" t="s">
        <v>185</v>
      </c>
      <c r="F59" s="354" t="s">
        <v>185</v>
      </c>
      <c r="G59" s="354" t="s">
        <v>185</v>
      </c>
      <c r="H59" s="354" t="s">
        <v>185</v>
      </c>
      <c r="I59" s="354" t="s">
        <v>185</v>
      </c>
      <c r="J59" s="354" t="s">
        <v>185</v>
      </c>
      <c r="K59" s="354" t="s">
        <v>185</v>
      </c>
      <c r="L59" s="354" t="s">
        <v>185</v>
      </c>
      <c r="M59" s="354" t="s">
        <v>185</v>
      </c>
      <c r="N59" s="354" t="s">
        <v>185</v>
      </c>
      <c r="O59" s="354" t="s">
        <v>185</v>
      </c>
      <c r="P59" s="354" t="s">
        <v>185</v>
      </c>
      <c r="Q59" s="354" t="s">
        <v>185</v>
      </c>
      <c r="R59" s="354" t="s">
        <v>185</v>
      </c>
      <c r="S59" s="354" t="s">
        <v>185</v>
      </c>
      <c r="T59" s="354" t="s">
        <v>185</v>
      </c>
      <c r="U59" s="354" t="s">
        <v>185</v>
      </c>
      <c r="V59" s="354" t="s">
        <v>185</v>
      </c>
      <c r="W59" s="354" t="s">
        <v>185</v>
      </c>
      <c r="X59" s="354" t="s">
        <v>185</v>
      </c>
      <c r="Y59" s="354" t="s">
        <v>185</v>
      </c>
      <c r="Z59" s="354" t="s">
        <v>185</v>
      </c>
      <c r="AA59" s="354" t="s">
        <v>185</v>
      </c>
      <c r="AB59" s="354" t="s">
        <v>185</v>
      </c>
      <c r="AC59" s="354" t="s">
        <v>185</v>
      </c>
      <c r="AD59" s="354" t="s">
        <v>185</v>
      </c>
      <c r="AE59" s="354" t="s">
        <v>185</v>
      </c>
      <c r="AF59" s="354" t="s">
        <v>185</v>
      </c>
      <c r="AG59" s="354" t="s">
        <v>185</v>
      </c>
      <c r="AH59" s="354" t="s">
        <v>185</v>
      </c>
      <c r="AI59" s="354" t="s">
        <v>185</v>
      </c>
      <c r="AJ59" s="354" t="s">
        <v>185</v>
      </c>
      <c r="AK59" s="354" t="s">
        <v>185</v>
      </c>
      <c r="AL59" s="354" t="s">
        <v>185</v>
      </c>
      <c r="AM59" s="354" t="s">
        <v>185</v>
      </c>
      <c r="AN59" s="354" t="s">
        <v>185</v>
      </c>
      <c r="AO59" s="354" t="s">
        <v>185</v>
      </c>
      <c r="AP59" s="354" t="s">
        <v>185</v>
      </c>
      <c r="AQ59" s="354" t="s">
        <v>185</v>
      </c>
      <c r="AR59" s="354" t="s">
        <v>185</v>
      </c>
      <c r="AS59" s="354" t="s">
        <v>185</v>
      </c>
      <c r="AT59" s="354" t="s">
        <v>185</v>
      </c>
      <c r="AU59" s="354" t="s">
        <v>185</v>
      </c>
      <c r="AV59" s="354" t="s">
        <v>185</v>
      </c>
      <c r="AW59" s="354" t="s">
        <v>185</v>
      </c>
      <c r="AX59" s="354" t="s">
        <v>185</v>
      </c>
      <c r="AY59" s="354" t="s">
        <v>185</v>
      </c>
      <c r="AZ59" s="354" t="s">
        <v>185</v>
      </c>
      <c r="BA59" s="354" t="s">
        <v>185</v>
      </c>
      <c r="BB59" s="354" t="s">
        <v>185</v>
      </c>
      <c r="BC59" s="354" t="s">
        <v>185</v>
      </c>
      <c r="BD59" s="354" t="s">
        <v>185</v>
      </c>
      <c r="BE59" s="354" t="s">
        <v>185</v>
      </c>
      <c r="BF59" s="354" t="s">
        <v>185</v>
      </c>
      <c r="BG59" s="354" t="s">
        <v>185</v>
      </c>
      <c r="BH59" s="354" t="s">
        <v>185</v>
      </c>
      <c r="BI59" s="354" t="s">
        <v>185</v>
      </c>
      <c r="BJ59" s="354" t="s">
        <v>185</v>
      </c>
      <c r="BK59" s="354" t="s">
        <v>185</v>
      </c>
      <c r="BL59" s="326" t="s">
        <v>185</v>
      </c>
      <c r="BM59" s="326" t="s">
        <v>185</v>
      </c>
      <c r="BN59" s="335" t="s">
        <v>185</v>
      </c>
      <c r="BO59" s="354" t="s">
        <v>185</v>
      </c>
      <c r="BP59" s="354" t="s">
        <v>185</v>
      </c>
      <c r="BQ59" s="354" t="s">
        <v>185</v>
      </c>
      <c r="BR59" s="354" t="s">
        <v>185</v>
      </c>
      <c r="BS59" s="354" t="s">
        <v>185</v>
      </c>
      <c r="BT59" s="354" t="s">
        <v>185</v>
      </c>
      <c r="BU59" s="354" t="s">
        <v>185</v>
      </c>
      <c r="BV59" s="326" t="s">
        <v>185</v>
      </c>
      <c r="BW59" s="354" t="s">
        <v>185</v>
      </c>
      <c r="BX59" s="70">
        <v>1.3520000000000001</v>
      </c>
      <c r="BY59" s="354" t="s">
        <v>185</v>
      </c>
      <c r="BZ59" s="354" t="s">
        <v>185</v>
      </c>
      <c r="CA59" s="326" t="s">
        <v>185</v>
      </c>
      <c r="CB59" s="335" t="s">
        <v>185</v>
      </c>
      <c r="CC59" s="326" t="s">
        <v>185</v>
      </c>
      <c r="CD59" s="354" t="s">
        <v>185</v>
      </c>
      <c r="CE59" s="70">
        <v>1.3520000000000001</v>
      </c>
      <c r="CF59" s="354" t="s">
        <v>185</v>
      </c>
      <c r="CG59" s="354" t="s">
        <v>185</v>
      </c>
      <c r="CH59" s="326" t="s">
        <v>185</v>
      </c>
      <c r="CI59" s="335" t="s">
        <v>185</v>
      </c>
      <c r="CJ59" s="326" t="s">
        <v>185</v>
      </c>
      <c r="CK59" s="354" t="s">
        <v>185</v>
      </c>
      <c r="CL59" s="354" t="s">
        <v>185</v>
      </c>
      <c r="CM59" s="354" t="s">
        <v>185</v>
      </c>
      <c r="CN59" s="326" t="s">
        <v>185</v>
      </c>
      <c r="CO59" s="326" t="s">
        <v>185</v>
      </c>
      <c r="CP59" s="326" t="s">
        <v>185</v>
      </c>
      <c r="CQ59" s="326" t="s">
        <v>185</v>
      </c>
      <c r="CR59" s="354" t="s">
        <v>185</v>
      </c>
      <c r="CS59" s="354" t="s">
        <v>185</v>
      </c>
      <c r="CT59" s="354" t="s">
        <v>185</v>
      </c>
      <c r="CU59" s="326" t="s">
        <v>185</v>
      </c>
      <c r="CV59" s="326" t="s">
        <v>185</v>
      </c>
      <c r="CW59" s="326" t="s">
        <v>185</v>
      </c>
      <c r="CX59" s="354" t="s">
        <v>185</v>
      </c>
      <c r="CY59" s="354" t="s">
        <v>185</v>
      </c>
      <c r="CZ59" s="70">
        <v>1.3520000000000001</v>
      </c>
      <c r="DA59" s="354" t="s">
        <v>185</v>
      </c>
      <c r="DB59" s="354" t="s">
        <v>185</v>
      </c>
      <c r="DC59" s="354" t="s">
        <v>185</v>
      </c>
      <c r="DD59" s="354" t="s">
        <v>185</v>
      </c>
      <c r="DE59" s="354" t="s">
        <v>185</v>
      </c>
      <c r="DF59" s="354" t="s">
        <v>185</v>
      </c>
      <c r="DG59" s="70">
        <v>1.3520000000000001</v>
      </c>
      <c r="DH59" s="354" t="s">
        <v>185</v>
      </c>
      <c r="DI59" s="354" t="s">
        <v>185</v>
      </c>
      <c r="DJ59" s="354" t="s">
        <v>185</v>
      </c>
      <c r="DK59" s="354" t="s">
        <v>185</v>
      </c>
      <c r="DL59" s="354" t="s">
        <v>185</v>
      </c>
    </row>
    <row r="60" spans="1:116" ht="94.5">
      <c r="A60" s="67" t="s">
        <v>394</v>
      </c>
      <c r="B60" s="325" t="s">
        <v>395</v>
      </c>
      <c r="C60" s="354" t="s">
        <v>185</v>
      </c>
      <c r="D60" s="354" t="s">
        <v>185</v>
      </c>
      <c r="E60" s="354" t="s">
        <v>185</v>
      </c>
      <c r="F60" s="354" t="s">
        <v>185</v>
      </c>
      <c r="G60" s="354" t="s">
        <v>185</v>
      </c>
      <c r="H60" s="354" t="s">
        <v>185</v>
      </c>
      <c r="I60" s="354" t="s">
        <v>185</v>
      </c>
      <c r="J60" s="354" t="s">
        <v>185</v>
      </c>
      <c r="K60" s="354" t="s">
        <v>185</v>
      </c>
      <c r="L60" s="354" t="s">
        <v>185</v>
      </c>
      <c r="M60" s="354" t="s">
        <v>185</v>
      </c>
      <c r="N60" s="354" t="s">
        <v>185</v>
      </c>
      <c r="O60" s="354" t="s">
        <v>185</v>
      </c>
      <c r="P60" s="354" t="s">
        <v>185</v>
      </c>
      <c r="Q60" s="354" t="s">
        <v>185</v>
      </c>
      <c r="R60" s="354" t="s">
        <v>185</v>
      </c>
      <c r="S60" s="354" t="s">
        <v>185</v>
      </c>
      <c r="T60" s="354" t="s">
        <v>185</v>
      </c>
      <c r="U60" s="354" t="s">
        <v>185</v>
      </c>
      <c r="V60" s="354" t="s">
        <v>185</v>
      </c>
      <c r="W60" s="354" t="s">
        <v>185</v>
      </c>
      <c r="X60" s="354" t="s">
        <v>185</v>
      </c>
      <c r="Y60" s="354" t="s">
        <v>185</v>
      </c>
      <c r="Z60" s="354" t="s">
        <v>185</v>
      </c>
      <c r="AA60" s="354" t="s">
        <v>185</v>
      </c>
      <c r="AB60" s="354" t="s">
        <v>185</v>
      </c>
      <c r="AC60" s="354" t="s">
        <v>185</v>
      </c>
      <c r="AD60" s="354" t="s">
        <v>185</v>
      </c>
      <c r="AE60" s="354" t="s">
        <v>185</v>
      </c>
      <c r="AF60" s="354" t="s">
        <v>185</v>
      </c>
      <c r="AG60" s="354" t="s">
        <v>185</v>
      </c>
      <c r="AH60" s="354" t="s">
        <v>185</v>
      </c>
      <c r="AI60" s="354" t="s">
        <v>185</v>
      </c>
      <c r="AJ60" s="354" t="s">
        <v>185</v>
      </c>
      <c r="AK60" s="354" t="s">
        <v>185</v>
      </c>
      <c r="AL60" s="354" t="s">
        <v>185</v>
      </c>
      <c r="AM60" s="354" t="s">
        <v>185</v>
      </c>
      <c r="AN60" s="354" t="s">
        <v>185</v>
      </c>
      <c r="AO60" s="354" t="s">
        <v>185</v>
      </c>
      <c r="AP60" s="354" t="s">
        <v>185</v>
      </c>
      <c r="AQ60" s="354" t="s">
        <v>185</v>
      </c>
      <c r="AR60" s="354" t="s">
        <v>185</v>
      </c>
      <c r="AS60" s="354" t="s">
        <v>185</v>
      </c>
      <c r="AT60" s="354" t="s">
        <v>185</v>
      </c>
      <c r="AU60" s="354" t="s">
        <v>185</v>
      </c>
      <c r="AV60" s="354" t="s">
        <v>185</v>
      </c>
      <c r="AW60" s="354" t="s">
        <v>185</v>
      </c>
      <c r="AX60" s="354" t="s">
        <v>185</v>
      </c>
      <c r="AY60" s="354" t="s">
        <v>185</v>
      </c>
      <c r="AZ60" s="354" t="s">
        <v>185</v>
      </c>
      <c r="BA60" s="354" t="s">
        <v>185</v>
      </c>
      <c r="BB60" s="354" t="s">
        <v>185</v>
      </c>
      <c r="BC60" s="354" t="s">
        <v>185</v>
      </c>
      <c r="BD60" s="354" t="s">
        <v>185</v>
      </c>
      <c r="BE60" s="354" t="s">
        <v>185</v>
      </c>
      <c r="BF60" s="354" t="s">
        <v>185</v>
      </c>
      <c r="BG60" s="354" t="s">
        <v>185</v>
      </c>
      <c r="BH60" s="354" t="s">
        <v>185</v>
      </c>
      <c r="BI60" s="354" t="s">
        <v>185</v>
      </c>
      <c r="BJ60" s="354" t="s">
        <v>185</v>
      </c>
      <c r="BK60" s="354" t="s">
        <v>185</v>
      </c>
      <c r="BL60" s="326" t="s">
        <v>185</v>
      </c>
      <c r="BM60" s="326" t="s">
        <v>185</v>
      </c>
      <c r="BN60" s="335" t="s">
        <v>185</v>
      </c>
      <c r="BO60" s="354" t="s">
        <v>185</v>
      </c>
      <c r="BP60" s="354" t="s">
        <v>185</v>
      </c>
      <c r="BQ60" s="354" t="s">
        <v>185</v>
      </c>
      <c r="BR60" s="354" t="s">
        <v>185</v>
      </c>
      <c r="BS60" s="354" t="s">
        <v>185</v>
      </c>
      <c r="BT60" s="354" t="s">
        <v>185</v>
      </c>
      <c r="BU60" s="354" t="s">
        <v>185</v>
      </c>
      <c r="BV60" s="326" t="s">
        <v>185</v>
      </c>
      <c r="BW60" s="354" t="s">
        <v>185</v>
      </c>
      <c r="BX60" s="354" t="s">
        <v>185</v>
      </c>
      <c r="BY60" s="354" t="s">
        <v>185</v>
      </c>
      <c r="BZ60" s="358" t="s">
        <v>185</v>
      </c>
      <c r="CA60" s="326" t="s">
        <v>185</v>
      </c>
      <c r="CB60" s="335" t="s">
        <v>185</v>
      </c>
      <c r="CC60" s="326" t="s">
        <v>185</v>
      </c>
      <c r="CD60" s="354" t="s">
        <v>185</v>
      </c>
      <c r="CE60" s="354" t="s">
        <v>185</v>
      </c>
      <c r="CF60" s="354" t="s">
        <v>185</v>
      </c>
      <c r="CG60" s="358" t="s">
        <v>185</v>
      </c>
      <c r="CH60" s="326" t="s">
        <v>185</v>
      </c>
      <c r="CI60" s="335" t="s">
        <v>185</v>
      </c>
      <c r="CJ60" s="326" t="s">
        <v>185</v>
      </c>
      <c r="CK60" s="354" t="s">
        <v>185</v>
      </c>
      <c r="CL60" s="70">
        <v>0.86499999999999999</v>
      </c>
      <c r="CM60" s="354" t="s">
        <v>185</v>
      </c>
      <c r="CN60" s="354" t="s">
        <v>185</v>
      </c>
      <c r="CO60" s="326" t="s">
        <v>185</v>
      </c>
      <c r="CP60" s="326" t="s">
        <v>185</v>
      </c>
      <c r="CQ60" s="326" t="s">
        <v>185</v>
      </c>
      <c r="CR60" s="354" t="s">
        <v>185</v>
      </c>
      <c r="CS60" s="70">
        <v>0.86499999999999999</v>
      </c>
      <c r="CT60" s="354" t="s">
        <v>185</v>
      </c>
      <c r="CU60" s="354" t="s">
        <v>185</v>
      </c>
      <c r="CV60" s="326" t="s">
        <v>185</v>
      </c>
      <c r="CW60" s="326" t="s">
        <v>185</v>
      </c>
      <c r="CX60" s="354" t="s">
        <v>185</v>
      </c>
      <c r="CY60" s="354" t="s">
        <v>185</v>
      </c>
      <c r="CZ60" s="70">
        <v>0.86499999999999999</v>
      </c>
      <c r="DA60" s="354" t="s">
        <v>185</v>
      </c>
      <c r="DB60" s="354" t="s">
        <v>185</v>
      </c>
      <c r="DC60" s="354" t="s">
        <v>185</v>
      </c>
      <c r="DD60" s="354" t="s">
        <v>185</v>
      </c>
      <c r="DE60" s="354" t="s">
        <v>185</v>
      </c>
      <c r="DF60" s="354" t="s">
        <v>185</v>
      </c>
      <c r="DG60" s="70">
        <v>0.86499999999999999</v>
      </c>
      <c r="DH60" s="354" t="s">
        <v>185</v>
      </c>
      <c r="DI60" s="354" t="s">
        <v>185</v>
      </c>
      <c r="DJ60" s="354" t="s">
        <v>185</v>
      </c>
      <c r="DK60" s="354" t="s">
        <v>185</v>
      </c>
      <c r="DL60" s="354" t="s">
        <v>185</v>
      </c>
    </row>
    <row r="61" spans="1:116" ht="94.5">
      <c r="A61" s="67" t="s">
        <v>396</v>
      </c>
      <c r="B61" s="325" t="s">
        <v>397</v>
      </c>
      <c r="C61" s="354" t="s">
        <v>185</v>
      </c>
      <c r="D61" s="354" t="s">
        <v>185</v>
      </c>
      <c r="E61" s="354" t="s">
        <v>185</v>
      </c>
      <c r="F61" s="354" t="s">
        <v>185</v>
      </c>
      <c r="G61" s="354" t="s">
        <v>185</v>
      </c>
      <c r="H61" s="354" t="s">
        <v>185</v>
      </c>
      <c r="I61" s="354" t="s">
        <v>185</v>
      </c>
      <c r="J61" s="354" t="s">
        <v>185</v>
      </c>
      <c r="K61" s="354" t="s">
        <v>185</v>
      </c>
      <c r="L61" s="354" t="s">
        <v>185</v>
      </c>
      <c r="M61" s="354" t="s">
        <v>185</v>
      </c>
      <c r="N61" s="354" t="s">
        <v>185</v>
      </c>
      <c r="O61" s="354" t="s">
        <v>185</v>
      </c>
      <c r="P61" s="354" t="s">
        <v>185</v>
      </c>
      <c r="Q61" s="354" t="s">
        <v>185</v>
      </c>
      <c r="R61" s="354" t="s">
        <v>185</v>
      </c>
      <c r="S61" s="354" t="s">
        <v>185</v>
      </c>
      <c r="T61" s="354" t="s">
        <v>185</v>
      </c>
      <c r="U61" s="354" t="s">
        <v>185</v>
      </c>
      <c r="V61" s="354" t="s">
        <v>185</v>
      </c>
      <c r="W61" s="354" t="s">
        <v>185</v>
      </c>
      <c r="X61" s="354" t="s">
        <v>185</v>
      </c>
      <c r="Y61" s="354" t="s">
        <v>185</v>
      </c>
      <c r="Z61" s="354" t="s">
        <v>185</v>
      </c>
      <c r="AA61" s="354" t="s">
        <v>185</v>
      </c>
      <c r="AB61" s="354" t="s">
        <v>185</v>
      </c>
      <c r="AC61" s="354" t="s">
        <v>185</v>
      </c>
      <c r="AD61" s="354" t="s">
        <v>185</v>
      </c>
      <c r="AE61" s="354" t="s">
        <v>185</v>
      </c>
      <c r="AF61" s="354" t="s">
        <v>185</v>
      </c>
      <c r="AG61" s="354" t="s">
        <v>185</v>
      </c>
      <c r="AH61" s="354" t="s">
        <v>185</v>
      </c>
      <c r="AI61" s="354" t="s">
        <v>185</v>
      </c>
      <c r="AJ61" s="354" t="s">
        <v>185</v>
      </c>
      <c r="AK61" s="354" t="s">
        <v>185</v>
      </c>
      <c r="AL61" s="354" t="s">
        <v>185</v>
      </c>
      <c r="AM61" s="354" t="s">
        <v>185</v>
      </c>
      <c r="AN61" s="354" t="s">
        <v>185</v>
      </c>
      <c r="AO61" s="354" t="s">
        <v>185</v>
      </c>
      <c r="AP61" s="354" t="s">
        <v>185</v>
      </c>
      <c r="AQ61" s="354" t="s">
        <v>185</v>
      </c>
      <c r="AR61" s="354" t="s">
        <v>185</v>
      </c>
      <c r="AS61" s="354" t="s">
        <v>185</v>
      </c>
      <c r="AT61" s="354" t="s">
        <v>185</v>
      </c>
      <c r="AU61" s="354" t="s">
        <v>185</v>
      </c>
      <c r="AV61" s="354" t="s">
        <v>185</v>
      </c>
      <c r="AW61" s="354" t="s">
        <v>185</v>
      </c>
      <c r="AX61" s="354" t="s">
        <v>185</v>
      </c>
      <c r="AY61" s="354" t="s">
        <v>185</v>
      </c>
      <c r="AZ61" s="354" t="s">
        <v>185</v>
      </c>
      <c r="BA61" s="354" t="s">
        <v>185</v>
      </c>
      <c r="BB61" s="354" t="s">
        <v>185</v>
      </c>
      <c r="BC61" s="354" t="s">
        <v>185</v>
      </c>
      <c r="BD61" s="354" t="s">
        <v>185</v>
      </c>
      <c r="BE61" s="354" t="s">
        <v>185</v>
      </c>
      <c r="BF61" s="354" t="s">
        <v>185</v>
      </c>
      <c r="BG61" s="354" t="s">
        <v>185</v>
      </c>
      <c r="BH61" s="354" t="s">
        <v>185</v>
      </c>
      <c r="BI61" s="354" t="s">
        <v>185</v>
      </c>
      <c r="BJ61" s="354" t="s">
        <v>185</v>
      </c>
      <c r="BK61" s="354" t="s">
        <v>185</v>
      </c>
      <c r="BL61" s="326" t="s">
        <v>185</v>
      </c>
      <c r="BM61" s="326" t="s">
        <v>185</v>
      </c>
      <c r="BN61" s="335" t="s">
        <v>185</v>
      </c>
      <c r="BO61" s="354" t="s">
        <v>185</v>
      </c>
      <c r="BP61" s="354" t="s">
        <v>185</v>
      </c>
      <c r="BQ61" s="354" t="s">
        <v>185</v>
      </c>
      <c r="BR61" s="354" t="s">
        <v>185</v>
      </c>
      <c r="BS61" s="354" t="s">
        <v>185</v>
      </c>
      <c r="BT61" s="354" t="s">
        <v>185</v>
      </c>
      <c r="BU61" s="354" t="s">
        <v>185</v>
      </c>
      <c r="BV61" s="326" t="s">
        <v>185</v>
      </c>
      <c r="BW61" s="354" t="s">
        <v>185</v>
      </c>
      <c r="BX61" s="354" t="s">
        <v>185</v>
      </c>
      <c r="BY61" s="354" t="s">
        <v>185</v>
      </c>
      <c r="BZ61" s="326" t="s">
        <v>185</v>
      </c>
      <c r="CA61" s="326" t="s">
        <v>185</v>
      </c>
      <c r="CB61" s="335" t="s">
        <v>185</v>
      </c>
      <c r="CC61" s="326" t="s">
        <v>185</v>
      </c>
      <c r="CD61" s="354" t="s">
        <v>185</v>
      </c>
      <c r="CE61" s="354" t="s">
        <v>185</v>
      </c>
      <c r="CF61" s="354" t="s">
        <v>185</v>
      </c>
      <c r="CG61" s="326" t="s">
        <v>185</v>
      </c>
      <c r="CH61" s="326" t="s">
        <v>185</v>
      </c>
      <c r="CI61" s="335" t="s">
        <v>185</v>
      </c>
      <c r="CJ61" s="326" t="s">
        <v>185</v>
      </c>
      <c r="CK61" s="354" t="s">
        <v>185</v>
      </c>
      <c r="CL61" s="70">
        <v>1.7130000000000001</v>
      </c>
      <c r="CM61" s="354" t="s">
        <v>185</v>
      </c>
      <c r="CN61" s="354" t="s">
        <v>185</v>
      </c>
      <c r="CO61" s="326" t="s">
        <v>185</v>
      </c>
      <c r="CP61" s="326" t="s">
        <v>185</v>
      </c>
      <c r="CQ61" s="326" t="s">
        <v>185</v>
      </c>
      <c r="CR61" s="354" t="s">
        <v>185</v>
      </c>
      <c r="CS61" s="70">
        <v>1.7130000000000001</v>
      </c>
      <c r="CT61" s="354" t="s">
        <v>185</v>
      </c>
      <c r="CU61" s="354" t="s">
        <v>185</v>
      </c>
      <c r="CV61" s="326" t="s">
        <v>185</v>
      </c>
      <c r="CW61" s="326" t="s">
        <v>185</v>
      </c>
      <c r="CX61" s="354" t="s">
        <v>185</v>
      </c>
      <c r="CY61" s="354" t="s">
        <v>185</v>
      </c>
      <c r="CZ61" s="70">
        <v>1.7130000000000001</v>
      </c>
      <c r="DA61" s="354" t="s">
        <v>185</v>
      </c>
      <c r="DB61" s="354" t="s">
        <v>185</v>
      </c>
      <c r="DC61" s="354" t="s">
        <v>185</v>
      </c>
      <c r="DD61" s="354" t="s">
        <v>185</v>
      </c>
      <c r="DE61" s="354" t="s">
        <v>185</v>
      </c>
      <c r="DF61" s="354" t="s">
        <v>185</v>
      </c>
      <c r="DG61" s="70">
        <v>1.7130000000000001</v>
      </c>
      <c r="DH61" s="354" t="s">
        <v>185</v>
      </c>
      <c r="DI61" s="354" t="s">
        <v>185</v>
      </c>
      <c r="DJ61" s="354" t="s">
        <v>185</v>
      </c>
      <c r="DK61" s="354" t="s">
        <v>185</v>
      </c>
      <c r="DL61" s="354" t="s">
        <v>185</v>
      </c>
    </row>
    <row r="62" spans="1:116" ht="31.5">
      <c r="A62" s="67" t="s">
        <v>398</v>
      </c>
      <c r="B62" s="327" t="s">
        <v>399</v>
      </c>
      <c r="C62" s="354" t="s">
        <v>185</v>
      </c>
      <c r="D62" s="354" t="s">
        <v>185</v>
      </c>
      <c r="E62" s="354" t="s">
        <v>185</v>
      </c>
      <c r="F62" s="354" t="s">
        <v>185</v>
      </c>
      <c r="G62" s="354" t="s">
        <v>185</v>
      </c>
      <c r="H62" s="354" t="s">
        <v>185</v>
      </c>
      <c r="I62" s="354" t="s">
        <v>185</v>
      </c>
      <c r="J62" s="354" t="s">
        <v>185</v>
      </c>
      <c r="K62" s="354" t="s">
        <v>185</v>
      </c>
      <c r="L62" s="354" t="s">
        <v>185</v>
      </c>
      <c r="M62" s="354" t="s">
        <v>185</v>
      </c>
      <c r="N62" s="354" t="s">
        <v>185</v>
      </c>
      <c r="O62" s="354" t="s">
        <v>185</v>
      </c>
      <c r="P62" s="354" t="s">
        <v>185</v>
      </c>
      <c r="Q62" s="354" t="s">
        <v>185</v>
      </c>
      <c r="R62" s="354" t="s">
        <v>185</v>
      </c>
      <c r="S62" s="354" t="s">
        <v>185</v>
      </c>
      <c r="T62" s="354" t="s">
        <v>185</v>
      </c>
      <c r="U62" s="354" t="s">
        <v>185</v>
      </c>
      <c r="V62" s="354" t="s">
        <v>185</v>
      </c>
      <c r="W62" s="354" t="s">
        <v>185</v>
      </c>
      <c r="X62" s="354" t="s">
        <v>185</v>
      </c>
      <c r="Y62" s="354" t="s">
        <v>185</v>
      </c>
      <c r="Z62" s="354" t="s">
        <v>185</v>
      </c>
      <c r="AA62" s="354" t="s">
        <v>185</v>
      </c>
      <c r="AB62" s="354" t="s">
        <v>185</v>
      </c>
      <c r="AC62" s="354" t="s">
        <v>185</v>
      </c>
      <c r="AD62" s="354" t="s">
        <v>185</v>
      </c>
      <c r="AE62" s="354" t="s">
        <v>185</v>
      </c>
      <c r="AF62" s="326">
        <v>0.4</v>
      </c>
      <c r="AG62" s="354" t="s">
        <v>185</v>
      </c>
      <c r="AH62" s="354" t="s">
        <v>185</v>
      </c>
      <c r="AI62" s="354" t="s">
        <v>185</v>
      </c>
      <c r="AJ62" s="354" t="s">
        <v>185</v>
      </c>
      <c r="AK62" s="354" t="s">
        <v>185</v>
      </c>
      <c r="AL62" s="354" t="s">
        <v>185</v>
      </c>
      <c r="AM62" s="354" t="s">
        <v>185</v>
      </c>
      <c r="AN62" s="354" t="s">
        <v>185</v>
      </c>
      <c r="AO62" s="354" t="s">
        <v>185</v>
      </c>
      <c r="AP62" s="354" t="s">
        <v>185</v>
      </c>
      <c r="AQ62" s="354" t="s">
        <v>185</v>
      </c>
      <c r="AR62" s="354" t="s">
        <v>185</v>
      </c>
      <c r="AS62" s="354" t="s">
        <v>185</v>
      </c>
      <c r="AT62" s="354" t="s">
        <v>185</v>
      </c>
      <c r="AU62" s="354" t="s">
        <v>185</v>
      </c>
      <c r="AV62" s="354" t="s">
        <v>185</v>
      </c>
      <c r="AW62" s="354" t="s">
        <v>185</v>
      </c>
      <c r="AX62" s="354" t="s">
        <v>185</v>
      </c>
      <c r="AY62" s="354" t="s">
        <v>185</v>
      </c>
      <c r="AZ62" s="354" t="s">
        <v>185</v>
      </c>
      <c r="BA62" s="354" t="s">
        <v>185</v>
      </c>
      <c r="BB62" s="354" t="s">
        <v>185</v>
      </c>
      <c r="BC62" s="354" t="s">
        <v>185</v>
      </c>
      <c r="BD62" s="354" t="s">
        <v>185</v>
      </c>
      <c r="BE62" s="354" t="s">
        <v>185</v>
      </c>
      <c r="BF62" s="354" t="s">
        <v>185</v>
      </c>
      <c r="BG62" s="354" t="s">
        <v>185</v>
      </c>
      <c r="BH62" s="354" t="s">
        <v>185</v>
      </c>
      <c r="BI62" s="354" t="s">
        <v>185</v>
      </c>
      <c r="BJ62" s="354" t="s">
        <v>185</v>
      </c>
      <c r="BK62" s="354" t="s">
        <v>185</v>
      </c>
      <c r="BL62" s="326" t="s">
        <v>185</v>
      </c>
      <c r="BM62" s="326" t="s">
        <v>185</v>
      </c>
      <c r="BN62" s="335" t="s">
        <v>185</v>
      </c>
      <c r="BO62" s="354" t="s">
        <v>185</v>
      </c>
      <c r="BP62" s="354" t="s">
        <v>185</v>
      </c>
      <c r="BQ62" s="354" t="s">
        <v>185</v>
      </c>
      <c r="BR62" s="354" t="s">
        <v>185</v>
      </c>
      <c r="BS62" s="354" t="s">
        <v>185</v>
      </c>
      <c r="BT62" s="354" t="s">
        <v>185</v>
      </c>
      <c r="BU62" s="354" t="s">
        <v>185</v>
      </c>
      <c r="BV62" s="326" t="s">
        <v>185</v>
      </c>
      <c r="BW62" s="354" t="s">
        <v>185</v>
      </c>
      <c r="BX62" s="354" t="s">
        <v>185</v>
      </c>
      <c r="BY62" s="354" t="s">
        <v>185</v>
      </c>
      <c r="BZ62" s="326" t="s">
        <v>185</v>
      </c>
      <c r="CA62" s="326" t="s">
        <v>185</v>
      </c>
      <c r="CB62" s="335" t="s">
        <v>185</v>
      </c>
      <c r="CC62" s="326" t="s">
        <v>185</v>
      </c>
      <c r="CD62" s="354" t="s">
        <v>185</v>
      </c>
      <c r="CE62" s="354" t="s">
        <v>185</v>
      </c>
      <c r="CF62" s="354" t="s">
        <v>185</v>
      </c>
      <c r="CG62" s="326" t="s">
        <v>185</v>
      </c>
      <c r="CH62" s="326" t="s">
        <v>185</v>
      </c>
      <c r="CI62" s="335" t="s">
        <v>185</v>
      </c>
      <c r="CJ62" s="326" t="s">
        <v>185</v>
      </c>
      <c r="CK62" s="354" t="s">
        <v>185</v>
      </c>
      <c r="CL62" s="354" t="s">
        <v>185</v>
      </c>
      <c r="CM62" s="354" t="s">
        <v>185</v>
      </c>
      <c r="CN62" s="326" t="s">
        <v>185</v>
      </c>
      <c r="CO62" s="326" t="s">
        <v>185</v>
      </c>
      <c r="CP62" s="326" t="s">
        <v>185</v>
      </c>
      <c r="CQ62" s="326" t="s">
        <v>185</v>
      </c>
      <c r="CR62" s="354" t="s">
        <v>185</v>
      </c>
      <c r="CS62" s="354" t="s">
        <v>185</v>
      </c>
      <c r="CT62" s="354" t="s">
        <v>185</v>
      </c>
      <c r="CU62" s="326" t="s">
        <v>185</v>
      </c>
      <c r="CV62" s="326" t="s">
        <v>185</v>
      </c>
      <c r="CW62" s="326" t="s">
        <v>185</v>
      </c>
      <c r="CX62" s="70">
        <v>0.4</v>
      </c>
      <c r="CY62" s="354" t="s">
        <v>185</v>
      </c>
      <c r="CZ62" s="354" t="s">
        <v>185</v>
      </c>
      <c r="DA62" s="354" t="s">
        <v>185</v>
      </c>
      <c r="DB62" s="354" t="s">
        <v>185</v>
      </c>
      <c r="DC62" s="354" t="s">
        <v>185</v>
      </c>
      <c r="DD62" s="354" t="s">
        <v>185</v>
      </c>
      <c r="DE62" s="70">
        <v>0.4</v>
      </c>
      <c r="DF62" s="354" t="s">
        <v>185</v>
      </c>
      <c r="DG62" s="354" t="s">
        <v>185</v>
      </c>
      <c r="DH62" s="354" t="s">
        <v>185</v>
      </c>
      <c r="DI62" s="354" t="s">
        <v>185</v>
      </c>
      <c r="DJ62" s="354" t="s">
        <v>185</v>
      </c>
      <c r="DK62" s="354" t="s">
        <v>185</v>
      </c>
      <c r="DL62" s="354" t="s">
        <v>185</v>
      </c>
    </row>
    <row r="63" spans="1:116" ht="47.25">
      <c r="A63" s="67" t="s">
        <v>401</v>
      </c>
      <c r="B63" s="327" t="s">
        <v>402</v>
      </c>
      <c r="C63" s="354" t="s">
        <v>185</v>
      </c>
      <c r="D63" s="354" t="s">
        <v>185</v>
      </c>
      <c r="E63" s="354" t="s">
        <v>185</v>
      </c>
      <c r="F63" s="354" t="s">
        <v>185</v>
      </c>
      <c r="G63" s="354" t="s">
        <v>185</v>
      </c>
      <c r="H63" s="354" t="s">
        <v>185</v>
      </c>
      <c r="I63" s="354" t="s">
        <v>185</v>
      </c>
      <c r="J63" s="354" t="s">
        <v>185</v>
      </c>
      <c r="K63" s="354" t="s">
        <v>185</v>
      </c>
      <c r="L63" s="354" t="s">
        <v>185</v>
      </c>
      <c r="M63" s="354" t="s">
        <v>185</v>
      </c>
      <c r="N63" s="354" t="s">
        <v>185</v>
      </c>
      <c r="O63" s="354" t="s">
        <v>185</v>
      </c>
      <c r="P63" s="354" t="s">
        <v>185</v>
      </c>
      <c r="Q63" s="354" t="s">
        <v>185</v>
      </c>
      <c r="R63" s="354" t="s">
        <v>185</v>
      </c>
      <c r="S63" s="354" t="s">
        <v>185</v>
      </c>
      <c r="T63" s="354" t="s">
        <v>185</v>
      </c>
      <c r="U63" s="354" t="s">
        <v>185</v>
      </c>
      <c r="V63" s="354" t="s">
        <v>185</v>
      </c>
      <c r="W63" s="354" t="s">
        <v>185</v>
      </c>
      <c r="X63" s="354" t="s">
        <v>185</v>
      </c>
      <c r="Y63" s="354" t="s">
        <v>185</v>
      </c>
      <c r="Z63" s="354" t="s">
        <v>185</v>
      </c>
      <c r="AA63" s="354" t="s">
        <v>185</v>
      </c>
      <c r="AB63" s="354" t="s">
        <v>185</v>
      </c>
      <c r="AC63" s="354" t="s">
        <v>185</v>
      </c>
      <c r="AD63" s="354" t="s">
        <v>185</v>
      </c>
      <c r="AE63" s="354" t="s">
        <v>185</v>
      </c>
      <c r="AF63" s="354" t="s">
        <v>185</v>
      </c>
      <c r="AG63" s="354" t="s">
        <v>185</v>
      </c>
      <c r="AH63" s="354" t="s">
        <v>185</v>
      </c>
      <c r="AI63" s="354" t="s">
        <v>185</v>
      </c>
      <c r="AJ63" s="354" t="s">
        <v>185</v>
      </c>
      <c r="AK63" s="354" t="s">
        <v>185</v>
      </c>
      <c r="AL63" s="354" t="s">
        <v>185</v>
      </c>
      <c r="AM63" s="354" t="s">
        <v>185</v>
      </c>
      <c r="AN63" s="354" t="s">
        <v>185</v>
      </c>
      <c r="AO63" s="354" t="s">
        <v>185</v>
      </c>
      <c r="AP63" s="354" t="s">
        <v>185</v>
      </c>
      <c r="AQ63" s="354" t="s">
        <v>185</v>
      </c>
      <c r="AR63" s="354" t="s">
        <v>185</v>
      </c>
      <c r="AS63" s="354" t="s">
        <v>185</v>
      </c>
      <c r="AT63" s="354" t="s">
        <v>185</v>
      </c>
      <c r="AU63" s="354" t="s">
        <v>185</v>
      </c>
      <c r="AV63" s="354" t="s">
        <v>185</v>
      </c>
      <c r="AW63" s="354" t="s">
        <v>185</v>
      </c>
      <c r="AX63" s="354" t="s">
        <v>185</v>
      </c>
      <c r="AY63" s="354" t="s">
        <v>185</v>
      </c>
      <c r="AZ63" s="354" t="s">
        <v>185</v>
      </c>
      <c r="BA63" s="354" t="s">
        <v>185</v>
      </c>
      <c r="BB63" s="354" t="s">
        <v>185</v>
      </c>
      <c r="BC63" s="354" t="s">
        <v>185</v>
      </c>
      <c r="BD63" s="354" t="s">
        <v>185</v>
      </c>
      <c r="BE63" s="354" t="s">
        <v>185</v>
      </c>
      <c r="BF63" s="354" t="s">
        <v>185</v>
      </c>
      <c r="BG63" s="354" t="s">
        <v>185</v>
      </c>
      <c r="BH63" s="354" t="s">
        <v>185</v>
      </c>
      <c r="BI63" s="354" t="s">
        <v>185</v>
      </c>
      <c r="BJ63" s="354" t="s">
        <v>185</v>
      </c>
      <c r="BK63" s="354" t="s">
        <v>185</v>
      </c>
      <c r="BL63" s="326" t="s">
        <v>185</v>
      </c>
      <c r="BM63" s="326" t="s">
        <v>185</v>
      </c>
      <c r="BN63" s="335" t="s">
        <v>185</v>
      </c>
      <c r="BO63" s="354" t="s">
        <v>185</v>
      </c>
      <c r="BP63" s="354" t="s">
        <v>185</v>
      </c>
      <c r="BQ63" s="354" t="s">
        <v>185</v>
      </c>
      <c r="BR63" s="354" t="s">
        <v>185</v>
      </c>
      <c r="BS63" s="354" t="s">
        <v>185</v>
      </c>
      <c r="BT63" s="354" t="s">
        <v>185</v>
      </c>
      <c r="BU63" s="354" t="s">
        <v>185</v>
      </c>
      <c r="BV63" s="326" t="s">
        <v>185</v>
      </c>
      <c r="BW63" s="354" t="s">
        <v>185</v>
      </c>
      <c r="BX63" s="354" t="s">
        <v>185</v>
      </c>
      <c r="BY63" s="354" t="s">
        <v>185</v>
      </c>
      <c r="BZ63" s="326" t="s">
        <v>185</v>
      </c>
      <c r="CA63" s="326" t="s">
        <v>185</v>
      </c>
      <c r="CB63" s="335" t="s">
        <v>185</v>
      </c>
      <c r="CC63" s="326" t="s">
        <v>185</v>
      </c>
      <c r="CD63" s="354" t="s">
        <v>185</v>
      </c>
      <c r="CE63" s="354" t="s">
        <v>185</v>
      </c>
      <c r="CF63" s="354" t="s">
        <v>185</v>
      </c>
      <c r="CG63" s="326" t="s">
        <v>185</v>
      </c>
      <c r="CH63" s="326" t="s">
        <v>185</v>
      </c>
      <c r="CI63" s="335" t="s">
        <v>185</v>
      </c>
      <c r="CJ63" s="70">
        <v>0.4</v>
      </c>
      <c r="CK63" s="354" t="s">
        <v>185</v>
      </c>
      <c r="CL63" s="354" t="s">
        <v>185</v>
      </c>
      <c r="CM63" s="354" t="s">
        <v>185</v>
      </c>
      <c r="CN63" s="326" t="s">
        <v>185</v>
      </c>
      <c r="CO63" s="326" t="s">
        <v>185</v>
      </c>
      <c r="CP63" s="326" t="s">
        <v>185</v>
      </c>
      <c r="CQ63" s="70">
        <v>0.4</v>
      </c>
      <c r="CR63" s="354" t="s">
        <v>185</v>
      </c>
      <c r="CS63" s="354" t="s">
        <v>185</v>
      </c>
      <c r="CT63" s="354" t="s">
        <v>185</v>
      </c>
      <c r="CU63" s="326" t="s">
        <v>185</v>
      </c>
      <c r="CV63" s="326" t="s">
        <v>185</v>
      </c>
      <c r="CW63" s="326" t="s">
        <v>185</v>
      </c>
      <c r="CX63" s="70">
        <v>0.4</v>
      </c>
      <c r="CY63" s="354" t="s">
        <v>185</v>
      </c>
      <c r="CZ63" s="354" t="s">
        <v>185</v>
      </c>
      <c r="DA63" s="354" t="s">
        <v>185</v>
      </c>
      <c r="DB63" s="354" t="s">
        <v>185</v>
      </c>
      <c r="DC63" s="354" t="s">
        <v>185</v>
      </c>
      <c r="DD63" s="354" t="s">
        <v>185</v>
      </c>
      <c r="DE63" s="70">
        <v>0.4</v>
      </c>
      <c r="DF63" s="354" t="s">
        <v>185</v>
      </c>
      <c r="DG63" s="354" t="s">
        <v>185</v>
      </c>
      <c r="DH63" s="354" t="s">
        <v>185</v>
      </c>
      <c r="DI63" s="354" t="s">
        <v>185</v>
      </c>
      <c r="DJ63" s="354" t="s">
        <v>185</v>
      </c>
      <c r="DK63" s="354" t="s">
        <v>185</v>
      </c>
      <c r="DL63" s="354" t="s">
        <v>185</v>
      </c>
    </row>
    <row r="64" spans="1:116" ht="31.5">
      <c r="A64" s="67" t="s">
        <v>220</v>
      </c>
      <c r="B64" s="327" t="s">
        <v>221</v>
      </c>
      <c r="C64" s="354" t="s">
        <v>185</v>
      </c>
      <c r="D64" s="354" t="s">
        <v>185</v>
      </c>
      <c r="E64" s="354" t="s">
        <v>185</v>
      </c>
      <c r="F64" s="354" t="s">
        <v>185</v>
      </c>
      <c r="G64" s="354" t="s">
        <v>185</v>
      </c>
      <c r="H64" s="354" t="s">
        <v>185</v>
      </c>
      <c r="I64" s="354" t="s">
        <v>185</v>
      </c>
      <c r="J64" s="354" t="s">
        <v>185</v>
      </c>
      <c r="K64" s="354" t="s">
        <v>185</v>
      </c>
      <c r="L64" s="354" t="s">
        <v>185</v>
      </c>
      <c r="M64" s="354" t="s">
        <v>185</v>
      </c>
      <c r="N64" s="354" t="s">
        <v>185</v>
      </c>
      <c r="O64" s="354" t="s">
        <v>185</v>
      </c>
      <c r="P64" s="354" t="s">
        <v>185</v>
      </c>
      <c r="Q64" s="354" t="s">
        <v>185</v>
      </c>
      <c r="R64" s="354" t="s">
        <v>185</v>
      </c>
      <c r="S64" s="354" t="s">
        <v>185</v>
      </c>
      <c r="T64" s="354" t="s">
        <v>185</v>
      </c>
      <c r="U64" s="354" t="s">
        <v>185</v>
      </c>
      <c r="V64" s="354" t="s">
        <v>185</v>
      </c>
      <c r="W64" s="354" t="s">
        <v>185</v>
      </c>
      <c r="X64" s="354" t="s">
        <v>185</v>
      </c>
      <c r="Y64" s="354" t="s">
        <v>185</v>
      </c>
      <c r="Z64" s="354" t="s">
        <v>185</v>
      </c>
      <c r="AA64" s="354" t="s">
        <v>185</v>
      </c>
      <c r="AB64" s="354" t="s">
        <v>185</v>
      </c>
      <c r="AC64" s="354" t="s">
        <v>185</v>
      </c>
      <c r="AD64" s="354" t="s">
        <v>185</v>
      </c>
      <c r="AE64" s="354" t="s">
        <v>185</v>
      </c>
      <c r="AF64" s="354" t="s">
        <v>185</v>
      </c>
      <c r="AG64" s="354" t="s">
        <v>185</v>
      </c>
      <c r="AH64" s="354" t="s">
        <v>185</v>
      </c>
      <c r="AI64" s="354" t="s">
        <v>185</v>
      </c>
      <c r="AJ64" s="354" t="s">
        <v>185</v>
      </c>
      <c r="AK64" s="354" t="s">
        <v>185</v>
      </c>
      <c r="AL64" s="354" t="s">
        <v>185</v>
      </c>
      <c r="AM64" s="354" t="s">
        <v>185</v>
      </c>
      <c r="AN64" s="354" t="s">
        <v>185</v>
      </c>
      <c r="AO64" s="354" t="s">
        <v>185</v>
      </c>
      <c r="AP64" s="354" t="s">
        <v>185</v>
      </c>
      <c r="AQ64" s="354" t="s">
        <v>185</v>
      </c>
      <c r="AR64" s="354" t="s">
        <v>185</v>
      </c>
      <c r="AS64" s="354" t="s">
        <v>185</v>
      </c>
      <c r="AT64" s="354" t="s">
        <v>185</v>
      </c>
      <c r="AU64" s="354" t="s">
        <v>185</v>
      </c>
      <c r="AV64" s="354" t="s">
        <v>185</v>
      </c>
      <c r="AW64" s="354" t="s">
        <v>185</v>
      </c>
      <c r="AX64" s="354" t="s">
        <v>185</v>
      </c>
      <c r="AY64" s="354" t="s">
        <v>185</v>
      </c>
      <c r="AZ64" s="354" t="s">
        <v>185</v>
      </c>
      <c r="BA64" s="354" t="s">
        <v>185</v>
      </c>
      <c r="BB64" s="354" t="s">
        <v>185</v>
      </c>
      <c r="BC64" s="354" t="s">
        <v>185</v>
      </c>
      <c r="BD64" s="354" t="s">
        <v>185</v>
      </c>
      <c r="BE64" s="354" t="s">
        <v>185</v>
      </c>
      <c r="BF64" s="354" t="s">
        <v>185</v>
      </c>
      <c r="BG64" s="354" t="s">
        <v>185</v>
      </c>
      <c r="BH64" s="354" t="s">
        <v>185</v>
      </c>
      <c r="BI64" s="354" t="s">
        <v>185</v>
      </c>
      <c r="BJ64" s="354" t="s">
        <v>185</v>
      </c>
      <c r="BK64" s="354" t="s">
        <v>185</v>
      </c>
      <c r="BL64" s="326" t="s">
        <v>185</v>
      </c>
      <c r="BM64" s="326" t="s">
        <v>185</v>
      </c>
      <c r="BN64" s="335" t="s">
        <v>185</v>
      </c>
      <c r="BO64" s="354" t="s">
        <v>185</v>
      </c>
      <c r="BP64" s="354" t="s">
        <v>185</v>
      </c>
      <c r="BQ64" s="354" t="s">
        <v>185</v>
      </c>
      <c r="BR64" s="354" t="s">
        <v>185</v>
      </c>
      <c r="BS64" s="354" t="s">
        <v>185</v>
      </c>
      <c r="BT64" s="354" t="s">
        <v>185</v>
      </c>
      <c r="BU64" s="354" t="s">
        <v>185</v>
      </c>
      <c r="BV64" s="70">
        <v>0.25</v>
      </c>
      <c r="BW64" s="354" t="s">
        <v>185</v>
      </c>
      <c r="BX64" s="354" t="s">
        <v>185</v>
      </c>
      <c r="BY64" s="354" t="s">
        <v>185</v>
      </c>
      <c r="BZ64" s="326" t="s">
        <v>185</v>
      </c>
      <c r="CA64" s="326" t="s">
        <v>185</v>
      </c>
      <c r="CB64" s="335" t="s">
        <v>185</v>
      </c>
      <c r="CC64" s="70">
        <v>0.25</v>
      </c>
      <c r="CD64" s="354" t="s">
        <v>185</v>
      </c>
      <c r="CE64" s="354" t="s">
        <v>185</v>
      </c>
      <c r="CF64" s="354" t="s">
        <v>185</v>
      </c>
      <c r="CG64" s="326" t="s">
        <v>185</v>
      </c>
      <c r="CH64" s="326" t="s">
        <v>185</v>
      </c>
      <c r="CI64" s="335" t="s">
        <v>185</v>
      </c>
      <c r="CJ64" s="326" t="s">
        <v>185</v>
      </c>
      <c r="CK64" s="354" t="s">
        <v>185</v>
      </c>
      <c r="CL64" s="354" t="s">
        <v>185</v>
      </c>
      <c r="CM64" s="354" t="s">
        <v>185</v>
      </c>
      <c r="CN64" s="326" t="s">
        <v>185</v>
      </c>
      <c r="CO64" s="326" t="s">
        <v>185</v>
      </c>
      <c r="CP64" s="326" t="s">
        <v>185</v>
      </c>
      <c r="CQ64" s="326" t="s">
        <v>185</v>
      </c>
      <c r="CR64" s="354" t="s">
        <v>185</v>
      </c>
      <c r="CS64" s="354" t="s">
        <v>185</v>
      </c>
      <c r="CT64" s="354" t="s">
        <v>185</v>
      </c>
      <c r="CU64" s="326" t="s">
        <v>185</v>
      </c>
      <c r="CV64" s="326" t="s">
        <v>185</v>
      </c>
      <c r="CW64" s="326" t="s">
        <v>185</v>
      </c>
      <c r="CX64" s="70">
        <v>0.25</v>
      </c>
      <c r="CY64" s="354" t="s">
        <v>185</v>
      </c>
      <c r="CZ64" s="354" t="s">
        <v>185</v>
      </c>
      <c r="DA64" s="354" t="s">
        <v>185</v>
      </c>
      <c r="DB64" s="354" t="s">
        <v>185</v>
      </c>
      <c r="DC64" s="354" t="s">
        <v>185</v>
      </c>
      <c r="DD64" s="354" t="s">
        <v>185</v>
      </c>
      <c r="DE64" s="70">
        <v>0.25</v>
      </c>
      <c r="DF64" s="354" t="s">
        <v>185</v>
      </c>
      <c r="DG64" s="354" t="s">
        <v>185</v>
      </c>
      <c r="DH64" s="354" t="s">
        <v>185</v>
      </c>
      <c r="DI64" s="354" t="s">
        <v>185</v>
      </c>
      <c r="DJ64" s="354" t="s">
        <v>185</v>
      </c>
      <c r="DK64" s="354" t="s">
        <v>185</v>
      </c>
      <c r="DL64" s="354" t="s">
        <v>185</v>
      </c>
    </row>
    <row r="65" spans="1:116" ht="63">
      <c r="A65" s="67" t="s">
        <v>404</v>
      </c>
      <c r="B65" s="327" t="s">
        <v>405</v>
      </c>
      <c r="C65" s="354" t="s">
        <v>185</v>
      </c>
      <c r="D65" s="354" t="s">
        <v>185</v>
      </c>
      <c r="E65" s="354" t="s">
        <v>185</v>
      </c>
      <c r="F65" s="354" t="s">
        <v>185</v>
      </c>
      <c r="G65" s="354" t="s">
        <v>185</v>
      </c>
      <c r="H65" s="354" t="s">
        <v>185</v>
      </c>
      <c r="I65" s="354" t="s">
        <v>185</v>
      </c>
      <c r="J65" s="354" t="s">
        <v>185</v>
      </c>
      <c r="K65" s="354" t="s">
        <v>185</v>
      </c>
      <c r="L65" s="354" t="s">
        <v>185</v>
      </c>
      <c r="M65" s="354" t="s">
        <v>185</v>
      </c>
      <c r="N65" s="354" t="s">
        <v>185</v>
      </c>
      <c r="O65" s="354" t="s">
        <v>185</v>
      </c>
      <c r="P65" s="354" t="s">
        <v>185</v>
      </c>
      <c r="Q65" s="354" t="s">
        <v>185</v>
      </c>
      <c r="R65" s="354" t="s">
        <v>185</v>
      </c>
      <c r="S65" s="354" t="s">
        <v>185</v>
      </c>
      <c r="T65" s="354" t="s">
        <v>185</v>
      </c>
      <c r="U65" s="354" t="s">
        <v>185</v>
      </c>
      <c r="V65" s="354" t="s">
        <v>185</v>
      </c>
      <c r="W65" s="354" t="s">
        <v>185</v>
      </c>
      <c r="X65" s="354" t="s">
        <v>185</v>
      </c>
      <c r="Y65" s="354" t="s">
        <v>185</v>
      </c>
      <c r="Z65" s="354" t="s">
        <v>185</v>
      </c>
      <c r="AA65" s="354" t="s">
        <v>185</v>
      </c>
      <c r="AB65" s="354" t="s">
        <v>185</v>
      </c>
      <c r="AC65" s="354" t="s">
        <v>185</v>
      </c>
      <c r="AD65" s="354" t="s">
        <v>185</v>
      </c>
      <c r="AE65" s="354" t="s">
        <v>185</v>
      </c>
      <c r="AF65" s="326">
        <v>0.4</v>
      </c>
      <c r="AG65" s="354" t="s">
        <v>185</v>
      </c>
      <c r="AH65" s="354" t="s">
        <v>185</v>
      </c>
      <c r="AI65" s="354" t="s">
        <v>185</v>
      </c>
      <c r="AJ65" s="354" t="s">
        <v>185</v>
      </c>
      <c r="AK65" s="354" t="s">
        <v>185</v>
      </c>
      <c r="AL65" s="354" t="s">
        <v>185</v>
      </c>
      <c r="AM65" s="354" t="s">
        <v>185</v>
      </c>
      <c r="AN65" s="354" t="s">
        <v>185</v>
      </c>
      <c r="AO65" s="354" t="s">
        <v>185</v>
      </c>
      <c r="AP65" s="354" t="s">
        <v>185</v>
      </c>
      <c r="AQ65" s="354" t="s">
        <v>185</v>
      </c>
      <c r="AR65" s="354" t="s">
        <v>185</v>
      </c>
      <c r="AS65" s="354" t="s">
        <v>185</v>
      </c>
      <c r="AT65" s="354" t="s">
        <v>185</v>
      </c>
      <c r="AU65" s="354" t="s">
        <v>185</v>
      </c>
      <c r="AV65" s="354" t="s">
        <v>185</v>
      </c>
      <c r="AW65" s="354" t="s">
        <v>185</v>
      </c>
      <c r="AX65" s="354" t="s">
        <v>185</v>
      </c>
      <c r="AY65" s="354" t="s">
        <v>185</v>
      </c>
      <c r="AZ65" s="354" t="s">
        <v>185</v>
      </c>
      <c r="BA65" s="354" t="s">
        <v>185</v>
      </c>
      <c r="BB65" s="354" t="s">
        <v>185</v>
      </c>
      <c r="BC65" s="354" t="s">
        <v>185</v>
      </c>
      <c r="BD65" s="354" t="s">
        <v>185</v>
      </c>
      <c r="BE65" s="354" t="s">
        <v>185</v>
      </c>
      <c r="BF65" s="354" t="s">
        <v>185</v>
      </c>
      <c r="BG65" s="354" t="s">
        <v>185</v>
      </c>
      <c r="BH65" s="354" t="s">
        <v>185</v>
      </c>
      <c r="BI65" s="354" t="s">
        <v>185</v>
      </c>
      <c r="BJ65" s="354" t="s">
        <v>185</v>
      </c>
      <c r="BK65" s="354" t="s">
        <v>185</v>
      </c>
      <c r="BL65" s="326" t="s">
        <v>185</v>
      </c>
      <c r="BM65" s="326" t="s">
        <v>185</v>
      </c>
      <c r="BN65" s="335" t="s">
        <v>185</v>
      </c>
      <c r="BO65" s="354" t="s">
        <v>185</v>
      </c>
      <c r="BP65" s="354" t="s">
        <v>185</v>
      </c>
      <c r="BQ65" s="354" t="s">
        <v>185</v>
      </c>
      <c r="BR65" s="354" t="s">
        <v>185</v>
      </c>
      <c r="BS65" s="354" t="s">
        <v>185</v>
      </c>
      <c r="BT65" s="354" t="s">
        <v>185</v>
      </c>
      <c r="BU65" s="354" t="s">
        <v>185</v>
      </c>
      <c r="BV65" s="326" t="s">
        <v>185</v>
      </c>
      <c r="BW65" s="354" t="s">
        <v>185</v>
      </c>
      <c r="BX65" s="354" t="s">
        <v>185</v>
      </c>
      <c r="BY65" s="354" t="s">
        <v>185</v>
      </c>
      <c r="BZ65" s="326" t="s">
        <v>185</v>
      </c>
      <c r="CA65" s="326" t="s">
        <v>185</v>
      </c>
      <c r="CB65" s="335" t="s">
        <v>185</v>
      </c>
      <c r="CC65" s="326" t="s">
        <v>185</v>
      </c>
      <c r="CD65" s="354" t="s">
        <v>185</v>
      </c>
      <c r="CE65" s="354" t="s">
        <v>185</v>
      </c>
      <c r="CF65" s="354" t="s">
        <v>185</v>
      </c>
      <c r="CG65" s="326" t="s">
        <v>185</v>
      </c>
      <c r="CH65" s="326" t="s">
        <v>185</v>
      </c>
      <c r="CI65" s="335" t="s">
        <v>185</v>
      </c>
      <c r="CJ65" s="326" t="s">
        <v>185</v>
      </c>
      <c r="CK65" s="354" t="s">
        <v>185</v>
      </c>
      <c r="CL65" s="354" t="s">
        <v>185</v>
      </c>
      <c r="CM65" s="354" t="s">
        <v>185</v>
      </c>
      <c r="CN65" s="326" t="s">
        <v>185</v>
      </c>
      <c r="CO65" s="326" t="s">
        <v>185</v>
      </c>
      <c r="CP65" s="326" t="s">
        <v>185</v>
      </c>
      <c r="CQ65" s="326" t="s">
        <v>185</v>
      </c>
      <c r="CR65" s="354" t="s">
        <v>185</v>
      </c>
      <c r="CS65" s="354" t="s">
        <v>185</v>
      </c>
      <c r="CT65" s="354" t="s">
        <v>185</v>
      </c>
      <c r="CU65" s="326" t="s">
        <v>185</v>
      </c>
      <c r="CV65" s="326" t="s">
        <v>185</v>
      </c>
      <c r="CW65" s="326" t="s">
        <v>185</v>
      </c>
      <c r="CX65" s="70">
        <v>0.4</v>
      </c>
      <c r="CY65" s="354" t="s">
        <v>185</v>
      </c>
      <c r="CZ65" s="354" t="s">
        <v>185</v>
      </c>
      <c r="DA65" s="354" t="s">
        <v>185</v>
      </c>
      <c r="DB65" s="354" t="s">
        <v>185</v>
      </c>
      <c r="DC65" s="354" t="s">
        <v>185</v>
      </c>
      <c r="DD65" s="354" t="s">
        <v>185</v>
      </c>
      <c r="DE65" s="70">
        <v>0.4</v>
      </c>
      <c r="DF65" s="354" t="s">
        <v>185</v>
      </c>
      <c r="DG65" s="354" t="s">
        <v>185</v>
      </c>
      <c r="DH65" s="354" t="s">
        <v>185</v>
      </c>
      <c r="DI65" s="354" t="s">
        <v>185</v>
      </c>
      <c r="DJ65" s="354" t="s">
        <v>185</v>
      </c>
      <c r="DK65" s="354" t="s">
        <v>185</v>
      </c>
      <c r="DL65" s="354" t="s">
        <v>185</v>
      </c>
    </row>
    <row r="66" spans="1:116" ht="31.5">
      <c r="A66" s="67" t="s">
        <v>222</v>
      </c>
      <c r="B66" s="327" t="s">
        <v>223</v>
      </c>
      <c r="C66" s="354" t="s">
        <v>185</v>
      </c>
      <c r="D66" s="354" t="s">
        <v>185</v>
      </c>
      <c r="E66" s="354" t="s">
        <v>185</v>
      </c>
      <c r="F66" s="354" t="s">
        <v>185</v>
      </c>
      <c r="G66" s="354" t="s">
        <v>185</v>
      </c>
      <c r="H66" s="354" t="s">
        <v>185</v>
      </c>
      <c r="I66" s="354" t="s">
        <v>185</v>
      </c>
      <c r="J66" s="354" t="s">
        <v>185</v>
      </c>
      <c r="K66" s="354" t="s">
        <v>185</v>
      </c>
      <c r="L66" s="354" t="s">
        <v>185</v>
      </c>
      <c r="M66" s="354" t="s">
        <v>185</v>
      </c>
      <c r="N66" s="354" t="s">
        <v>185</v>
      </c>
      <c r="O66" s="354" t="s">
        <v>185</v>
      </c>
      <c r="P66" s="354" t="s">
        <v>185</v>
      </c>
      <c r="Q66" s="354" t="s">
        <v>185</v>
      </c>
      <c r="R66" s="354" t="s">
        <v>185</v>
      </c>
      <c r="S66" s="354" t="s">
        <v>185</v>
      </c>
      <c r="T66" s="354" t="s">
        <v>185</v>
      </c>
      <c r="U66" s="354" t="s">
        <v>185</v>
      </c>
      <c r="V66" s="354" t="s">
        <v>185</v>
      </c>
      <c r="W66" s="354" t="s">
        <v>185</v>
      </c>
      <c r="X66" s="354" t="s">
        <v>185</v>
      </c>
      <c r="Y66" s="354" t="s">
        <v>185</v>
      </c>
      <c r="Z66" s="354" t="s">
        <v>185</v>
      </c>
      <c r="AA66" s="354" t="s">
        <v>185</v>
      </c>
      <c r="AB66" s="354" t="s">
        <v>185</v>
      </c>
      <c r="AC66" s="354" t="s">
        <v>185</v>
      </c>
      <c r="AD66" s="354" t="s">
        <v>185</v>
      </c>
      <c r="AE66" s="354" t="s">
        <v>185</v>
      </c>
      <c r="AF66" s="354" t="s">
        <v>185</v>
      </c>
      <c r="AG66" s="354" t="s">
        <v>185</v>
      </c>
      <c r="AH66" s="354" t="s">
        <v>185</v>
      </c>
      <c r="AI66" s="354" t="s">
        <v>185</v>
      </c>
      <c r="AJ66" s="354" t="s">
        <v>185</v>
      </c>
      <c r="AK66" s="354" t="s">
        <v>185</v>
      </c>
      <c r="AL66" s="354" t="s">
        <v>185</v>
      </c>
      <c r="AM66" s="354" t="s">
        <v>185</v>
      </c>
      <c r="AN66" s="354" t="s">
        <v>185</v>
      </c>
      <c r="AO66" s="354" t="s">
        <v>185</v>
      </c>
      <c r="AP66" s="354" t="s">
        <v>185</v>
      </c>
      <c r="AQ66" s="354" t="s">
        <v>185</v>
      </c>
      <c r="AR66" s="354" t="s">
        <v>185</v>
      </c>
      <c r="AS66" s="354" t="s">
        <v>185</v>
      </c>
      <c r="AT66" s="354" t="s">
        <v>185</v>
      </c>
      <c r="AU66" s="354" t="s">
        <v>185</v>
      </c>
      <c r="AV66" s="354" t="s">
        <v>185</v>
      </c>
      <c r="AW66" s="354" t="s">
        <v>185</v>
      </c>
      <c r="AX66" s="354" t="s">
        <v>185</v>
      </c>
      <c r="AY66" s="354" t="s">
        <v>185</v>
      </c>
      <c r="AZ66" s="354" t="s">
        <v>185</v>
      </c>
      <c r="BA66" s="354" t="s">
        <v>185</v>
      </c>
      <c r="BB66" s="354" t="s">
        <v>185</v>
      </c>
      <c r="BC66" s="354" t="s">
        <v>185</v>
      </c>
      <c r="BD66" s="354" t="s">
        <v>185</v>
      </c>
      <c r="BE66" s="354" t="s">
        <v>185</v>
      </c>
      <c r="BF66" s="354" t="s">
        <v>185</v>
      </c>
      <c r="BG66" s="354" t="s">
        <v>185</v>
      </c>
      <c r="BH66" s="354" t="s">
        <v>185</v>
      </c>
      <c r="BI66" s="354" t="s">
        <v>185</v>
      </c>
      <c r="BJ66" s="354" t="s">
        <v>185</v>
      </c>
      <c r="BK66" s="354" t="s">
        <v>185</v>
      </c>
      <c r="BL66" s="326" t="s">
        <v>185</v>
      </c>
      <c r="BM66" s="326" t="s">
        <v>185</v>
      </c>
      <c r="BN66" s="335" t="s">
        <v>185</v>
      </c>
      <c r="BO66" s="354" t="s">
        <v>185</v>
      </c>
      <c r="BP66" s="354" t="s">
        <v>185</v>
      </c>
      <c r="BQ66" s="354" t="s">
        <v>185</v>
      </c>
      <c r="BR66" s="354" t="s">
        <v>185</v>
      </c>
      <c r="BS66" s="354" t="s">
        <v>185</v>
      </c>
      <c r="BT66" s="354" t="s">
        <v>185</v>
      </c>
      <c r="BU66" s="354" t="s">
        <v>185</v>
      </c>
      <c r="BV66" s="70">
        <v>0.4</v>
      </c>
      <c r="BW66" s="354" t="s">
        <v>185</v>
      </c>
      <c r="BX66" s="354" t="s">
        <v>185</v>
      </c>
      <c r="BY66" s="354" t="s">
        <v>185</v>
      </c>
      <c r="BZ66" s="326" t="s">
        <v>185</v>
      </c>
      <c r="CA66" s="326" t="s">
        <v>185</v>
      </c>
      <c r="CB66" s="335" t="s">
        <v>185</v>
      </c>
      <c r="CC66" s="70">
        <v>0.4</v>
      </c>
      <c r="CD66" s="354" t="s">
        <v>185</v>
      </c>
      <c r="CE66" s="354" t="s">
        <v>185</v>
      </c>
      <c r="CF66" s="354" t="s">
        <v>185</v>
      </c>
      <c r="CG66" s="326" t="s">
        <v>185</v>
      </c>
      <c r="CH66" s="326" t="s">
        <v>185</v>
      </c>
      <c r="CI66" s="335" t="s">
        <v>185</v>
      </c>
      <c r="CJ66" s="326" t="s">
        <v>185</v>
      </c>
      <c r="CK66" s="354" t="s">
        <v>185</v>
      </c>
      <c r="CL66" s="354" t="s">
        <v>185</v>
      </c>
      <c r="CM66" s="354" t="s">
        <v>185</v>
      </c>
      <c r="CN66" s="326" t="s">
        <v>185</v>
      </c>
      <c r="CO66" s="326" t="s">
        <v>185</v>
      </c>
      <c r="CP66" s="326" t="s">
        <v>185</v>
      </c>
      <c r="CQ66" s="326" t="s">
        <v>185</v>
      </c>
      <c r="CR66" s="354" t="s">
        <v>185</v>
      </c>
      <c r="CS66" s="354" t="s">
        <v>185</v>
      </c>
      <c r="CT66" s="354" t="s">
        <v>185</v>
      </c>
      <c r="CU66" s="326" t="s">
        <v>185</v>
      </c>
      <c r="CV66" s="326" t="s">
        <v>185</v>
      </c>
      <c r="CW66" s="326" t="s">
        <v>185</v>
      </c>
      <c r="CX66" s="70">
        <v>0.4</v>
      </c>
      <c r="CY66" s="354" t="s">
        <v>185</v>
      </c>
      <c r="CZ66" s="354" t="s">
        <v>185</v>
      </c>
      <c r="DA66" s="354" t="s">
        <v>185</v>
      </c>
      <c r="DB66" s="354" t="s">
        <v>185</v>
      </c>
      <c r="DC66" s="354" t="s">
        <v>185</v>
      </c>
      <c r="DD66" s="354" t="s">
        <v>185</v>
      </c>
      <c r="DE66" s="70">
        <v>0.4</v>
      </c>
      <c r="DF66" s="354" t="s">
        <v>185</v>
      </c>
      <c r="DG66" s="354" t="s">
        <v>185</v>
      </c>
      <c r="DH66" s="354" t="s">
        <v>185</v>
      </c>
      <c r="DI66" s="354" t="s">
        <v>185</v>
      </c>
      <c r="DJ66" s="354" t="s">
        <v>185</v>
      </c>
      <c r="DK66" s="354" t="s">
        <v>185</v>
      </c>
      <c r="DL66" s="354" t="s">
        <v>185</v>
      </c>
    </row>
    <row r="67" spans="1:116" ht="31.5">
      <c r="A67" s="67" t="s">
        <v>406</v>
      </c>
      <c r="B67" s="327" t="s">
        <v>407</v>
      </c>
      <c r="C67" s="354" t="s">
        <v>185</v>
      </c>
      <c r="D67" s="354" t="s">
        <v>185</v>
      </c>
      <c r="E67" s="354" t="s">
        <v>185</v>
      </c>
      <c r="F67" s="354" t="s">
        <v>185</v>
      </c>
      <c r="G67" s="354" t="s">
        <v>185</v>
      </c>
      <c r="H67" s="354" t="s">
        <v>185</v>
      </c>
      <c r="I67" s="354" t="s">
        <v>185</v>
      </c>
      <c r="J67" s="354" t="s">
        <v>185</v>
      </c>
      <c r="K67" s="354" t="s">
        <v>185</v>
      </c>
      <c r="L67" s="354" t="s">
        <v>185</v>
      </c>
      <c r="M67" s="354" t="s">
        <v>185</v>
      </c>
      <c r="N67" s="354" t="s">
        <v>185</v>
      </c>
      <c r="O67" s="354" t="s">
        <v>185</v>
      </c>
      <c r="P67" s="354" t="s">
        <v>185</v>
      </c>
      <c r="Q67" s="354" t="s">
        <v>185</v>
      </c>
      <c r="R67" s="354" t="s">
        <v>185</v>
      </c>
      <c r="S67" s="354" t="s">
        <v>185</v>
      </c>
      <c r="T67" s="354" t="s">
        <v>185</v>
      </c>
      <c r="U67" s="354" t="s">
        <v>185</v>
      </c>
      <c r="V67" s="354" t="s">
        <v>185</v>
      </c>
      <c r="W67" s="354" t="s">
        <v>185</v>
      </c>
      <c r="X67" s="354" t="s">
        <v>185</v>
      </c>
      <c r="Y67" s="354" t="s">
        <v>185</v>
      </c>
      <c r="Z67" s="354" t="s">
        <v>185</v>
      </c>
      <c r="AA67" s="354" t="s">
        <v>185</v>
      </c>
      <c r="AB67" s="354" t="s">
        <v>185</v>
      </c>
      <c r="AC67" s="354" t="s">
        <v>185</v>
      </c>
      <c r="AD67" s="354" t="s">
        <v>185</v>
      </c>
      <c r="AE67" s="354" t="s">
        <v>185</v>
      </c>
      <c r="AF67" s="354" t="s">
        <v>185</v>
      </c>
      <c r="AG67" s="354" t="s">
        <v>185</v>
      </c>
      <c r="AH67" s="354" t="s">
        <v>185</v>
      </c>
      <c r="AI67" s="354" t="s">
        <v>185</v>
      </c>
      <c r="AJ67" s="354" t="s">
        <v>185</v>
      </c>
      <c r="AK67" s="354" t="s">
        <v>185</v>
      </c>
      <c r="AL67" s="354" t="s">
        <v>185</v>
      </c>
      <c r="AM67" s="354" t="s">
        <v>185</v>
      </c>
      <c r="AN67" s="354" t="s">
        <v>185</v>
      </c>
      <c r="AO67" s="354" t="s">
        <v>185</v>
      </c>
      <c r="AP67" s="354" t="s">
        <v>185</v>
      </c>
      <c r="AQ67" s="354" t="s">
        <v>185</v>
      </c>
      <c r="AR67" s="354" t="s">
        <v>185</v>
      </c>
      <c r="AS67" s="354" t="s">
        <v>185</v>
      </c>
      <c r="AT67" s="354" t="s">
        <v>185</v>
      </c>
      <c r="AU67" s="354" t="s">
        <v>185</v>
      </c>
      <c r="AV67" s="354" t="s">
        <v>185</v>
      </c>
      <c r="AW67" s="354" t="s">
        <v>185</v>
      </c>
      <c r="AX67" s="354" t="s">
        <v>185</v>
      </c>
      <c r="AY67" s="354" t="s">
        <v>185</v>
      </c>
      <c r="AZ67" s="354" t="s">
        <v>185</v>
      </c>
      <c r="BA67" s="354" t="s">
        <v>185</v>
      </c>
      <c r="BB67" s="354" t="s">
        <v>185</v>
      </c>
      <c r="BC67" s="354" t="s">
        <v>185</v>
      </c>
      <c r="BD67" s="354" t="s">
        <v>185</v>
      </c>
      <c r="BE67" s="354" t="s">
        <v>185</v>
      </c>
      <c r="BF67" s="354" t="s">
        <v>185</v>
      </c>
      <c r="BG67" s="354" t="s">
        <v>185</v>
      </c>
      <c r="BH67" s="354" t="s">
        <v>185</v>
      </c>
      <c r="BI67" s="354" t="s">
        <v>185</v>
      </c>
      <c r="BJ67" s="354" t="s">
        <v>185</v>
      </c>
      <c r="BK67" s="354" t="s">
        <v>185</v>
      </c>
      <c r="BL67" s="326" t="s">
        <v>185</v>
      </c>
      <c r="BM67" s="326" t="s">
        <v>185</v>
      </c>
      <c r="BN67" s="335" t="s">
        <v>185</v>
      </c>
      <c r="BO67" s="354" t="s">
        <v>185</v>
      </c>
      <c r="BP67" s="354" t="s">
        <v>185</v>
      </c>
      <c r="BQ67" s="354" t="s">
        <v>185</v>
      </c>
      <c r="BR67" s="354" t="s">
        <v>185</v>
      </c>
      <c r="BS67" s="354" t="s">
        <v>185</v>
      </c>
      <c r="BT67" s="354" t="s">
        <v>185</v>
      </c>
      <c r="BU67" s="354" t="s">
        <v>185</v>
      </c>
      <c r="BV67" s="326" t="s">
        <v>185</v>
      </c>
      <c r="BW67" s="354" t="s">
        <v>185</v>
      </c>
      <c r="BX67" s="354" t="s">
        <v>185</v>
      </c>
      <c r="BY67" s="354" t="s">
        <v>185</v>
      </c>
      <c r="BZ67" s="326" t="s">
        <v>185</v>
      </c>
      <c r="CA67" s="326" t="s">
        <v>185</v>
      </c>
      <c r="CB67" s="335" t="s">
        <v>185</v>
      </c>
      <c r="CC67" s="326" t="s">
        <v>185</v>
      </c>
      <c r="CD67" s="354" t="s">
        <v>185</v>
      </c>
      <c r="CE67" s="354" t="s">
        <v>185</v>
      </c>
      <c r="CF67" s="354" t="s">
        <v>185</v>
      </c>
      <c r="CG67" s="326" t="s">
        <v>185</v>
      </c>
      <c r="CH67" s="326" t="s">
        <v>185</v>
      </c>
      <c r="CI67" s="335" t="s">
        <v>185</v>
      </c>
      <c r="CJ67" s="70">
        <v>0.63</v>
      </c>
      <c r="CK67" s="354" t="s">
        <v>185</v>
      </c>
      <c r="CL67" s="354" t="s">
        <v>185</v>
      </c>
      <c r="CM67" s="354" t="s">
        <v>185</v>
      </c>
      <c r="CN67" s="326" t="s">
        <v>185</v>
      </c>
      <c r="CO67" s="326" t="s">
        <v>185</v>
      </c>
      <c r="CP67" s="326" t="s">
        <v>185</v>
      </c>
      <c r="CQ67" s="70">
        <v>0.63</v>
      </c>
      <c r="CR67" s="354" t="s">
        <v>185</v>
      </c>
      <c r="CS67" s="354" t="s">
        <v>185</v>
      </c>
      <c r="CT67" s="354" t="s">
        <v>185</v>
      </c>
      <c r="CU67" s="326" t="s">
        <v>185</v>
      </c>
      <c r="CV67" s="326" t="s">
        <v>185</v>
      </c>
      <c r="CW67" s="326" t="s">
        <v>185</v>
      </c>
      <c r="CX67" s="70">
        <v>0.63</v>
      </c>
      <c r="CY67" s="354" t="s">
        <v>185</v>
      </c>
      <c r="CZ67" s="354" t="s">
        <v>185</v>
      </c>
      <c r="DA67" s="354" t="s">
        <v>185</v>
      </c>
      <c r="DB67" s="354" t="s">
        <v>185</v>
      </c>
      <c r="DC67" s="354" t="s">
        <v>185</v>
      </c>
      <c r="DD67" s="354" t="s">
        <v>185</v>
      </c>
      <c r="DE67" s="70">
        <v>0.63</v>
      </c>
      <c r="DF67" s="354" t="s">
        <v>185</v>
      </c>
      <c r="DG67" s="354" t="s">
        <v>185</v>
      </c>
      <c r="DH67" s="354" t="s">
        <v>185</v>
      </c>
      <c r="DI67" s="354" t="s">
        <v>185</v>
      </c>
      <c r="DJ67" s="354" t="s">
        <v>185</v>
      </c>
      <c r="DK67" s="354" t="s">
        <v>185</v>
      </c>
      <c r="DL67" s="354" t="s">
        <v>185</v>
      </c>
    </row>
    <row r="68" spans="1:116" ht="31.5">
      <c r="A68" s="67" t="s">
        <v>408</v>
      </c>
      <c r="B68" s="327" t="s">
        <v>409</v>
      </c>
      <c r="C68" s="354" t="s">
        <v>185</v>
      </c>
      <c r="D68" s="354" t="s">
        <v>185</v>
      </c>
      <c r="E68" s="354" t="s">
        <v>185</v>
      </c>
      <c r="F68" s="354" t="s">
        <v>185</v>
      </c>
      <c r="G68" s="354" t="s">
        <v>185</v>
      </c>
      <c r="H68" s="354" t="s">
        <v>185</v>
      </c>
      <c r="I68" s="354" t="s">
        <v>185</v>
      </c>
      <c r="J68" s="354" t="s">
        <v>185</v>
      </c>
      <c r="K68" s="354" t="s">
        <v>185</v>
      </c>
      <c r="L68" s="354" t="s">
        <v>185</v>
      </c>
      <c r="M68" s="354" t="s">
        <v>185</v>
      </c>
      <c r="N68" s="354" t="s">
        <v>185</v>
      </c>
      <c r="O68" s="354" t="s">
        <v>185</v>
      </c>
      <c r="P68" s="354" t="s">
        <v>185</v>
      </c>
      <c r="Q68" s="354" t="s">
        <v>185</v>
      </c>
      <c r="R68" s="354" t="s">
        <v>185</v>
      </c>
      <c r="S68" s="354" t="s">
        <v>185</v>
      </c>
      <c r="T68" s="354" t="s">
        <v>185</v>
      </c>
      <c r="U68" s="354" t="s">
        <v>185</v>
      </c>
      <c r="V68" s="354" t="s">
        <v>185</v>
      </c>
      <c r="W68" s="354" t="s">
        <v>185</v>
      </c>
      <c r="X68" s="354" t="s">
        <v>185</v>
      </c>
      <c r="Y68" s="354" t="s">
        <v>185</v>
      </c>
      <c r="Z68" s="354" t="s">
        <v>185</v>
      </c>
      <c r="AA68" s="354" t="s">
        <v>185</v>
      </c>
      <c r="AB68" s="354" t="s">
        <v>185</v>
      </c>
      <c r="AC68" s="354" t="s">
        <v>185</v>
      </c>
      <c r="AD68" s="354" t="s">
        <v>185</v>
      </c>
      <c r="AE68" s="354" t="s">
        <v>185</v>
      </c>
      <c r="AF68" s="354" t="s">
        <v>185</v>
      </c>
      <c r="AG68" s="354" t="s">
        <v>185</v>
      </c>
      <c r="AH68" s="354" t="s">
        <v>185</v>
      </c>
      <c r="AI68" s="354" t="s">
        <v>185</v>
      </c>
      <c r="AJ68" s="354" t="s">
        <v>185</v>
      </c>
      <c r="AK68" s="354" t="s">
        <v>185</v>
      </c>
      <c r="AL68" s="354" t="s">
        <v>185</v>
      </c>
      <c r="AM68" s="354" t="s">
        <v>185</v>
      </c>
      <c r="AN68" s="354" t="s">
        <v>185</v>
      </c>
      <c r="AO68" s="354" t="s">
        <v>185</v>
      </c>
      <c r="AP68" s="354" t="s">
        <v>185</v>
      </c>
      <c r="AQ68" s="354" t="s">
        <v>185</v>
      </c>
      <c r="AR68" s="354" t="s">
        <v>185</v>
      </c>
      <c r="AS68" s="354" t="s">
        <v>185</v>
      </c>
      <c r="AT68" s="354" t="s">
        <v>185</v>
      </c>
      <c r="AU68" s="354" t="s">
        <v>185</v>
      </c>
      <c r="AV68" s="354" t="s">
        <v>185</v>
      </c>
      <c r="AW68" s="354" t="s">
        <v>185</v>
      </c>
      <c r="AX68" s="354" t="s">
        <v>185</v>
      </c>
      <c r="AY68" s="354" t="s">
        <v>185</v>
      </c>
      <c r="AZ68" s="354" t="s">
        <v>185</v>
      </c>
      <c r="BA68" s="354" t="s">
        <v>185</v>
      </c>
      <c r="BB68" s="354" t="s">
        <v>185</v>
      </c>
      <c r="BC68" s="354" t="s">
        <v>185</v>
      </c>
      <c r="BD68" s="354" t="s">
        <v>185</v>
      </c>
      <c r="BE68" s="354" t="s">
        <v>185</v>
      </c>
      <c r="BF68" s="354" t="s">
        <v>185</v>
      </c>
      <c r="BG68" s="354" t="s">
        <v>185</v>
      </c>
      <c r="BH68" s="354" t="s">
        <v>185</v>
      </c>
      <c r="BI68" s="354" t="s">
        <v>185</v>
      </c>
      <c r="BJ68" s="354" t="s">
        <v>185</v>
      </c>
      <c r="BK68" s="354" t="s">
        <v>185</v>
      </c>
      <c r="BL68" s="326" t="s">
        <v>185</v>
      </c>
      <c r="BM68" s="326" t="s">
        <v>185</v>
      </c>
      <c r="BN68" s="336">
        <v>1</v>
      </c>
      <c r="BO68" s="326" t="s">
        <v>185</v>
      </c>
      <c r="BP68" s="326" t="s">
        <v>185</v>
      </c>
      <c r="BQ68" s="326" t="s">
        <v>185</v>
      </c>
      <c r="BR68" s="326" t="s">
        <v>185</v>
      </c>
      <c r="BS68" s="326" t="s">
        <v>185</v>
      </c>
      <c r="BT68" s="326" t="s">
        <v>185</v>
      </c>
      <c r="BU68" s="326" t="s">
        <v>185</v>
      </c>
      <c r="BV68" s="326" t="s">
        <v>185</v>
      </c>
      <c r="BW68" s="326" t="s">
        <v>185</v>
      </c>
      <c r="BX68" s="326" t="s">
        <v>185</v>
      </c>
      <c r="BY68" s="326" t="s">
        <v>185</v>
      </c>
      <c r="BZ68" s="326" t="s">
        <v>185</v>
      </c>
      <c r="CA68" s="326" t="s">
        <v>185</v>
      </c>
      <c r="CB68" s="335" t="s">
        <v>185</v>
      </c>
      <c r="CC68" s="326" t="s">
        <v>185</v>
      </c>
      <c r="CD68" s="326" t="s">
        <v>185</v>
      </c>
      <c r="CE68" s="326" t="s">
        <v>185</v>
      </c>
      <c r="CF68" s="326" t="s">
        <v>185</v>
      </c>
      <c r="CG68" s="326" t="s">
        <v>185</v>
      </c>
      <c r="CH68" s="326" t="s">
        <v>185</v>
      </c>
      <c r="CI68" s="335" t="s">
        <v>185</v>
      </c>
      <c r="CJ68" s="326" t="s">
        <v>185</v>
      </c>
      <c r="CK68" s="326" t="s">
        <v>185</v>
      </c>
      <c r="CL68" s="326" t="s">
        <v>185</v>
      </c>
      <c r="CM68" s="326" t="s">
        <v>185</v>
      </c>
      <c r="CN68" s="326" t="s">
        <v>185</v>
      </c>
      <c r="CO68" s="326" t="s">
        <v>185</v>
      </c>
      <c r="CP68" s="326" t="s">
        <v>185</v>
      </c>
      <c r="CQ68" s="326" t="s">
        <v>185</v>
      </c>
      <c r="CR68" s="326" t="s">
        <v>185</v>
      </c>
      <c r="CS68" s="326" t="s">
        <v>185</v>
      </c>
      <c r="CT68" s="326" t="s">
        <v>185</v>
      </c>
      <c r="CU68" s="326" t="s">
        <v>185</v>
      </c>
      <c r="CV68" s="326" t="s">
        <v>185</v>
      </c>
      <c r="CW68" s="326" t="s">
        <v>185</v>
      </c>
      <c r="CX68" s="326" t="s">
        <v>185</v>
      </c>
      <c r="CY68" s="326" t="s">
        <v>185</v>
      </c>
      <c r="CZ68" s="326" t="s">
        <v>185</v>
      </c>
      <c r="DA68" s="326" t="s">
        <v>185</v>
      </c>
      <c r="DB68" s="326" t="s">
        <v>185</v>
      </c>
      <c r="DC68" s="326" t="s">
        <v>185</v>
      </c>
      <c r="DD68" s="326">
        <v>1</v>
      </c>
      <c r="DE68" s="326" t="s">
        <v>185</v>
      </c>
      <c r="DF68" s="326" t="s">
        <v>185</v>
      </c>
      <c r="DG68" s="326" t="s">
        <v>185</v>
      </c>
      <c r="DH68" s="326" t="s">
        <v>185</v>
      </c>
      <c r="DI68" s="326" t="s">
        <v>185</v>
      </c>
      <c r="DJ68" s="326" t="s">
        <v>185</v>
      </c>
      <c r="DK68" s="326">
        <v>1</v>
      </c>
      <c r="DL68" s="326" t="s">
        <v>185</v>
      </c>
    </row>
    <row r="69" spans="1:116" ht="47.25">
      <c r="A69" s="67" t="s">
        <v>411</v>
      </c>
      <c r="B69" s="327" t="s">
        <v>412</v>
      </c>
      <c r="C69" s="354" t="s">
        <v>185</v>
      </c>
      <c r="D69" s="354" t="s">
        <v>185</v>
      </c>
      <c r="E69" s="354" t="s">
        <v>185</v>
      </c>
      <c r="F69" s="354" t="s">
        <v>185</v>
      </c>
      <c r="G69" s="354" t="s">
        <v>185</v>
      </c>
      <c r="H69" s="354" t="s">
        <v>185</v>
      </c>
      <c r="I69" s="354" t="s">
        <v>185</v>
      </c>
      <c r="J69" s="354" t="s">
        <v>185</v>
      </c>
      <c r="K69" s="354" t="s">
        <v>185</v>
      </c>
      <c r="L69" s="354" t="s">
        <v>185</v>
      </c>
      <c r="M69" s="354" t="s">
        <v>185</v>
      </c>
      <c r="N69" s="354" t="s">
        <v>185</v>
      </c>
      <c r="O69" s="354" t="s">
        <v>185</v>
      </c>
      <c r="P69" s="354" t="s">
        <v>185</v>
      </c>
      <c r="Q69" s="354" t="s">
        <v>185</v>
      </c>
      <c r="R69" s="354" t="s">
        <v>185</v>
      </c>
      <c r="S69" s="354" t="s">
        <v>185</v>
      </c>
      <c r="T69" s="354" t="s">
        <v>185</v>
      </c>
      <c r="U69" s="354" t="s">
        <v>185</v>
      </c>
      <c r="V69" s="354" t="s">
        <v>185</v>
      </c>
      <c r="W69" s="354" t="s">
        <v>185</v>
      </c>
      <c r="X69" s="354" t="s">
        <v>185</v>
      </c>
      <c r="Y69" s="354" t="s">
        <v>185</v>
      </c>
      <c r="Z69" s="354" t="s">
        <v>185</v>
      </c>
      <c r="AA69" s="354" t="s">
        <v>185</v>
      </c>
      <c r="AB69" s="354" t="s">
        <v>185</v>
      </c>
      <c r="AC69" s="354" t="s">
        <v>185</v>
      </c>
      <c r="AD69" s="354" t="s">
        <v>185</v>
      </c>
      <c r="AE69" s="354" t="s">
        <v>185</v>
      </c>
      <c r="AF69" s="354" t="s">
        <v>185</v>
      </c>
      <c r="AG69" s="354" t="s">
        <v>185</v>
      </c>
      <c r="AH69" s="354" t="s">
        <v>185</v>
      </c>
      <c r="AI69" s="354" t="s">
        <v>185</v>
      </c>
      <c r="AJ69" s="354" t="s">
        <v>185</v>
      </c>
      <c r="AK69" s="354" t="s">
        <v>185</v>
      </c>
      <c r="AL69" s="354" t="s">
        <v>185</v>
      </c>
      <c r="AM69" s="354" t="s">
        <v>185</v>
      </c>
      <c r="AN69" s="354" t="s">
        <v>185</v>
      </c>
      <c r="AO69" s="354" t="s">
        <v>185</v>
      </c>
      <c r="AP69" s="354" t="s">
        <v>185</v>
      </c>
      <c r="AQ69" s="354" t="s">
        <v>185</v>
      </c>
      <c r="AR69" s="354" t="s">
        <v>185</v>
      </c>
      <c r="AS69" s="354" t="s">
        <v>185</v>
      </c>
      <c r="AT69" s="354" t="s">
        <v>185</v>
      </c>
      <c r="AU69" s="354" t="s">
        <v>185</v>
      </c>
      <c r="AV69" s="354" t="s">
        <v>185</v>
      </c>
      <c r="AW69" s="354" t="s">
        <v>185</v>
      </c>
      <c r="AX69" s="354" t="s">
        <v>185</v>
      </c>
      <c r="AY69" s="354" t="s">
        <v>185</v>
      </c>
      <c r="AZ69" s="326">
        <v>1</v>
      </c>
      <c r="BA69" s="354" t="s">
        <v>185</v>
      </c>
      <c r="BB69" s="354" t="s">
        <v>185</v>
      </c>
      <c r="BC69" s="354" t="s">
        <v>185</v>
      </c>
      <c r="BD69" s="354" t="s">
        <v>185</v>
      </c>
      <c r="BE69" s="354" t="s">
        <v>185</v>
      </c>
      <c r="BF69" s="354" t="s">
        <v>185</v>
      </c>
      <c r="BG69" s="354" t="s">
        <v>185</v>
      </c>
      <c r="BH69" s="354" t="s">
        <v>185</v>
      </c>
      <c r="BI69" s="354" t="s">
        <v>185</v>
      </c>
      <c r="BJ69" s="354" t="s">
        <v>185</v>
      </c>
      <c r="BK69" s="354" t="s">
        <v>185</v>
      </c>
      <c r="BL69" s="326" t="s">
        <v>185</v>
      </c>
      <c r="BM69" s="326" t="s">
        <v>185</v>
      </c>
      <c r="BN69" s="335" t="s">
        <v>185</v>
      </c>
      <c r="BO69" s="326" t="s">
        <v>185</v>
      </c>
      <c r="BP69" s="326" t="s">
        <v>185</v>
      </c>
      <c r="BQ69" s="326" t="s">
        <v>185</v>
      </c>
      <c r="BR69" s="326" t="s">
        <v>185</v>
      </c>
      <c r="BS69" s="326" t="s">
        <v>185</v>
      </c>
      <c r="BT69" s="326" t="s">
        <v>185</v>
      </c>
      <c r="BU69" s="326" t="s">
        <v>185</v>
      </c>
      <c r="BV69" s="326" t="s">
        <v>185</v>
      </c>
      <c r="BW69" s="326" t="s">
        <v>185</v>
      </c>
      <c r="BX69" s="326" t="s">
        <v>185</v>
      </c>
      <c r="BY69" s="326" t="s">
        <v>185</v>
      </c>
      <c r="BZ69" s="326" t="s">
        <v>185</v>
      </c>
      <c r="CA69" s="326" t="s">
        <v>185</v>
      </c>
      <c r="CB69" s="335" t="s">
        <v>185</v>
      </c>
      <c r="CC69" s="326" t="s">
        <v>185</v>
      </c>
      <c r="CD69" s="326" t="s">
        <v>185</v>
      </c>
      <c r="CE69" s="326" t="s">
        <v>185</v>
      </c>
      <c r="CF69" s="326" t="s">
        <v>185</v>
      </c>
      <c r="CG69" s="326" t="s">
        <v>185</v>
      </c>
      <c r="CH69" s="326" t="s">
        <v>185</v>
      </c>
      <c r="CI69" s="335" t="s">
        <v>185</v>
      </c>
      <c r="CJ69" s="326" t="s">
        <v>185</v>
      </c>
      <c r="CK69" s="326" t="s">
        <v>185</v>
      </c>
      <c r="CL69" s="326" t="s">
        <v>185</v>
      </c>
      <c r="CM69" s="326" t="s">
        <v>185</v>
      </c>
      <c r="CN69" s="326" t="s">
        <v>185</v>
      </c>
      <c r="CO69" s="326" t="s">
        <v>185</v>
      </c>
      <c r="CP69" s="326" t="s">
        <v>185</v>
      </c>
      <c r="CQ69" s="326" t="s">
        <v>185</v>
      </c>
      <c r="CR69" s="326" t="s">
        <v>185</v>
      </c>
      <c r="CS69" s="326" t="s">
        <v>185</v>
      </c>
      <c r="CT69" s="326" t="s">
        <v>185</v>
      </c>
      <c r="CU69" s="326" t="s">
        <v>185</v>
      </c>
      <c r="CV69" s="326" t="s">
        <v>185</v>
      </c>
      <c r="CW69" s="326" t="s">
        <v>185</v>
      </c>
      <c r="CX69" s="326" t="s">
        <v>185</v>
      </c>
      <c r="CY69" s="326" t="s">
        <v>185</v>
      </c>
      <c r="CZ69" s="326" t="s">
        <v>185</v>
      </c>
      <c r="DA69" s="326" t="s">
        <v>185</v>
      </c>
      <c r="DB69" s="326" t="s">
        <v>185</v>
      </c>
      <c r="DC69" s="326" t="s">
        <v>185</v>
      </c>
      <c r="DD69" s="326">
        <v>1</v>
      </c>
      <c r="DE69" s="326" t="s">
        <v>185</v>
      </c>
      <c r="DF69" s="326" t="s">
        <v>185</v>
      </c>
      <c r="DG69" s="326" t="s">
        <v>185</v>
      </c>
      <c r="DH69" s="326" t="s">
        <v>185</v>
      </c>
      <c r="DI69" s="326" t="s">
        <v>185</v>
      </c>
      <c r="DJ69" s="326" t="s">
        <v>185</v>
      </c>
      <c r="DK69" s="326">
        <v>1</v>
      </c>
      <c r="DL69" s="326" t="s">
        <v>185</v>
      </c>
    </row>
    <row r="70" spans="1:116" ht="63">
      <c r="A70" s="67" t="s">
        <v>414</v>
      </c>
      <c r="B70" s="327" t="s">
        <v>415</v>
      </c>
      <c r="C70" s="354" t="s">
        <v>185</v>
      </c>
      <c r="D70" s="354" t="s">
        <v>185</v>
      </c>
      <c r="E70" s="354" t="s">
        <v>185</v>
      </c>
      <c r="F70" s="354" t="s">
        <v>185</v>
      </c>
      <c r="G70" s="354" t="s">
        <v>185</v>
      </c>
      <c r="H70" s="354" t="s">
        <v>185</v>
      </c>
      <c r="I70" s="354" t="s">
        <v>185</v>
      </c>
      <c r="J70" s="354" t="s">
        <v>185</v>
      </c>
      <c r="K70" s="354" t="s">
        <v>185</v>
      </c>
      <c r="L70" s="354" t="s">
        <v>185</v>
      </c>
      <c r="M70" s="354" t="s">
        <v>185</v>
      </c>
      <c r="N70" s="354" t="s">
        <v>185</v>
      </c>
      <c r="O70" s="354" t="s">
        <v>185</v>
      </c>
      <c r="P70" s="354" t="s">
        <v>185</v>
      </c>
      <c r="Q70" s="354" t="s">
        <v>185</v>
      </c>
      <c r="R70" s="354" t="s">
        <v>185</v>
      </c>
      <c r="S70" s="354" t="s">
        <v>185</v>
      </c>
      <c r="T70" s="354" t="s">
        <v>185</v>
      </c>
      <c r="U70" s="354" t="s">
        <v>185</v>
      </c>
      <c r="V70" s="354" t="s">
        <v>185</v>
      </c>
      <c r="W70" s="354" t="s">
        <v>185</v>
      </c>
      <c r="X70" s="354" t="s">
        <v>185</v>
      </c>
      <c r="Y70" s="354" t="s">
        <v>185</v>
      </c>
      <c r="Z70" s="354" t="s">
        <v>185</v>
      </c>
      <c r="AA70" s="354" t="s">
        <v>185</v>
      </c>
      <c r="AB70" s="354" t="s">
        <v>185</v>
      </c>
      <c r="AC70" s="354" t="s">
        <v>185</v>
      </c>
      <c r="AD70" s="354" t="s">
        <v>185</v>
      </c>
      <c r="AE70" s="354" t="s">
        <v>185</v>
      </c>
      <c r="AF70" s="354" t="s">
        <v>185</v>
      </c>
      <c r="AG70" s="354" t="s">
        <v>185</v>
      </c>
      <c r="AH70" s="354" t="s">
        <v>185</v>
      </c>
      <c r="AI70" s="354" t="s">
        <v>185</v>
      </c>
      <c r="AJ70" s="354" t="s">
        <v>185</v>
      </c>
      <c r="AK70" s="354" t="s">
        <v>185</v>
      </c>
      <c r="AL70" s="354" t="s">
        <v>185</v>
      </c>
      <c r="AM70" s="354" t="s">
        <v>185</v>
      </c>
      <c r="AN70" s="354" t="s">
        <v>185</v>
      </c>
      <c r="AO70" s="354" t="s">
        <v>185</v>
      </c>
      <c r="AP70" s="354" t="s">
        <v>185</v>
      </c>
      <c r="AQ70" s="354" t="s">
        <v>185</v>
      </c>
      <c r="AR70" s="354" t="s">
        <v>185</v>
      </c>
      <c r="AS70" s="354" t="s">
        <v>185</v>
      </c>
      <c r="AT70" s="354" t="s">
        <v>185</v>
      </c>
      <c r="AU70" s="354" t="s">
        <v>185</v>
      </c>
      <c r="AV70" s="354" t="s">
        <v>185</v>
      </c>
      <c r="AW70" s="354" t="s">
        <v>185</v>
      </c>
      <c r="AX70" s="354" t="s">
        <v>185</v>
      </c>
      <c r="AY70" s="354" t="s">
        <v>185</v>
      </c>
      <c r="AZ70" s="354" t="s">
        <v>185</v>
      </c>
      <c r="BA70" s="354" t="s">
        <v>185</v>
      </c>
      <c r="BB70" s="354" t="s">
        <v>185</v>
      </c>
      <c r="BC70" s="354" t="s">
        <v>185</v>
      </c>
      <c r="BD70" s="354" t="s">
        <v>185</v>
      </c>
      <c r="BE70" s="354" t="s">
        <v>185</v>
      </c>
      <c r="BF70" s="354" t="s">
        <v>185</v>
      </c>
      <c r="BG70" s="354" t="s">
        <v>185</v>
      </c>
      <c r="BH70" s="354" t="s">
        <v>185</v>
      </c>
      <c r="BI70" s="354" t="s">
        <v>185</v>
      </c>
      <c r="BJ70" s="354" t="s">
        <v>185</v>
      </c>
      <c r="BK70" s="354" t="s">
        <v>185</v>
      </c>
      <c r="BL70" s="326" t="s">
        <v>185</v>
      </c>
      <c r="BM70" s="326" t="s">
        <v>185</v>
      </c>
      <c r="BN70" s="336">
        <v>1</v>
      </c>
      <c r="BO70" s="326" t="s">
        <v>185</v>
      </c>
      <c r="BP70" s="326" t="s">
        <v>185</v>
      </c>
      <c r="BQ70" s="326" t="s">
        <v>185</v>
      </c>
      <c r="BR70" s="326" t="s">
        <v>185</v>
      </c>
      <c r="BS70" s="326" t="s">
        <v>185</v>
      </c>
      <c r="BT70" s="326" t="s">
        <v>185</v>
      </c>
      <c r="BU70" s="326" t="s">
        <v>185</v>
      </c>
      <c r="BV70" s="326" t="s">
        <v>185</v>
      </c>
      <c r="BW70" s="326" t="s">
        <v>185</v>
      </c>
      <c r="BX70" s="326" t="s">
        <v>185</v>
      </c>
      <c r="BY70" s="326" t="s">
        <v>185</v>
      </c>
      <c r="BZ70" s="326" t="s">
        <v>185</v>
      </c>
      <c r="CA70" s="326" t="s">
        <v>185</v>
      </c>
      <c r="CB70" s="335" t="s">
        <v>185</v>
      </c>
      <c r="CC70" s="326" t="s">
        <v>185</v>
      </c>
      <c r="CD70" s="326" t="s">
        <v>185</v>
      </c>
      <c r="CE70" s="326" t="s">
        <v>185</v>
      </c>
      <c r="CF70" s="326" t="s">
        <v>185</v>
      </c>
      <c r="CG70" s="326" t="s">
        <v>185</v>
      </c>
      <c r="CH70" s="326" t="s">
        <v>185</v>
      </c>
      <c r="CI70" s="335" t="s">
        <v>185</v>
      </c>
      <c r="CJ70" s="326" t="s">
        <v>185</v>
      </c>
      <c r="CK70" s="326" t="s">
        <v>185</v>
      </c>
      <c r="CL70" s="326" t="s">
        <v>185</v>
      </c>
      <c r="CM70" s="326" t="s">
        <v>185</v>
      </c>
      <c r="CN70" s="326" t="s">
        <v>185</v>
      </c>
      <c r="CO70" s="326" t="s">
        <v>185</v>
      </c>
      <c r="CP70" s="326" t="s">
        <v>185</v>
      </c>
      <c r="CQ70" s="326" t="s">
        <v>185</v>
      </c>
      <c r="CR70" s="326" t="s">
        <v>185</v>
      </c>
      <c r="CS70" s="326" t="s">
        <v>185</v>
      </c>
      <c r="CT70" s="326" t="s">
        <v>185</v>
      </c>
      <c r="CU70" s="326" t="s">
        <v>185</v>
      </c>
      <c r="CV70" s="326" t="s">
        <v>185</v>
      </c>
      <c r="CW70" s="326" t="s">
        <v>185</v>
      </c>
      <c r="CX70" s="326" t="s">
        <v>185</v>
      </c>
      <c r="CY70" s="326" t="s">
        <v>185</v>
      </c>
      <c r="CZ70" s="326" t="s">
        <v>185</v>
      </c>
      <c r="DA70" s="326" t="s">
        <v>185</v>
      </c>
      <c r="DB70" s="326" t="s">
        <v>185</v>
      </c>
      <c r="DC70" s="326" t="s">
        <v>185</v>
      </c>
      <c r="DD70" s="326">
        <v>1</v>
      </c>
      <c r="DE70" s="326" t="s">
        <v>185</v>
      </c>
      <c r="DF70" s="326" t="s">
        <v>185</v>
      </c>
      <c r="DG70" s="326" t="s">
        <v>185</v>
      </c>
      <c r="DH70" s="326" t="s">
        <v>185</v>
      </c>
      <c r="DI70" s="326" t="s">
        <v>185</v>
      </c>
      <c r="DJ70" s="326" t="s">
        <v>185</v>
      </c>
      <c r="DK70" s="326">
        <v>1</v>
      </c>
      <c r="DL70" s="326" t="s">
        <v>185</v>
      </c>
    </row>
    <row r="71" spans="1:116" ht="47.25">
      <c r="A71" s="54" t="s">
        <v>224</v>
      </c>
      <c r="B71" s="65" t="s">
        <v>225</v>
      </c>
      <c r="C71" s="352" t="s">
        <v>185</v>
      </c>
      <c r="D71" s="352" t="s">
        <v>185</v>
      </c>
      <c r="E71" s="352" t="s">
        <v>185</v>
      </c>
      <c r="F71" s="352" t="s">
        <v>185</v>
      </c>
      <c r="G71" s="352" t="s">
        <v>185</v>
      </c>
      <c r="H71" s="352" t="s">
        <v>185</v>
      </c>
      <c r="I71" s="352" t="s">
        <v>185</v>
      </c>
      <c r="J71" s="352" t="s">
        <v>185</v>
      </c>
      <c r="K71" s="352" t="s">
        <v>185</v>
      </c>
      <c r="L71" s="352" t="s">
        <v>185</v>
      </c>
      <c r="M71" s="352" t="s">
        <v>185</v>
      </c>
      <c r="N71" s="352" t="s">
        <v>185</v>
      </c>
      <c r="O71" s="352" t="s">
        <v>185</v>
      </c>
      <c r="P71" s="352" t="s">
        <v>185</v>
      </c>
      <c r="Q71" s="352" t="s">
        <v>185</v>
      </c>
      <c r="R71" s="352" t="s">
        <v>185</v>
      </c>
      <c r="S71" s="352" t="s">
        <v>185</v>
      </c>
      <c r="T71" s="352" t="s">
        <v>185</v>
      </c>
      <c r="U71" s="352" t="s">
        <v>185</v>
      </c>
      <c r="V71" s="352" t="s">
        <v>185</v>
      </c>
      <c r="W71" s="352" t="s">
        <v>185</v>
      </c>
      <c r="X71" s="352" t="s">
        <v>185</v>
      </c>
      <c r="Y71" s="352" t="s">
        <v>185</v>
      </c>
      <c r="Z71" s="352" t="s">
        <v>185</v>
      </c>
      <c r="AA71" s="352" t="s">
        <v>185</v>
      </c>
      <c r="AB71" s="352" t="s">
        <v>185</v>
      </c>
      <c r="AC71" s="352" t="s">
        <v>185</v>
      </c>
      <c r="AD71" s="352" t="s">
        <v>185</v>
      </c>
      <c r="AE71" s="352" t="s">
        <v>185</v>
      </c>
      <c r="AF71" s="352" t="s">
        <v>185</v>
      </c>
      <c r="AG71" s="352" t="s">
        <v>185</v>
      </c>
      <c r="AH71" s="352" t="s">
        <v>185</v>
      </c>
      <c r="AI71" s="352" t="s">
        <v>185</v>
      </c>
      <c r="AJ71" s="352" t="s">
        <v>185</v>
      </c>
      <c r="AK71" s="352" t="s">
        <v>185</v>
      </c>
      <c r="AL71" s="352">
        <f>AL75+AL76</f>
        <v>11</v>
      </c>
      <c r="AM71" s="352" t="s">
        <v>185</v>
      </c>
      <c r="AN71" s="352" t="s">
        <v>185</v>
      </c>
      <c r="AO71" s="352" t="s">
        <v>185</v>
      </c>
      <c r="AP71" s="352" t="s">
        <v>185</v>
      </c>
      <c r="AQ71" s="352" t="s">
        <v>185</v>
      </c>
      <c r="AR71" s="352" t="s">
        <v>185</v>
      </c>
      <c r="AS71" s="352" t="s">
        <v>185</v>
      </c>
      <c r="AT71" s="352" t="s">
        <v>185</v>
      </c>
      <c r="AU71" s="352" t="s">
        <v>185</v>
      </c>
      <c r="AV71" s="352" t="s">
        <v>185</v>
      </c>
      <c r="AW71" s="352" t="s">
        <v>185</v>
      </c>
      <c r="AX71" s="352" t="s">
        <v>185</v>
      </c>
      <c r="AY71" s="352" t="s">
        <v>185</v>
      </c>
      <c r="AZ71" s="352">
        <f>AZ74+AZ75</f>
        <v>11</v>
      </c>
      <c r="BA71" s="352" t="s">
        <v>185</v>
      </c>
      <c r="BB71" s="352" t="s">
        <v>185</v>
      </c>
      <c r="BC71" s="352" t="s">
        <v>185</v>
      </c>
      <c r="BD71" s="352" t="s">
        <v>185</v>
      </c>
      <c r="BE71" s="352" t="s">
        <v>185</v>
      </c>
      <c r="BF71" s="352" t="s">
        <v>185</v>
      </c>
      <c r="BG71" s="352" t="s">
        <v>185</v>
      </c>
      <c r="BH71" s="352" t="s">
        <v>185</v>
      </c>
      <c r="BI71" s="352" t="s">
        <v>185</v>
      </c>
      <c r="BJ71" s="352" t="s">
        <v>185</v>
      </c>
      <c r="BK71" s="352" t="s">
        <v>185</v>
      </c>
      <c r="BL71" s="352" t="s">
        <v>185</v>
      </c>
      <c r="BM71" s="352" t="s">
        <v>185</v>
      </c>
      <c r="BN71" s="353">
        <f>BN72+BN75</f>
        <v>11</v>
      </c>
      <c r="BO71" s="352" t="s">
        <v>185</v>
      </c>
      <c r="BP71" s="352" t="s">
        <v>185</v>
      </c>
      <c r="BQ71" s="352" t="s">
        <v>185</v>
      </c>
      <c r="BR71" s="352" t="s">
        <v>185</v>
      </c>
      <c r="BS71" s="352" t="s">
        <v>185</v>
      </c>
      <c r="BT71" s="352" t="s">
        <v>185</v>
      </c>
      <c r="BU71" s="352" t="s">
        <v>185</v>
      </c>
      <c r="BV71" s="352" t="s">
        <v>185</v>
      </c>
      <c r="BW71" s="352" t="s">
        <v>185</v>
      </c>
      <c r="BX71" s="352" t="s">
        <v>185</v>
      </c>
      <c r="BY71" s="352" t="s">
        <v>185</v>
      </c>
      <c r="BZ71" s="352" t="s">
        <v>185</v>
      </c>
      <c r="CA71" s="352" t="s">
        <v>185</v>
      </c>
      <c r="CB71" s="353">
        <f>CB73+CB75</f>
        <v>11</v>
      </c>
      <c r="CC71" s="352" t="s">
        <v>185</v>
      </c>
      <c r="CD71" s="352" t="s">
        <v>185</v>
      </c>
      <c r="CE71" s="352" t="s">
        <v>185</v>
      </c>
      <c r="CF71" s="352" t="s">
        <v>185</v>
      </c>
      <c r="CG71" s="352" t="s">
        <v>185</v>
      </c>
      <c r="CH71" s="352" t="s">
        <v>185</v>
      </c>
      <c r="CI71" s="353">
        <f>CI73+CI75+CI77+CI78+CI79+CI80</f>
        <v>14</v>
      </c>
      <c r="CJ71" s="352" t="s">
        <v>185</v>
      </c>
      <c r="CK71" s="352" t="s">
        <v>185</v>
      </c>
      <c r="CL71" s="352" t="s">
        <v>185</v>
      </c>
      <c r="CM71" s="352" t="s">
        <v>185</v>
      </c>
      <c r="CN71" s="352" t="s">
        <v>185</v>
      </c>
      <c r="CO71" s="352" t="s">
        <v>185</v>
      </c>
      <c r="CP71" s="352">
        <f>CP75</f>
        <v>10</v>
      </c>
      <c r="CQ71" s="352" t="s">
        <v>185</v>
      </c>
      <c r="CR71" s="352" t="s">
        <v>185</v>
      </c>
      <c r="CS71" s="352" t="s">
        <v>185</v>
      </c>
      <c r="CT71" s="352" t="s">
        <v>185</v>
      </c>
      <c r="CU71" s="352" t="s">
        <v>185</v>
      </c>
      <c r="CV71" s="352" t="s">
        <v>185</v>
      </c>
      <c r="CW71" s="352">
        <f>CW75+CW81+CW82+CW83+CW84+CW86+CW85</f>
        <v>16</v>
      </c>
      <c r="CX71" s="352" t="s">
        <v>185</v>
      </c>
      <c r="CY71" s="352" t="s">
        <v>185</v>
      </c>
      <c r="CZ71" s="352" t="s">
        <v>185</v>
      </c>
      <c r="DA71" s="352" t="s">
        <v>185</v>
      </c>
      <c r="DB71" s="352" t="s">
        <v>185</v>
      </c>
      <c r="DC71" s="352" t="s">
        <v>185</v>
      </c>
      <c r="DD71" s="352">
        <f>DD72+DD73+DD74+DD75+DD76</f>
        <v>54</v>
      </c>
      <c r="DE71" s="352" t="s">
        <v>185</v>
      </c>
      <c r="DF71" s="352" t="s">
        <v>185</v>
      </c>
      <c r="DG71" s="352" t="s">
        <v>185</v>
      </c>
      <c r="DH71" s="352" t="s">
        <v>185</v>
      </c>
      <c r="DI71" s="352" t="s">
        <v>185</v>
      </c>
      <c r="DJ71" s="352" t="s">
        <v>185</v>
      </c>
      <c r="DK71" s="352" t="e">
        <f>DK72+DK73+DK74+DK75+DK76+DK77+DK78+DK79+DK80+#REF!+#REF!+DK82+DK83+DK84+DK85+DK86+DK81</f>
        <v>#REF!</v>
      </c>
      <c r="DL71" s="352" t="s">
        <v>185</v>
      </c>
    </row>
    <row r="72" spans="1:116" ht="63">
      <c r="A72" s="67" t="s">
        <v>416</v>
      </c>
      <c r="B72" s="325" t="s">
        <v>417</v>
      </c>
      <c r="C72" s="354" t="s">
        <v>185</v>
      </c>
      <c r="D72" s="354" t="s">
        <v>185</v>
      </c>
      <c r="E72" s="354" t="s">
        <v>185</v>
      </c>
      <c r="F72" s="354" t="s">
        <v>185</v>
      </c>
      <c r="G72" s="354" t="s">
        <v>185</v>
      </c>
      <c r="H72" s="354" t="s">
        <v>185</v>
      </c>
      <c r="I72" s="354" t="s">
        <v>185</v>
      </c>
      <c r="J72" s="354" t="s">
        <v>185</v>
      </c>
      <c r="K72" s="354" t="s">
        <v>185</v>
      </c>
      <c r="L72" s="354" t="s">
        <v>185</v>
      </c>
      <c r="M72" s="354" t="s">
        <v>185</v>
      </c>
      <c r="N72" s="354" t="s">
        <v>185</v>
      </c>
      <c r="O72" s="354" t="s">
        <v>185</v>
      </c>
      <c r="P72" s="354" t="s">
        <v>185</v>
      </c>
      <c r="Q72" s="354" t="s">
        <v>185</v>
      </c>
      <c r="R72" s="354" t="s">
        <v>185</v>
      </c>
      <c r="S72" s="354" t="s">
        <v>185</v>
      </c>
      <c r="T72" s="354" t="s">
        <v>185</v>
      </c>
      <c r="U72" s="354" t="s">
        <v>185</v>
      </c>
      <c r="V72" s="354" t="s">
        <v>185</v>
      </c>
      <c r="W72" s="354" t="s">
        <v>185</v>
      </c>
      <c r="X72" s="354" t="s">
        <v>185</v>
      </c>
      <c r="Y72" s="354" t="s">
        <v>185</v>
      </c>
      <c r="Z72" s="354" t="s">
        <v>185</v>
      </c>
      <c r="AA72" s="354" t="s">
        <v>185</v>
      </c>
      <c r="AB72" s="354" t="s">
        <v>185</v>
      </c>
      <c r="AC72" s="354" t="s">
        <v>185</v>
      </c>
      <c r="AD72" s="354" t="s">
        <v>185</v>
      </c>
      <c r="AE72" s="354" t="s">
        <v>185</v>
      </c>
      <c r="AF72" s="354" t="s">
        <v>185</v>
      </c>
      <c r="AG72" s="354" t="s">
        <v>185</v>
      </c>
      <c r="AH72" s="354" t="s">
        <v>185</v>
      </c>
      <c r="AI72" s="354" t="s">
        <v>185</v>
      </c>
      <c r="AJ72" s="354" t="s">
        <v>185</v>
      </c>
      <c r="AK72" s="354" t="s">
        <v>185</v>
      </c>
      <c r="AL72" s="354" t="s">
        <v>185</v>
      </c>
      <c r="AM72" s="354" t="s">
        <v>185</v>
      </c>
      <c r="AN72" s="354" t="s">
        <v>185</v>
      </c>
      <c r="AO72" s="354" t="s">
        <v>185</v>
      </c>
      <c r="AP72" s="354" t="s">
        <v>185</v>
      </c>
      <c r="AQ72" s="354" t="s">
        <v>185</v>
      </c>
      <c r="AR72" s="354" t="s">
        <v>185</v>
      </c>
      <c r="AS72" s="354" t="s">
        <v>185</v>
      </c>
      <c r="AT72" s="354" t="s">
        <v>185</v>
      </c>
      <c r="AU72" s="354" t="s">
        <v>185</v>
      </c>
      <c r="AV72" s="354" t="s">
        <v>185</v>
      </c>
      <c r="AW72" s="354" t="s">
        <v>185</v>
      </c>
      <c r="AX72" s="354" t="s">
        <v>185</v>
      </c>
      <c r="AY72" s="354" t="s">
        <v>185</v>
      </c>
      <c r="AZ72" s="354" t="s">
        <v>185</v>
      </c>
      <c r="BA72" s="354" t="s">
        <v>185</v>
      </c>
      <c r="BB72" s="354" t="s">
        <v>185</v>
      </c>
      <c r="BC72" s="354" t="s">
        <v>185</v>
      </c>
      <c r="BD72" s="354" t="s">
        <v>185</v>
      </c>
      <c r="BE72" s="354" t="s">
        <v>185</v>
      </c>
      <c r="BF72" s="354" t="s">
        <v>185</v>
      </c>
      <c r="BG72" s="354" t="s">
        <v>185</v>
      </c>
      <c r="BH72" s="354" t="s">
        <v>185</v>
      </c>
      <c r="BI72" s="354" t="s">
        <v>185</v>
      </c>
      <c r="BJ72" s="354" t="s">
        <v>185</v>
      </c>
      <c r="BK72" s="354" t="s">
        <v>185</v>
      </c>
      <c r="BL72" s="326" t="s">
        <v>185</v>
      </c>
      <c r="BM72" s="326" t="s">
        <v>185</v>
      </c>
      <c r="BN72" s="70">
        <v>1</v>
      </c>
      <c r="BO72" s="354" t="s">
        <v>185</v>
      </c>
      <c r="BP72" s="354" t="s">
        <v>185</v>
      </c>
      <c r="BQ72" s="354" t="s">
        <v>185</v>
      </c>
      <c r="BR72" s="354" t="s">
        <v>185</v>
      </c>
      <c r="BS72" s="354" t="s">
        <v>185</v>
      </c>
      <c r="BT72" s="354" t="s">
        <v>185</v>
      </c>
      <c r="BU72" s="354" t="s">
        <v>185</v>
      </c>
      <c r="BV72" s="326" t="s">
        <v>185</v>
      </c>
      <c r="BW72" s="354" t="s">
        <v>185</v>
      </c>
      <c r="BX72" s="354" t="s">
        <v>185</v>
      </c>
      <c r="BY72" s="354" t="s">
        <v>185</v>
      </c>
      <c r="BZ72" s="326" t="s">
        <v>185</v>
      </c>
      <c r="CA72" s="326" t="s">
        <v>185</v>
      </c>
      <c r="CB72" s="335" t="s">
        <v>185</v>
      </c>
      <c r="CC72" s="326" t="s">
        <v>185</v>
      </c>
      <c r="CD72" s="354" t="s">
        <v>185</v>
      </c>
      <c r="CE72" s="354" t="s">
        <v>185</v>
      </c>
      <c r="CF72" s="354" t="s">
        <v>185</v>
      </c>
      <c r="CG72" s="326" t="s">
        <v>185</v>
      </c>
      <c r="CH72" s="326" t="s">
        <v>185</v>
      </c>
      <c r="CI72" s="335" t="s">
        <v>185</v>
      </c>
      <c r="CJ72" s="326" t="s">
        <v>185</v>
      </c>
      <c r="CK72" s="354" t="s">
        <v>185</v>
      </c>
      <c r="CL72" s="354" t="s">
        <v>185</v>
      </c>
      <c r="CM72" s="354" t="s">
        <v>185</v>
      </c>
      <c r="CN72" s="326" t="s">
        <v>185</v>
      </c>
      <c r="CO72" s="326" t="s">
        <v>185</v>
      </c>
      <c r="CP72" s="326" t="s">
        <v>185</v>
      </c>
      <c r="CQ72" s="326" t="s">
        <v>185</v>
      </c>
      <c r="CR72" s="354" t="s">
        <v>185</v>
      </c>
      <c r="CS72" s="354" t="s">
        <v>185</v>
      </c>
      <c r="CT72" s="354" t="s">
        <v>185</v>
      </c>
      <c r="CU72" s="326" t="s">
        <v>185</v>
      </c>
      <c r="CV72" s="326" t="s">
        <v>185</v>
      </c>
      <c r="CW72" s="326" t="s">
        <v>185</v>
      </c>
      <c r="CX72" s="354" t="s">
        <v>185</v>
      </c>
      <c r="CY72" s="354" t="s">
        <v>185</v>
      </c>
      <c r="CZ72" s="354" t="s">
        <v>185</v>
      </c>
      <c r="DA72" s="354" t="s">
        <v>185</v>
      </c>
      <c r="DB72" s="354" t="s">
        <v>185</v>
      </c>
      <c r="DC72" s="354" t="s">
        <v>185</v>
      </c>
      <c r="DD72" s="326">
        <v>1</v>
      </c>
      <c r="DE72" s="354" t="s">
        <v>185</v>
      </c>
      <c r="DF72" s="354" t="s">
        <v>185</v>
      </c>
      <c r="DG72" s="354" t="s">
        <v>185</v>
      </c>
      <c r="DH72" s="354" t="s">
        <v>185</v>
      </c>
      <c r="DI72" s="354" t="s">
        <v>185</v>
      </c>
      <c r="DJ72" s="354" t="s">
        <v>185</v>
      </c>
      <c r="DK72" s="326">
        <v>1</v>
      </c>
      <c r="DL72" s="354" t="s">
        <v>185</v>
      </c>
    </row>
    <row r="73" spans="1:116" ht="63">
      <c r="A73" s="67" t="s">
        <v>226</v>
      </c>
      <c r="B73" s="325" t="s">
        <v>227</v>
      </c>
      <c r="C73" s="354" t="s">
        <v>185</v>
      </c>
      <c r="D73" s="354" t="s">
        <v>185</v>
      </c>
      <c r="E73" s="354" t="s">
        <v>185</v>
      </c>
      <c r="F73" s="354" t="s">
        <v>185</v>
      </c>
      <c r="G73" s="354" t="s">
        <v>185</v>
      </c>
      <c r="H73" s="354" t="s">
        <v>185</v>
      </c>
      <c r="I73" s="354" t="s">
        <v>185</v>
      </c>
      <c r="J73" s="354" t="s">
        <v>185</v>
      </c>
      <c r="K73" s="354" t="s">
        <v>185</v>
      </c>
      <c r="L73" s="354" t="s">
        <v>185</v>
      </c>
      <c r="M73" s="354" t="s">
        <v>185</v>
      </c>
      <c r="N73" s="354" t="s">
        <v>185</v>
      </c>
      <c r="O73" s="354" t="s">
        <v>185</v>
      </c>
      <c r="P73" s="354" t="s">
        <v>185</v>
      </c>
      <c r="Q73" s="354" t="s">
        <v>185</v>
      </c>
      <c r="R73" s="354" t="s">
        <v>185</v>
      </c>
      <c r="S73" s="354" t="s">
        <v>185</v>
      </c>
      <c r="T73" s="354" t="s">
        <v>185</v>
      </c>
      <c r="U73" s="354" t="s">
        <v>185</v>
      </c>
      <c r="V73" s="354" t="s">
        <v>185</v>
      </c>
      <c r="W73" s="354" t="s">
        <v>185</v>
      </c>
      <c r="X73" s="354" t="s">
        <v>185</v>
      </c>
      <c r="Y73" s="354" t="s">
        <v>185</v>
      </c>
      <c r="Z73" s="354" t="s">
        <v>185</v>
      </c>
      <c r="AA73" s="354" t="s">
        <v>185</v>
      </c>
      <c r="AB73" s="354" t="s">
        <v>185</v>
      </c>
      <c r="AC73" s="354" t="s">
        <v>185</v>
      </c>
      <c r="AD73" s="354" t="s">
        <v>185</v>
      </c>
      <c r="AE73" s="354" t="s">
        <v>185</v>
      </c>
      <c r="AF73" s="354" t="s">
        <v>185</v>
      </c>
      <c r="AG73" s="354" t="s">
        <v>185</v>
      </c>
      <c r="AH73" s="354" t="s">
        <v>185</v>
      </c>
      <c r="AI73" s="354" t="s">
        <v>185</v>
      </c>
      <c r="AJ73" s="354" t="s">
        <v>185</v>
      </c>
      <c r="AK73" s="354" t="s">
        <v>185</v>
      </c>
      <c r="AL73" s="354" t="s">
        <v>185</v>
      </c>
      <c r="AM73" s="354" t="s">
        <v>185</v>
      </c>
      <c r="AN73" s="354" t="s">
        <v>185</v>
      </c>
      <c r="AO73" s="354" t="s">
        <v>185</v>
      </c>
      <c r="AP73" s="354" t="s">
        <v>185</v>
      </c>
      <c r="AQ73" s="354" t="s">
        <v>185</v>
      </c>
      <c r="AR73" s="354" t="s">
        <v>185</v>
      </c>
      <c r="AS73" s="354" t="s">
        <v>185</v>
      </c>
      <c r="AT73" s="354" t="s">
        <v>185</v>
      </c>
      <c r="AU73" s="354" t="s">
        <v>185</v>
      </c>
      <c r="AV73" s="354" t="s">
        <v>185</v>
      </c>
      <c r="AW73" s="354" t="s">
        <v>185</v>
      </c>
      <c r="AX73" s="354" t="s">
        <v>185</v>
      </c>
      <c r="AY73" s="354" t="s">
        <v>185</v>
      </c>
      <c r="AZ73" s="354" t="s">
        <v>185</v>
      </c>
      <c r="BA73" s="354" t="s">
        <v>185</v>
      </c>
      <c r="BB73" s="354" t="s">
        <v>185</v>
      </c>
      <c r="BC73" s="354" t="s">
        <v>185</v>
      </c>
      <c r="BD73" s="354" t="s">
        <v>185</v>
      </c>
      <c r="BE73" s="354" t="s">
        <v>185</v>
      </c>
      <c r="BF73" s="354" t="s">
        <v>185</v>
      </c>
      <c r="BG73" s="354" t="s">
        <v>185</v>
      </c>
      <c r="BH73" s="354" t="s">
        <v>185</v>
      </c>
      <c r="BI73" s="354" t="s">
        <v>185</v>
      </c>
      <c r="BJ73" s="354" t="s">
        <v>185</v>
      </c>
      <c r="BK73" s="354" t="s">
        <v>185</v>
      </c>
      <c r="BL73" s="326" t="s">
        <v>185</v>
      </c>
      <c r="BM73" s="326" t="s">
        <v>185</v>
      </c>
      <c r="BN73" s="326" t="s">
        <v>185</v>
      </c>
      <c r="BO73" s="354" t="s">
        <v>185</v>
      </c>
      <c r="BP73" s="354" t="s">
        <v>185</v>
      </c>
      <c r="BQ73" s="354" t="s">
        <v>185</v>
      </c>
      <c r="BR73" s="354" t="s">
        <v>185</v>
      </c>
      <c r="BS73" s="354" t="s">
        <v>185</v>
      </c>
      <c r="BT73" s="354" t="s">
        <v>185</v>
      </c>
      <c r="BU73" s="354" t="s">
        <v>185</v>
      </c>
      <c r="BV73" s="326" t="s">
        <v>185</v>
      </c>
      <c r="BW73" s="354" t="s">
        <v>185</v>
      </c>
      <c r="BX73" s="354" t="s">
        <v>185</v>
      </c>
      <c r="BY73" s="354" t="s">
        <v>185</v>
      </c>
      <c r="BZ73" s="326" t="s">
        <v>185</v>
      </c>
      <c r="CA73" s="326" t="s">
        <v>185</v>
      </c>
      <c r="CB73" s="336">
        <v>1</v>
      </c>
      <c r="CC73" s="326" t="s">
        <v>185</v>
      </c>
      <c r="CD73" s="354" t="s">
        <v>185</v>
      </c>
      <c r="CE73" s="354" t="s">
        <v>185</v>
      </c>
      <c r="CF73" s="354" t="s">
        <v>185</v>
      </c>
      <c r="CG73" s="326" t="s">
        <v>185</v>
      </c>
      <c r="CH73" s="326" t="s">
        <v>185</v>
      </c>
      <c r="CI73" s="336">
        <v>1</v>
      </c>
      <c r="CJ73" s="326" t="s">
        <v>185</v>
      </c>
      <c r="CK73" s="354" t="s">
        <v>185</v>
      </c>
      <c r="CL73" s="354" t="s">
        <v>185</v>
      </c>
      <c r="CM73" s="354" t="s">
        <v>185</v>
      </c>
      <c r="CN73" s="326" t="s">
        <v>185</v>
      </c>
      <c r="CO73" s="326" t="s">
        <v>185</v>
      </c>
      <c r="CP73" s="326" t="s">
        <v>185</v>
      </c>
      <c r="CQ73" s="326" t="s">
        <v>185</v>
      </c>
      <c r="CR73" s="354" t="s">
        <v>185</v>
      </c>
      <c r="CS73" s="354" t="s">
        <v>185</v>
      </c>
      <c r="CT73" s="354" t="s">
        <v>185</v>
      </c>
      <c r="CU73" s="326" t="s">
        <v>185</v>
      </c>
      <c r="CV73" s="326" t="s">
        <v>185</v>
      </c>
      <c r="CW73" s="326" t="s">
        <v>185</v>
      </c>
      <c r="CX73" s="354" t="s">
        <v>185</v>
      </c>
      <c r="CY73" s="354" t="s">
        <v>185</v>
      </c>
      <c r="CZ73" s="354" t="s">
        <v>185</v>
      </c>
      <c r="DA73" s="354" t="s">
        <v>185</v>
      </c>
      <c r="DB73" s="354" t="s">
        <v>185</v>
      </c>
      <c r="DC73" s="354" t="s">
        <v>185</v>
      </c>
      <c r="DD73" s="326">
        <v>1</v>
      </c>
      <c r="DE73" s="354" t="s">
        <v>185</v>
      </c>
      <c r="DF73" s="354" t="s">
        <v>185</v>
      </c>
      <c r="DG73" s="354" t="s">
        <v>185</v>
      </c>
      <c r="DH73" s="354" t="s">
        <v>185</v>
      </c>
      <c r="DI73" s="354" t="s">
        <v>185</v>
      </c>
      <c r="DJ73" s="354" t="s">
        <v>185</v>
      </c>
      <c r="DK73" s="326">
        <v>1</v>
      </c>
      <c r="DL73" s="354" t="s">
        <v>185</v>
      </c>
    </row>
    <row r="74" spans="1:116" ht="63">
      <c r="A74" s="67" t="s">
        <v>419</v>
      </c>
      <c r="B74" s="325" t="s">
        <v>420</v>
      </c>
      <c r="C74" s="354" t="s">
        <v>185</v>
      </c>
      <c r="D74" s="354" t="s">
        <v>185</v>
      </c>
      <c r="E74" s="354" t="s">
        <v>185</v>
      </c>
      <c r="F74" s="354" t="s">
        <v>185</v>
      </c>
      <c r="G74" s="354" t="s">
        <v>185</v>
      </c>
      <c r="H74" s="354" t="s">
        <v>185</v>
      </c>
      <c r="I74" s="354" t="s">
        <v>185</v>
      </c>
      <c r="J74" s="354" t="s">
        <v>185</v>
      </c>
      <c r="K74" s="354" t="s">
        <v>185</v>
      </c>
      <c r="L74" s="354" t="s">
        <v>185</v>
      </c>
      <c r="M74" s="354" t="s">
        <v>185</v>
      </c>
      <c r="N74" s="354" t="s">
        <v>185</v>
      </c>
      <c r="O74" s="354" t="s">
        <v>185</v>
      </c>
      <c r="P74" s="354" t="s">
        <v>185</v>
      </c>
      <c r="Q74" s="354" t="s">
        <v>185</v>
      </c>
      <c r="R74" s="354" t="s">
        <v>185</v>
      </c>
      <c r="S74" s="354" t="s">
        <v>185</v>
      </c>
      <c r="T74" s="354" t="s">
        <v>185</v>
      </c>
      <c r="U74" s="354" t="s">
        <v>185</v>
      </c>
      <c r="V74" s="354" t="s">
        <v>185</v>
      </c>
      <c r="W74" s="354" t="s">
        <v>185</v>
      </c>
      <c r="X74" s="354" t="s">
        <v>185</v>
      </c>
      <c r="Y74" s="354" t="s">
        <v>185</v>
      </c>
      <c r="Z74" s="354" t="s">
        <v>185</v>
      </c>
      <c r="AA74" s="354" t="s">
        <v>185</v>
      </c>
      <c r="AB74" s="354" t="s">
        <v>185</v>
      </c>
      <c r="AC74" s="354" t="s">
        <v>185</v>
      </c>
      <c r="AD74" s="354" t="s">
        <v>185</v>
      </c>
      <c r="AE74" s="354" t="s">
        <v>185</v>
      </c>
      <c r="AF74" s="354" t="s">
        <v>185</v>
      </c>
      <c r="AG74" s="354" t="s">
        <v>185</v>
      </c>
      <c r="AH74" s="354" t="s">
        <v>185</v>
      </c>
      <c r="AI74" s="354" t="s">
        <v>185</v>
      </c>
      <c r="AJ74" s="354" t="s">
        <v>185</v>
      </c>
      <c r="AK74" s="354" t="s">
        <v>185</v>
      </c>
      <c r="AL74" s="354" t="s">
        <v>185</v>
      </c>
      <c r="AM74" s="354" t="s">
        <v>185</v>
      </c>
      <c r="AN74" s="354" t="s">
        <v>185</v>
      </c>
      <c r="AO74" s="354" t="s">
        <v>185</v>
      </c>
      <c r="AP74" s="354" t="s">
        <v>185</v>
      </c>
      <c r="AQ74" s="354" t="s">
        <v>185</v>
      </c>
      <c r="AR74" s="354" t="s">
        <v>185</v>
      </c>
      <c r="AS74" s="354" t="s">
        <v>185</v>
      </c>
      <c r="AT74" s="354" t="s">
        <v>185</v>
      </c>
      <c r="AU74" s="354" t="s">
        <v>185</v>
      </c>
      <c r="AV74" s="354" t="s">
        <v>185</v>
      </c>
      <c r="AW74" s="354" t="s">
        <v>185</v>
      </c>
      <c r="AX74" s="354" t="s">
        <v>185</v>
      </c>
      <c r="AY74" s="354" t="s">
        <v>185</v>
      </c>
      <c r="AZ74" s="326">
        <v>1</v>
      </c>
      <c r="BA74" s="354" t="s">
        <v>185</v>
      </c>
      <c r="BB74" s="354" t="s">
        <v>185</v>
      </c>
      <c r="BC74" s="354" t="s">
        <v>185</v>
      </c>
      <c r="BD74" s="354" t="s">
        <v>185</v>
      </c>
      <c r="BE74" s="354" t="s">
        <v>185</v>
      </c>
      <c r="BF74" s="354" t="s">
        <v>185</v>
      </c>
      <c r="BG74" s="354" t="s">
        <v>185</v>
      </c>
      <c r="BH74" s="354" t="s">
        <v>185</v>
      </c>
      <c r="BI74" s="354" t="s">
        <v>185</v>
      </c>
      <c r="BJ74" s="354" t="s">
        <v>185</v>
      </c>
      <c r="BK74" s="354" t="s">
        <v>185</v>
      </c>
      <c r="BL74" s="326" t="s">
        <v>185</v>
      </c>
      <c r="BM74" s="326" t="s">
        <v>185</v>
      </c>
      <c r="BN74" s="326" t="s">
        <v>185</v>
      </c>
      <c r="BO74" s="354" t="s">
        <v>185</v>
      </c>
      <c r="BP74" s="354" t="s">
        <v>185</v>
      </c>
      <c r="BQ74" s="354" t="s">
        <v>185</v>
      </c>
      <c r="BR74" s="354" t="s">
        <v>185</v>
      </c>
      <c r="BS74" s="354" t="s">
        <v>185</v>
      </c>
      <c r="BT74" s="354" t="s">
        <v>185</v>
      </c>
      <c r="BU74" s="354" t="s">
        <v>185</v>
      </c>
      <c r="BV74" s="326" t="s">
        <v>185</v>
      </c>
      <c r="BW74" s="354" t="s">
        <v>185</v>
      </c>
      <c r="BX74" s="354" t="s">
        <v>185</v>
      </c>
      <c r="BY74" s="354" t="s">
        <v>185</v>
      </c>
      <c r="BZ74" s="326" t="s">
        <v>185</v>
      </c>
      <c r="CA74" s="326" t="s">
        <v>185</v>
      </c>
      <c r="CB74" s="326" t="s">
        <v>185</v>
      </c>
      <c r="CC74" s="326" t="s">
        <v>185</v>
      </c>
      <c r="CD74" s="354" t="s">
        <v>185</v>
      </c>
      <c r="CE74" s="354" t="s">
        <v>185</v>
      </c>
      <c r="CF74" s="354" t="s">
        <v>185</v>
      </c>
      <c r="CG74" s="326" t="s">
        <v>185</v>
      </c>
      <c r="CH74" s="326" t="s">
        <v>185</v>
      </c>
      <c r="CI74" s="326" t="s">
        <v>185</v>
      </c>
      <c r="CJ74" s="326" t="s">
        <v>185</v>
      </c>
      <c r="CK74" s="354" t="s">
        <v>185</v>
      </c>
      <c r="CL74" s="354" t="s">
        <v>185</v>
      </c>
      <c r="CM74" s="354" t="s">
        <v>185</v>
      </c>
      <c r="CN74" s="326" t="s">
        <v>185</v>
      </c>
      <c r="CO74" s="326" t="s">
        <v>185</v>
      </c>
      <c r="CP74" s="326" t="s">
        <v>185</v>
      </c>
      <c r="CQ74" s="326" t="s">
        <v>185</v>
      </c>
      <c r="CR74" s="354" t="s">
        <v>185</v>
      </c>
      <c r="CS74" s="354" t="s">
        <v>185</v>
      </c>
      <c r="CT74" s="354" t="s">
        <v>185</v>
      </c>
      <c r="CU74" s="326" t="s">
        <v>185</v>
      </c>
      <c r="CV74" s="326" t="s">
        <v>185</v>
      </c>
      <c r="CW74" s="326" t="s">
        <v>185</v>
      </c>
      <c r="CX74" s="354" t="s">
        <v>185</v>
      </c>
      <c r="CY74" s="354" t="s">
        <v>185</v>
      </c>
      <c r="CZ74" s="354" t="s">
        <v>185</v>
      </c>
      <c r="DA74" s="354" t="s">
        <v>185</v>
      </c>
      <c r="DB74" s="354" t="s">
        <v>185</v>
      </c>
      <c r="DC74" s="354" t="s">
        <v>185</v>
      </c>
      <c r="DD74" s="326">
        <v>1</v>
      </c>
      <c r="DE74" s="354" t="s">
        <v>185</v>
      </c>
      <c r="DF74" s="354" t="s">
        <v>185</v>
      </c>
      <c r="DG74" s="354" t="s">
        <v>185</v>
      </c>
      <c r="DH74" s="354" t="s">
        <v>185</v>
      </c>
      <c r="DI74" s="354" t="s">
        <v>185</v>
      </c>
      <c r="DJ74" s="354" t="s">
        <v>185</v>
      </c>
      <c r="DK74" s="326">
        <v>1</v>
      </c>
      <c r="DL74" s="354" t="s">
        <v>185</v>
      </c>
    </row>
    <row r="75" spans="1:116" ht="78.75">
      <c r="A75" s="67" t="s">
        <v>228</v>
      </c>
      <c r="B75" s="325" t="s">
        <v>229</v>
      </c>
      <c r="C75" s="354" t="s">
        <v>185</v>
      </c>
      <c r="D75" s="354" t="s">
        <v>185</v>
      </c>
      <c r="E75" s="354" t="s">
        <v>185</v>
      </c>
      <c r="F75" s="354" t="s">
        <v>185</v>
      </c>
      <c r="G75" s="354" t="s">
        <v>185</v>
      </c>
      <c r="H75" s="354" t="s">
        <v>185</v>
      </c>
      <c r="I75" s="354" t="s">
        <v>185</v>
      </c>
      <c r="J75" s="354" t="s">
        <v>185</v>
      </c>
      <c r="K75" s="354" t="s">
        <v>185</v>
      </c>
      <c r="L75" s="354" t="s">
        <v>185</v>
      </c>
      <c r="M75" s="354" t="s">
        <v>185</v>
      </c>
      <c r="N75" s="354" t="s">
        <v>185</v>
      </c>
      <c r="O75" s="354" t="s">
        <v>185</v>
      </c>
      <c r="P75" s="354" t="s">
        <v>185</v>
      </c>
      <c r="Q75" s="354" t="s">
        <v>185</v>
      </c>
      <c r="R75" s="354" t="s">
        <v>185</v>
      </c>
      <c r="S75" s="354" t="s">
        <v>185</v>
      </c>
      <c r="T75" s="354" t="s">
        <v>185</v>
      </c>
      <c r="U75" s="354" t="s">
        <v>185</v>
      </c>
      <c r="V75" s="354" t="s">
        <v>185</v>
      </c>
      <c r="W75" s="354" t="s">
        <v>185</v>
      </c>
      <c r="X75" s="354" t="s">
        <v>185</v>
      </c>
      <c r="Y75" s="354" t="s">
        <v>185</v>
      </c>
      <c r="Z75" s="354" t="s">
        <v>185</v>
      </c>
      <c r="AA75" s="354" t="s">
        <v>185</v>
      </c>
      <c r="AB75" s="354" t="s">
        <v>185</v>
      </c>
      <c r="AC75" s="354" t="s">
        <v>185</v>
      </c>
      <c r="AD75" s="354" t="s">
        <v>185</v>
      </c>
      <c r="AE75" s="354" t="s">
        <v>185</v>
      </c>
      <c r="AF75" s="354" t="s">
        <v>185</v>
      </c>
      <c r="AG75" s="354" t="s">
        <v>185</v>
      </c>
      <c r="AH75" s="354" t="s">
        <v>185</v>
      </c>
      <c r="AI75" s="354" t="s">
        <v>185</v>
      </c>
      <c r="AJ75" s="354" t="s">
        <v>185</v>
      </c>
      <c r="AK75" s="354" t="s">
        <v>185</v>
      </c>
      <c r="AL75" s="326">
        <v>10</v>
      </c>
      <c r="AM75" s="354" t="s">
        <v>185</v>
      </c>
      <c r="AN75" s="354" t="s">
        <v>185</v>
      </c>
      <c r="AO75" s="354" t="s">
        <v>185</v>
      </c>
      <c r="AP75" s="354" t="s">
        <v>185</v>
      </c>
      <c r="AQ75" s="354" t="s">
        <v>185</v>
      </c>
      <c r="AR75" s="354" t="s">
        <v>185</v>
      </c>
      <c r="AS75" s="354" t="s">
        <v>185</v>
      </c>
      <c r="AT75" s="354" t="s">
        <v>185</v>
      </c>
      <c r="AU75" s="354" t="s">
        <v>185</v>
      </c>
      <c r="AV75" s="354" t="s">
        <v>185</v>
      </c>
      <c r="AW75" s="354" t="s">
        <v>185</v>
      </c>
      <c r="AX75" s="354" t="s">
        <v>185</v>
      </c>
      <c r="AY75" s="354" t="s">
        <v>185</v>
      </c>
      <c r="AZ75" s="326">
        <v>10</v>
      </c>
      <c r="BA75" s="354" t="s">
        <v>185</v>
      </c>
      <c r="BB75" s="354" t="s">
        <v>185</v>
      </c>
      <c r="BC75" s="354" t="s">
        <v>185</v>
      </c>
      <c r="BD75" s="354" t="s">
        <v>185</v>
      </c>
      <c r="BE75" s="354" t="s">
        <v>185</v>
      </c>
      <c r="BF75" s="354" t="s">
        <v>185</v>
      </c>
      <c r="BG75" s="354" t="s">
        <v>185</v>
      </c>
      <c r="BH75" s="354" t="s">
        <v>185</v>
      </c>
      <c r="BI75" s="354" t="s">
        <v>185</v>
      </c>
      <c r="BJ75" s="354" t="s">
        <v>185</v>
      </c>
      <c r="BK75" s="354" t="s">
        <v>185</v>
      </c>
      <c r="BL75" s="326" t="s">
        <v>185</v>
      </c>
      <c r="BM75" s="326" t="s">
        <v>185</v>
      </c>
      <c r="BN75" s="326">
        <v>10</v>
      </c>
      <c r="BO75" s="354" t="s">
        <v>185</v>
      </c>
      <c r="BP75" s="354" t="s">
        <v>185</v>
      </c>
      <c r="BQ75" s="354" t="s">
        <v>185</v>
      </c>
      <c r="BR75" s="354" t="s">
        <v>185</v>
      </c>
      <c r="BS75" s="354" t="s">
        <v>185</v>
      </c>
      <c r="BT75" s="354" t="s">
        <v>185</v>
      </c>
      <c r="BU75" s="354" t="s">
        <v>185</v>
      </c>
      <c r="BV75" s="326" t="s">
        <v>185</v>
      </c>
      <c r="BW75" s="354" t="s">
        <v>185</v>
      </c>
      <c r="BX75" s="354" t="s">
        <v>185</v>
      </c>
      <c r="BY75" s="354" t="s">
        <v>185</v>
      </c>
      <c r="BZ75" s="326" t="s">
        <v>185</v>
      </c>
      <c r="CA75" s="326" t="s">
        <v>185</v>
      </c>
      <c r="CB75" s="326">
        <v>10</v>
      </c>
      <c r="CC75" s="326" t="s">
        <v>185</v>
      </c>
      <c r="CD75" s="354" t="s">
        <v>185</v>
      </c>
      <c r="CE75" s="354" t="s">
        <v>185</v>
      </c>
      <c r="CF75" s="354" t="s">
        <v>185</v>
      </c>
      <c r="CG75" s="326" t="s">
        <v>185</v>
      </c>
      <c r="CH75" s="326" t="s">
        <v>185</v>
      </c>
      <c r="CI75" s="326">
        <v>10</v>
      </c>
      <c r="CJ75" s="326" t="s">
        <v>185</v>
      </c>
      <c r="CK75" s="354" t="s">
        <v>185</v>
      </c>
      <c r="CL75" s="354" t="s">
        <v>185</v>
      </c>
      <c r="CM75" s="354" t="s">
        <v>185</v>
      </c>
      <c r="CN75" s="326" t="s">
        <v>185</v>
      </c>
      <c r="CO75" s="326" t="s">
        <v>185</v>
      </c>
      <c r="CP75" s="326">
        <v>10</v>
      </c>
      <c r="CQ75" s="326" t="s">
        <v>185</v>
      </c>
      <c r="CR75" s="354" t="s">
        <v>185</v>
      </c>
      <c r="CS75" s="354" t="s">
        <v>185</v>
      </c>
      <c r="CT75" s="354" t="s">
        <v>185</v>
      </c>
      <c r="CU75" s="326" t="s">
        <v>185</v>
      </c>
      <c r="CV75" s="326" t="s">
        <v>185</v>
      </c>
      <c r="CW75" s="326">
        <v>10</v>
      </c>
      <c r="CX75" s="354" t="s">
        <v>185</v>
      </c>
      <c r="CY75" s="354" t="s">
        <v>185</v>
      </c>
      <c r="CZ75" s="354" t="s">
        <v>185</v>
      </c>
      <c r="DA75" s="354" t="s">
        <v>185</v>
      </c>
      <c r="DB75" s="354" t="s">
        <v>185</v>
      </c>
      <c r="DC75" s="354" t="s">
        <v>185</v>
      </c>
      <c r="DD75" s="326">
        <v>50</v>
      </c>
      <c r="DE75" s="354" t="s">
        <v>185</v>
      </c>
      <c r="DF75" s="354" t="s">
        <v>185</v>
      </c>
      <c r="DG75" s="354" t="s">
        <v>185</v>
      </c>
      <c r="DH75" s="354" t="s">
        <v>185</v>
      </c>
      <c r="DI75" s="354" t="s">
        <v>185</v>
      </c>
      <c r="DJ75" s="354" t="s">
        <v>185</v>
      </c>
      <c r="DK75" s="326">
        <v>50</v>
      </c>
      <c r="DL75" s="354" t="s">
        <v>185</v>
      </c>
    </row>
    <row r="76" spans="1:116" ht="78.75">
      <c r="A76" s="67" t="s">
        <v>422</v>
      </c>
      <c r="B76" s="68" t="s">
        <v>423</v>
      </c>
      <c r="C76" s="354" t="s">
        <v>185</v>
      </c>
      <c r="D76" s="354" t="s">
        <v>185</v>
      </c>
      <c r="E76" s="354" t="s">
        <v>185</v>
      </c>
      <c r="F76" s="354" t="s">
        <v>185</v>
      </c>
      <c r="G76" s="354" t="s">
        <v>185</v>
      </c>
      <c r="H76" s="354" t="s">
        <v>185</v>
      </c>
      <c r="I76" s="354" t="s">
        <v>185</v>
      </c>
      <c r="J76" s="354" t="s">
        <v>185</v>
      </c>
      <c r="K76" s="354" t="s">
        <v>185</v>
      </c>
      <c r="L76" s="354" t="s">
        <v>185</v>
      </c>
      <c r="M76" s="354" t="s">
        <v>185</v>
      </c>
      <c r="N76" s="354" t="s">
        <v>185</v>
      </c>
      <c r="O76" s="354" t="s">
        <v>185</v>
      </c>
      <c r="P76" s="354" t="s">
        <v>185</v>
      </c>
      <c r="Q76" s="354" t="s">
        <v>185</v>
      </c>
      <c r="R76" s="354" t="s">
        <v>185</v>
      </c>
      <c r="S76" s="354" t="s">
        <v>185</v>
      </c>
      <c r="T76" s="354" t="s">
        <v>185</v>
      </c>
      <c r="U76" s="354" t="s">
        <v>185</v>
      </c>
      <c r="V76" s="354" t="s">
        <v>185</v>
      </c>
      <c r="W76" s="354" t="s">
        <v>185</v>
      </c>
      <c r="X76" s="354" t="s">
        <v>185</v>
      </c>
      <c r="Y76" s="354" t="s">
        <v>185</v>
      </c>
      <c r="Z76" s="354" t="s">
        <v>185</v>
      </c>
      <c r="AA76" s="354" t="s">
        <v>185</v>
      </c>
      <c r="AB76" s="354" t="s">
        <v>185</v>
      </c>
      <c r="AC76" s="354" t="s">
        <v>185</v>
      </c>
      <c r="AD76" s="354" t="s">
        <v>185</v>
      </c>
      <c r="AE76" s="354" t="s">
        <v>185</v>
      </c>
      <c r="AF76" s="354" t="s">
        <v>185</v>
      </c>
      <c r="AG76" s="354" t="s">
        <v>185</v>
      </c>
      <c r="AH76" s="354" t="s">
        <v>185</v>
      </c>
      <c r="AI76" s="354" t="s">
        <v>185</v>
      </c>
      <c r="AJ76" s="354" t="s">
        <v>185</v>
      </c>
      <c r="AK76" s="354" t="s">
        <v>185</v>
      </c>
      <c r="AL76" s="326">
        <v>1</v>
      </c>
      <c r="AM76" s="354" t="s">
        <v>185</v>
      </c>
      <c r="AN76" s="354" t="s">
        <v>185</v>
      </c>
      <c r="AO76" s="354" t="s">
        <v>185</v>
      </c>
      <c r="AP76" s="354" t="s">
        <v>185</v>
      </c>
      <c r="AQ76" s="354" t="s">
        <v>185</v>
      </c>
      <c r="AR76" s="354" t="s">
        <v>185</v>
      </c>
      <c r="AS76" s="354" t="s">
        <v>185</v>
      </c>
      <c r="AT76" s="354" t="s">
        <v>185</v>
      </c>
      <c r="AU76" s="354" t="s">
        <v>185</v>
      </c>
      <c r="AV76" s="354" t="s">
        <v>185</v>
      </c>
      <c r="AW76" s="354" t="s">
        <v>185</v>
      </c>
      <c r="AX76" s="354" t="s">
        <v>185</v>
      </c>
      <c r="AY76" s="354" t="s">
        <v>185</v>
      </c>
      <c r="AZ76" s="354" t="s">
        <v>185</v>
      </c>
      <c r="BA76" s="354" t="s">
        <v>185</v>
      </c>
      <c r="BB76" s="354" t="s">
        <v>185</v>
      </c>
      <c r="BC76" s="354" t="s">
        <v>185</v>
      </c>
      <c r="BD76" s="354" t="s">
        <v>185</v>
      </c>
      <c r="BE76" s="354" t="s">
        <v>185</v>
      </c>
      <c r="BF76" s="354" t="s">
        <v>185</v>
      </c>
      <c r="BG76" s="354" t="s">
        <v>185</v>
      </c>
      <c r="BH76" s="354" t="s">
        <v>185</v>
      </c>
      <c r="BI76" s="354" t="s">
        <v>185</v>
      </c>
      <c r="BJ76" s="354" t="s">
        <v>185</v>
      </c>
      <c r="BK76" s="354" t="s">
        <v>185</v>
      </c>
      <c r="BL76" s="354" t="s">
        <v>185</v>
      </c>
      <c r="BM76" s="354" t="s">
        <v>185</v>
      </c>
      <c r="BN76" s="354" t="s">
        <v>185</v>
      </c>
      <c r="BO76" s="354" t="s">
        <v>185</v>
      </c>
      <c r="BP76" s="354" t="s">
        <v>185</v>
      </c>
      <c r="BQ76" s="354" t="s">
        <v>185</v>
      </c>
      <c r="BR76" s="354" t="s">
        <v>185</v>
      </c>
      <c r="BS76" s="354" t="s">
        <v>185</v>
      </c>
      <c r="BT76" s="354" t="s">
        <v>185</v>
      </c>
      <c r="BU76" s="354" t="s">
        <v>185</v>
      </c>
      <c r="BV76" s="354" t="s">
        <v>185</v>
      </c>
      <c r="BW76" s="354" t="s">
        <v>185</v>
      </c>
      <c r="BX76" s="354" t="s">
        <v>185</v>
      </c>
      <c r="BY76" s="354" t="s">
        <v>185</v>
      </c>
      <c r="BZ76" s="354" t="s">
        <v>185</v>
      </c>
      <c r="CA76" s="354" t="s">
        <v>185</v>
      </c>
      <c r="CB76" s="354" t="s">
        <v>185</v>
      </c>
      <c r="CC76" s="354" t="s">
        <v>185</v>
      </c>
      <c r="CD76" s="354" t="s">
        <v>185</v>
      </c>
      <c r="CE76" s="354" t="s">
        <v>185</v>
      </c>
      <c r="CF76" s="354" t="s">
        <v>185</v>
      </c>
      <c r="CG76" s="354" t="s">
        <v>185</v>
      </c>
      <c r="CH76" s="354" t="s">
        <v>185</v>
      </c>
      <c r="CI76" s="354" t="s">
        <v>185</v>
      </c>
      <c r="CJ76" s="354" t="s">
        <v>185</v>
      </c>
      <c r="CK76" s="354" t="s">
        <v>185</v>
      </c>
      <c r="CL76" s="354" t="s">
        <v>185</v>
      </c>
      <c r="CM76" s="354" t="s">
        <v>185</v>
      </c>
      <c r="CN76" s="354" t="s">
        <v>185</v>
      </c>
      <c r="CO76" s="354" t="s">
        <v>185</v>
      </c>
      <c r="CP76" s="354" t="s">
        <v>185</v>
      </c>
      <c r="CQ76" s="354" t="s">
        <v>185</v>
      </c>
      <c r="CR76" s="354" t="s">
        <v>185</v>
      </c>
      <c r="CS76" s="354" t="s">
        <v>185</v>
      </c>
      <c r="CT76" s="354" t="s">
        <v>185</v>
      </c>
      <c r="CU76" s="354" t="s">
        <v>185</v>
      </c>
      <c r="CV76" s="354" t="s">
        <v>185</v>
      </c>
      <c r="CW76" s="354" t="s">
        <v>185</v>
      </c>
      <c r="CX76" s="354" t="s">
        <v>185</v>
      </c>
      <c r="CY76" s="354" t="s">
        <v>185</v>
      </c>
      <c r="CZ76" s="354" t="s">
        <v>185</v>
      </c>
      <c r="DA76" s="354" t="s">
        <v>185</v>
      </c>
      <c r="DB76" s="354" t="s">
        <v>185</v>
      </c>
      <c r="DC76" s="354" t="s">
        <v>185</v>
      </c>
      <c r="DD76" s="326">
        <v>1</v>
      </c>
      <c r="DE76" s="354" t="s">
        <v>185</v>
      </c>
      <c r="DF76" s="354" t="s">
        <v>185</v>
      </c>
      <c r="DG76" s="354" t="s">
        <v>185</v>
      </c>
      <c r="DH76" s="354" t="s">
        <v>185</v>
      </c>
      <c r="DI76" s="354" t="s">
        <v>185</v>
      </c>
      <c r="DJ76" s="354" t="s">
        <v>185</v>
      </c>
      <c r="DK76" s="326">
        <v>1</v>
      </c>
      <c r="DL76" s="354" t="s">
        <v>185</v>
      </c>
    </row>
    <row r="77" spans="1:116" s="77" customFormat="1">
      <c r="A77" s="67"/>
      <c r="B77" s="74"/>
      <c r="C77" s="283"/>
      <c r="D77" s="283"/>
      <c r="E77" s="283"/>
      <c r="F77" s="283"/>
      <c r="G77" s="283"/>
      <c r="H77" s="283"/>
      <c r="I77" s="283"/>
      <c r="J77" s="283"/>
      <c r="K77" s="283"/>
      <c r="L77" s="283"/>
      <c r="M77" s="283"/>
      <c r="N77" s="283"/>
      <c r="O77" s="283"/>
      <c r="P77" s="283"/>
      <c r="Q77" s="283"/>
      <c r="R77" s="283"/>
      <c r="S77" s="283"/>
      <c r="T77" s="283"/>
      <c r="U77" s="283"/>
      <c r="V77" s="283"/>
      <c r="W77" s="283"/>
      <c r="X77" s="283"/>
      <c r="Y77" s="283"/>
      <c r="Z77" s="283"/>
      <c r="AA77" s="283"/>
      <c r="AB77" s="283"/>
      <c r="AC77" s="283"/>
      <c r="AD77" s="283"/>
      <c r="AE77" s="283"/>
      <c r="AF77" s="283"/>
      <c r="AG77" s="283"/>
      <c r="AH77" s="283"/>
      <c r="AI77" s="283"/>
      <c r="AJ77" s="283"/>
      <c r="AK77" s="283"/>
      <c r="AL77" s="283"/>
      <c r="AM77" s="283"/>
      <c r="AN77" s="283"/>
      <c r="AO77" s="283"/>
      <c r="AP77" s="283"/>
      <c r="AQ77" s="283"/>
      <c r="AR77" s="283"/>
      <c r="AS77" s="283"/>
      <c r="AT77" s="283"/>
      <c r="AU77" s="283"/>
      <c r="AV77" s="283"/>
      <c r="AW77" s="283"/>
      <c r="AX77" s="283"/>
      <c r="AY77" s="283"/>
      <c r="AZ77" s="283"/>
      <c r="BA77" s="283"/>
      <c r="BB77" s="283"/>
      <c r="BC77" s="283"/>
      <c r="BD77" s="283"/>
      <c r="BE77" s="283"/>
      <c r="BF77" s="283"/>
      <c r="BG77" s="283"/>
      <c r="BH77" s="283"/>
      <c r="BI77" s="283"/>
      <c r="BJ77" s="283"/>
      <c r="BK77" s="283"/>
      <c r="BL77" s="511"/>
      <c r="BM77" s="511"/>
      <c r="BN77" s="286"/>
      <c r="BO77" s="283"/>
      <c r="BP77" s="283"/>
      <c r="BQ77" s="283"/>
      <c r="BR77" s="283"/>
      <c r="BS77" s="283"/>
      <c r="BT77" s="283"/>
      <c r="BU77" s="283"/>
      <c r="BV77" s="511"/>
      <c r="BW77" s="283"/>
      <c r="BX77" s="283"/>
      <c r="BY77" s="283"/>
      <c r="BZ77" s="511"/>
      <c r="CA77" s="511"/>
      <c r="CB77" s="192"/>
      <c r="CC77" s="511"/>
      <c r="CD77" s="283"/>
      <c r="CE77" s="283"/>
      <c r="CF77" s="283"/>
      <c r="CG77" s="511"/>
      <c r="CH77" s="511"/>
      <c r="CI77" s="192"/>
      <c r="CJ77" s="511"/>
      <c r="CK77" s="283"/>
      <c r="CL77" s="283"/>
      <c r="CM77" s="283"/>
      <c r="CN77" s="511"/>
      <c r="CO77" s="511"/>
      <c r="CP77" s="511"/>
      <c r="CQ77" s="511"/>
      <c r="CR77" s="283"/>
      <c r="CS77" s="283"/>
      <c r="CT77" s="283"/>
      <c r="CU77" s="511"/>
      <c r="CV77" s="511"/>
      <c r="CW77" s="511"/>
      <c r="CX77" s="283"/>
      <c r="CY77" s="283"/>
      <c r="CZ77" s="283"/>
      <c r="DA77" s="283"/>
      <c r="DB77" s="283"/>
      <c r="DC77" s="283"/>
      <c r="DD77" s="511"/>
      <c r="DE77" s="283"/>
      <c r="DF77" s="283"/>
      <c r="DG77" s="283"/>
      <c r="DH77" s="283"/>
      <c r="DI77" s="283"/>
      <c r="DJ77" s="283"/>
      <c r="DK77" s="511"/>
      <c r="DL77" s="283"/>
    </row>
    <row r="78" spans="1:116" ht="63.75" customHeight="1">
      <c r="A78" s="67" t="s">
        <v>230</v>
      </c>
      <c r="B78" s="74" t="s">
        <v>231</v>
      </c>
      <c r="C78" s="354" t="s">
        <v>185</v>
      </c>
      <c r="D78" s="354" t="s">
        <v>185</v>
      </c>
      <c r="E78" s="354" t="s">
        <v>185</v>
      </c>
      <c r="F78" s="354" t="s">
        <v>185</v>
      </c>
      <c r="G78" s="354" t="s">
        <v>185</v>
      </c>
      <c r="H78" s="354" t="s">
        <v>185</v>
      </c>
      <c r="I78" s="354" t="s">
        <v>185</v>
      </c>
      <c r="J78" s="354" t="s">
        <v>185</v>
      </c>
      <c r="K78" s="354" t="s">
        <v>185</v>
      </c>
      <c r="L78" s="354" t="s">
        <v>185</v>
      </c>
      <c r="M78" s="354" t="s">
        <v>185</v>
      </c>
      <c r="N78" s="354" t="s">
        <v>185</v>
      </c>
      <c r="O78" s="354" t="s">
        <v>185</v>
      </c>
      <c r="P78" s="354" t="s">
        <v>185</v>
      </c>
      <c r="Q78" s="354" t="s">
        <v>185</v>
      </c>
      <c r="R78" s="354" t="s">
        <v>185</v>
      </c>
      <c r="S78" s="354" t="s">
        <v>185</v>
      </c>
      <c r="T78" s="354" t="s">
        <v>185</v>
      </c>
      <c r="U78" s="354" t="s">
        <v>185</v>
      </c>
      <c r="V78" s="354" t="s">
        <v>185</v>
      </c>
      <c r="W78" s="354" t="s">
        <v>185</v>
      </c>
      <c r="X78" s="354" t="s">
        <v>185</v>
      </c>
      <c r="Y78" s="354" t="s">
        <v>185</v>
      </c>
      <c r="Z78" s="354" t="s">
        <v>185</v>
      </c>
      <c r="AA78" s="354" t="s">
        <v>185</v>
      </c>
      <c r="AB78" s="354" t="s">
        <v>185</v>
      </c>
      <c r="AC78" s="354" t="s">
        <v>185</v>
      </c>
      <c r="AD78" s="354" t="s">
        <v>185</v>
      </c>
      <c r="AE78" s="354" t="s">
        <v>185</v>
      </c>
      <c r="AF78" s="354" t="s">
        <v>185</v>
      </c>
      <c r="AG78" s="354" t="s">
        <v>185</v>
      </c>
      <c r="AH78" s="354" t="s">
        <v>185</v>
      </c>
      <c r="AI78" s="354" t="s">
        <v>185</v>
      </c>
      <c r="AJ78" s="354" t="s">
        <v>185</v>
      </c>
      <c r="AK78" s="354" t="s">
        <v>185</v>
      </c>
      <c r="AL78" s="354" t="s">
        <v>185</v>
      </c>
      <c r="AM78" s="354" t="s">
        <v>185</v>
      </c>
      <c r="AN78" s="354" t="s">
        <v>185</v>
      </c>
      <c r="AO78" s="354" t="s">
        <v>185</v>
      </c>
      <c r="AP78" s="354" t="s">
        <v>185</v>
      </c>
      <c r="AQ78" s="354" t="s">
        <v>185</v>
      </c>
      <c r="AR78" s="354" t="s">
        <v>185</v>
      </c>
      <c r="AS78" s="354" t="s">
        <v>185</v>
      </c>
      <c r="AT78" s="354" t="s">
        <v>185</v>
      </c>
      <c r="AU78" s="354" t="s">
        <v>185</v>
      </c>
      <c r="AV78" s="354" t="s">
        <v>185</v>
      </c>
      <c r="AW78" s="354" t="s">
        <v>185</v>
      </c>
      <c r="AX78" s="354" t="s">
        <v>185</v>
      </c>
      <c r="AY78" s="354" t="s">
        <v>185</v>
      </c>
      <c r="AZ78" s="354" t="s">
        <v>185</v>
      </c>
      <c r="BA78" s="354" t="s">
        <v>185</v>
      </c>
      <c r="BB78" s="354" t="s">
        <v>185</v>
      </c>
      <c r="BC78" s="354" t="s">
        <v>185</v>
      </c>
      <c r="BD78" s="354" t="s">
        <v>185</v>
      </c>
      <c r="BE78" s="354" t="s">
        <v>185</v>
      </c>
      <c r="BF78" s="354" t="s">
        <v>185</v>
      </c>
      <c r="BG78" s="354" t="s">
        <v>185</v>
      </c>
      <c r="BH78" s="354" t="s">
        <v>185</v>
      </c>
      <c r="BI78" s="354" t="s">
        <v>185</v>
      </c>
      <c r="BJ78" s="354" t="s">
        <v>185</v>
      </c>
      <c r="BK78" s="354" t="s">
        <v>185</v>
      </c>
      <c r="BL78" s="326" t="s">
        <v>185</v>
      </c>
      <c r="BM78" s="326" t="s">
        <v>185</v>
      </c>
      <c r="BN78" s="70">
        <v>1</v>
      </c>
      <c r="BO78" s="354" t="s">
        <v>185</v>
      </c>
      <c r="BP78" s="354" t="s">
        <v>185</v>
      </c>
      <c r="BQ78" s="354" t="s">
        <v>185</v>
      </c>
      <c r="BR78" s="354" t="s">
        <v>185</v>
      </c>
      <c r="BS78" s="354" t="s">
        <v>185</v>
      </c>
      <c r="BT78" s="354" t="s">
        <v>185</v>
      </c>
      <c r="BU78" s="354" t="s">
        <v>185</v>
      </c>
      <c r="BV78" s="326" t="s">
        <v>185</v>
      </c>
      <c r="BW78" s="354" t="s">
        <v>185</v>
      </c>
      <c r="BX78" s="354" t="s">
        <v>185</v>
      </c>
      <c r="BY78" s="354" t="s">
        <v>185</v>
      </c>
      <c r="BZ78" s="326" t="s">
        <v>185</v>
      </c>
      <c r="CA78" s="326" t="s">
        <v>185</v>
      </c>
      <c r="CB78" s="335" t="s">
        <v>185</v>
      </c>
      <c r="CC78" s="326" t="s">
        <v>185</v>
      </c>
      <c r="CD78" s="354" t="s">
        <v>185</v>
      </c>
      <c r="CE78" s="354" t="s">
        <v>185</v>
      </c>
      <c r="CF78" s="354" t="s">
        <v>185</v>
      </c>
      <c r="CG78" s="326" t="s">
        <v>185</v>
      </c>
      <c r="CH78" s="326" t="s">
        <v>185</v>
      </c>
      <c r="CI78" s="335">
        <v>1</v>
      </c>
      <c r="CJ78" s="326" t="s">
        <v>185</v>
      </c>
      <c r="CK78" s="354" t="s">
        <v>185</v>
      </c>
      <c r="CL78" s="354" t="s">
        <v>185</v>
      </c>
      <c r="CM78" s="354" t="s">
        <v>185</v>
      </c>
      <c r="CN78" s="326" t="s">
        <v>185</v>
      </c>
      <c r="CO78" s="326" t="s">
        <v>185</v>
      </c>
      <c r="CP78" s="326" t="s">
        <v>185</v>
      </c>
      <c r="CQ78" s="326" t="s">
        <v>185</v>
      </c>
      <c r="CR78" s="354" t="s">
        <v>185</v>
      </c>
      <c r="CS78" s="354" t="s">
        <v>185</v>
      </c>
      <c r="CT78" s="354" t="s">
        <v>185</v>
      </c>
      <c r="CU78" s="326" t="s">
        <v>185</v>
      </c>
      <c r="CV78" s="326" t="s">
        <v>185</v>
      </c>
      <c r="CW78" s="326" t="s">
        <v>185</v>
      </c>
      <c r="CX78" s="354" t="s">
        <v>185</v>
      </c>
      <c r="CY78" s="354" t="s">
        <v>185</v>
      </c>
      <c r="CZ78" s="354" t="s">
        <v>185</v>
      </c>
      <c r="DA78" s="354" t="s">
        <v>185</v>
      </c>
      <c r="DB78" s="354" t="s">
        <v>185</v>
      </c>
      <c r="DC78" s="354" t="s">
        <v>185</v>
      </c>
      <c r="DD78" s="326">
        <v>1</v>
      </c>
      <c r="DE78" s="354" t="s">
        <v>185</v>
      </c>
      <c r="DF78" s="354" t="s">
        <v>185</v>
      </c>
      <c r="DG78" s="354" t="s">
        <v>185</v>
      </c>
      <c r="DH78" s="354" t="s">
        <v>185</v>
      </c>
      <c r="DI78" s="354" t="s">
        <v>185</v>
      </c>
      <c r="DJ78" s="354" t="s">
        <v>185</v>
      </c>
      <c r="DK78" s="326">
        <v>1</v>
      </c>
      <c r="DL78" s="354" t="s">
        <v>489</v>
      </c>
    </row>
    <row r="79" spans="1:116" ht="65.25" customHeight="1">
      <c r="A79" s="67" t="s">
        <v>232</v>
      </c>
      <c r="B79" s="74" t="s">
        <v>233</v>
      </c>
      <c r="C79" s="354" t="s">
        <v>185</v>
      </c>
      <c r="D79" s="354" t="s">
        <v>185</v>
      </c>
      <c r="E79" s="354" t="s">
        <v>185</v>
      </c>
      <c r="F79" s="354" t="s">
        <v>185</v>
      </c>
      <c r="G79" s="354" t="s">
        <v>185</v>
      </c>
      <c r="H79" s="354" t="s">
        <v>185</v>
      </c>
      <c r="I79" s="354" t="s">
        <v>185</v>
      </c>
      <c r="J79" s="354" t="s">
        <v>185</v>
      </c>
      <c r="K79" s="354" t="s">
        <v>185</v>
      </c>
      <c r="L79" s="354" t="s">
        <v>185</v>
      </c>
      <c r="M79" s="354" t="s">
        <v>185</v>
      </c>
      <c r="N79" s="354" t="s">
        <v>185</v>
      </c>
      <c r="O79" s="354" t="s">
        <v>185</v>
      </c>
      <c r="P79" s="354" t="s">
        <v>185</v>
      </c>
      <c r="Q79" s="354" t="s">
        <v>185</v>
      </c>
      <c r="R79" s="354" t="s">
        <v>185</v>
      </c>
      <c r="S79" s="354" t="s">
        <v>185</v>
      </c>
      <c r="T79" s="354" t="s">
        <v>185</v>
      </c>
      <c r="U79" s="354" t="s">
        <v>185</v>
      </c>
      <c r="V79" s="354" t="s">
        <v>185</v>
      </c>
      <c r="W79" s="354" t="s">
        <v>185</v>
      </c>
      <c r="X79" s="354" t="s">
        <v>185</v>
      </c>
      <c r="Y79" s="354" t="s">
        <v>185</v>
      </c>
      <c r="Z79" s="354" t="s">
        <v>185</v>
      </c>
      <c r="AA79" s="354" t="s">
        <v>185</v>
      </c>
      <c r="AB79" s="354" t="s">
        <v>185</v>
      </c>
      <c r="AC79" s="354" t="s">
        <v>185</v>
      </c>
      <c r="AD79" s="354" t="s">
        <v>185</v>
      </c>
      <c r="AE79" s="354" t="s">
        <v>185</v>
      </c>
      <c r="AF79" s="354" t="s">
        <v>185</v>
      </c>
      <c r="AG79" s="354" t="s">
        <v>185</v>
      </c>
      <c r="AH79" s="354" t="s">
        <v>185</v>
      </c>
      <c r="AI79" s="354" t="s">
        <v>185</v>
      </c>
      <c r="AJ79" s="354" t="s">
        <v>185</v>
      </c>
      <c r="AK79" s="354" t="s">
        <v>185</v>
      </c>
      <c r="AL79" s="354" t="s">
        <v>185</v>
      </c>
      <c r="AM79" s="354" t="s">
        <v>185</v>
      </c>
      <c r="AN79" s="354" t="s">
        <v>185</v>
      </c>
      <c r="AO79" s="354" t="s">
        <v>185</v>
      </c>
      <c r="AP79" s="354" t="s">
        <v>185</v>
      </c>
      <c r="AQ79" s="354" t="s">
        <v>185</v>
      </c>
      <c r="AR79" s="354" t="s">
        <v>185</v>
      </c>
      <c r="AS79" s="354" t="s">
        <v>185</v>
      </c>
      <c r="AT79" s="354" t="s">
        <v>185</v>
      </c>
      <c r="AU79" s="354" t="s">
        <v>185</v>
      </c>
      <c r="AV79" s="354" t="s">
        <v>185</v>
      </c>
      <c r="AW79" s="354" t="s">
        <v>185</v>
      </c>
      <c r="AX79" s="354" t="s">
        <v>185</v>
      </c>
      <c r="AY79" s="354" t="s">
        <v>185</v>
      </c>
      <c r="AZ79" s="354" t="s">
        <v>185</v>
      </c>
      <c r="BA79" s="354" t="s">
        <v>185</v>
      </c>
      <c r="BB79" s="354" t="s">
        <v>185</v>
      </c>
      <c r="BC79" s="354" t="s">
        <v>185</v>
      </c>
      <c r="BD79" s="354" t="s">
        <v>185</v>
      </c>
      <c r="BE79" s="354" t="s">
        <v>185</v>
      </c>
      <c r="BF79" s="354" t="s">
        <v>185</v>
      </c>
      <c r="BG79" s="354" t="s">
        <v>185</v>
      </c>
      <c r="BH79" s="354" t="s">
        <v>185</v>
      </c>
      <c r="BI79" s="354" t="s">
        <v>185</v>
      </c>
      <c r="BJ79" s="354" t="s">
        <v>185</v>
      </c>
      <c r="BK79" s="354" t="s">
        <v>185</v>
      </c>
      <c r="BL79" s="326" t="s">
        <v>185</v>
      </c>
      <c r="BM79" s="326" t="s">
        <v>185</v>
      </c>
      <c r="BN79" s="70">
        <v>1</v>
      </c>
      <c r="BO79" s="354" t="s">
        <v>185</v>
      </c>
      <c r="BP79" s="354" t="s">
        <v>185</v>
      </c>
      <c r="BQ79" s="354" t="s">
        <v>185</v>
      </c>
      <c r="BR79" s="354" t="s">
        <v>185</v>
      </c>
      <c r="BS79" s="354" t="s">
        <v>185</v>
      </c>
      <c r="BT79" s="354" t="s">
        <v>185</v>
      </c>
      <c r="BU79" s="354" t="s">
        <v>185</v>
      </c>
      <c r="BV79" s="326" t="s">
        <v>185</v>
      </c>
      <c r="BW79" s="354" t="s">
        <v>185</v>
      </c>
      <c r="BX79" s="354" t="s">
        <v>185</v>
      </c>
      <c r="BY79" s="354" t="s">
        <v>185</v>
      </c>
      <c r="BZ79" s="326" t="s">
        <v>185</v>
      </c>
      <c r="CA79" s="326" t="s">
        <v>185</v>
      </c>
      <c r="CB79" s="335" t="s">
        <v>185</v>
      </c>
      <c r="CC79" s="326" t="s">
        <v>185</v>
      </c>
      <c r="CD79" s="354" t="s">
        <v>185</v>
      </c>
      <c r="CE79" s="354" t="s">
        <v>185</v>
      </c>
      <c r="CF79" s="354" t="s">
        <v>185</v>
      </c>
      <c r="CG79" s="326" t="s">
        <v>185</v>
      </c>
      <c r="CH79" s="326" t="s">
        <v>185</v>
      </c>
      <c r="CI79" s="335">
        <v>1</v>
      </c>
      <c r="CJ79" s="326" t="s">
        <v>185</v>
      </c>
      <c r="CK79" s="354" t="s">
        <v>185</v>
      </c>
      <c r="CL79" s="354" t="s">
        <v>185</v>
      </c>
      <c r="CM79" s="354" t="s">
        <v>185</v>
      </c>
      <c r="CN79" s="326" t="s">
        <v>185</v>
      </c>
      <c r="CO79" s="326" t="s">
        <v>185</v>
      </c>
      <c r="CP79" s="326" t="s">
        <v>185</v>
      </c>
      <c r="CQ79" s="326" t="s">
        <v>185</v>
      </c>
      <c r="CR79" s="354" t="s">
        <v>185</v>
      </c>
      <c r="CS79" s="354" t="s">
        <v>185</v>
      </c>
      <c r="CT79" s="354" t="s">
        <v>185</v>
      </c>
      <c r="CU79" s="326" t="s">
        <v>185</v>
      </c>
      <c r="CV79" s="326" t="s">
        <v>185</v>
      </c>
      <c r="CW79" s="326" t="s">
        <v>185</v>
      </c>
      <c r="CX79" s="354" t="s">
        <v>185</v>
      </c>
      <c r="CY79" s="354" t="s">
        <v>185</v>
      </c>
      <c r="CZ79" s="354" t="s">
        <v>185</v>
      </c>
      <c r="DA79" s="354" t="s">
        <v>185</v>
      </c>
      <c r="DB79" s="354" t="s">
        <v>185</v>
      </c>
      <c r="DC79" s="354" t="s">
        <v>185</v>
      </c>
      <c r="DD79" s="326">
        <v>1</v>
      </c>
      <c r="DE79" s="354" t="s">
        <v>185</v>
      </c>
      <c r="DF79" s="354" t="s">
        <v>185</v>
      </c>
      <c r="DG79" s="354" t="s">
        <v>185</v>
      </c>
      <c r="DH79" s="354" t="s">
        <v>185</v>
      </c>
      <c r="DI79" s="354" t="s">
        <v>185</v>
      </c>
      <c r="DJ79" s="354" t="s">
        <v>185</v>
      </c>
      <c r="DK79" s="326">
        <v>1</v>
      </c>
      <c r="DL79" s="354" t="s">
        <v>489</v>
      </c>
    </row>
    <row r="80" spans="1:116" ht="65.25" customHeight="1">
      <c r="A80" s="67" t="s">
        <v>234</v>
      </c>
      <c r="B80" s="74" t="s">
        <v>235</v>
      </c>
      <c r="C80" s="354" t="s">
        <v>185</v>
      </c>
      <c r="D80" s="354" t="s">
        <v>185</v>
      </c>
      <c r="E80" s="354" t="s">
        <v>185</v>
      </c>
      <c r="F80" s="354" t="s">
        <v>185</v>
      </c>
      <c r="G80" s="354" t="s">
        <v>185</v>
      </c>
      <c r="H80" s="354" t="s">
        <v>185</v>
      </c>
      <c r="I80" s="354" t="s">
        <v>185</v>
      </c>
      <c r="J80" s="354" t="s">
        <v>185</v>
      </c>
      <c r="K80" s="354" t="s">
        <v>185</v>
      </c>
      <c r="L80" s="354" t="s">
        <v>185</v>
      </c>
      <c r="M80" s="354" t="s">
        <v>185</v>
      </c>
      <c r="N80" s="354" t="s">
        <v>185</v>
      </c>
      <c r="O80" s="354" t="s">
        <v>185</v>
      </c>
      <c r="P80" s="354" t="s">
        <v>185</v>
      </c>
      <c r="Q80" s="354" t="s">
        <v>185</v>
      </c>
      <c r="R80" s="354" t="s">
        <v>185</v>
      </c>
      <c r="S80" s="354" t="s">
        <v>185</v>
      </c>
      <c r="T80" s="354" t="s">
        <v>185</v>
      </c>
      <c r="U80" s="354" t="s">
        <v>185</v>
      </c>
      <c r="V80" s="354" t="s">
        <v>185</v>
      </c>
      <c r="W80" s="354" t="s">
        <v>185</v>
      </c>
      <c r="X80" s="354" t="s">
        <v>185</v>
      </c>
      <c r="Y80" s="354" t="s">
        <v>185</v>
      </c>
      <c r="Z80" s="354" t="s">
        <v>185</v>
      </c>
      <c r="AA80" s="354" t="s">
        <v>185</v>
      </c>
      <c r="AB80" s="354" t="s">
        <v>185</v>
      </c>
      <c r="AC80" s="354" t="s">
        <v>185</v>
      </c>
      <c r="AD80" s="354" t="s">
        <v>185</v>
      </c>
      <c r="AE80" s="354" t="s">
        <v>185</v>
      </c>
      <c r="AF80" s="354" t="s">
        <v>185</v>
      </c>
      <c r="AG80" s="354" t="s">
        <v>185</v>
      </c>
      <c r="AH80" s="354" t="s">
        <v>185</v>
      </c>
      <c r="AI80" s="354" t="s">
        <v>185</v>
      </c>
      <c r="AJ80" s="354" t="s">
        <v>185</v>
      </c>
      <c r="AK80" s="354" t="s">
        <v>185</v>
      </c>
      <c r="AL80" s="354" t="s">
        <v>185</v>
      </c>
      <c r="AM80" s="354" t="s">
        <v>185</v>
      </c>
      <c r="AN80" s="354" t="s">
        <v>185</v>
      </c>
      <c r="AO80" s="354" t="s">
        <v>185</v>
      </c>
      <c r="AP80" s="354" t="s">
        <v>185</v>
      </c>
      <c r="AQ80" s="354" t="s">
        <v>185</v>
      </c>
      <c r="AR80" s="354" t="s">
        <v>185</v>
      </c>
      <c r="AS80" s="354" t="s">
        <v>185</v>
      </c>
      <c r="AT80" s="354" t="s">
        <v>185</v>
      </c>
      <c r="AU80" s="354" t="s">
        <v>185</v>
      </c>
      <c r="AV80" s="354" t="s">
        <v>185</v>
      </c>
      <c r="AW80" s="354" t="s">
        <v>185</v>
      </c>
      <c r="AX80" s="354" t="s">
        <v>185</v>
      </c>
      <c r="AY80" s="354" t="s">
        <v>185</v>
      </c>
      <c r="AZ80" s="354" t="s">
        <v>185</v>
      </c>
      <c r="BA80" s="354" t="s">
        <v>185</v>
      </c>
      <c r="BB80" s="354" t="s">
        <v>185</v>
      </c>
      <c r="BC80" s="354" t="s">
        <v>185</v>
      </c>
      <c r="BD80" s="354" t="s">
        <v>185</v>
      </c>
      <c r="BE80" s="354" t="s">
        <v>185</v>
      </c>
      <c r="BF80" s="354" t="s">
        <v>185</v>
      </c>
      <c r="BG80" s="354" t="s">
        <v>185</v>
      </c>
      <c r="BH80" s="354" t="s">
        <v>185</v>
      </c>
      <c r="BI80" s="354" t="s">
        <v>185</v>
      </c>
      <c r="BJ80" s="354" t="s">
        <v>185</v>
      </c>
      <c r="BK80" s="354" t="s">
        <v>185</v>
      </c>
      <c r="BL80" s="326" t="s">
        <v>185</v>
      </c>
      <c r="BM80" s="326" t="s">
        <v>185</v>
      </c>
      <c r="BN80" s="70">
        <v>1</v>
      </c>
      <c r="BO80" s="354" t="s">
        <v>185</v>
      </c>
      <c r="BP80" s="354" t="s">
        <v>185</v>
      </c>
      <c r="BQ80" s="354" t="s">
        <v>185</v>
      </c>
      <c r="BR80" s="354" t="s">
        <v>185</v>
      </c>
      <c r="BS80" s="354" t="s">
        <v>185</v>
      </c>
      <c r="BT80" s="354" t="s">
        <v>185</v>
      </c>
      <c r="BU80" s="354" t="s">
        <v>185</v>
      </c>
      <c r="BV80" s="326" t="s">
        <v>185</v>
      </c>
      <c r="BW80" s="354" t="s">
        <v>185</v>
      </c>
      <c r="BX80" s="354" t="s">
        <v>185</v>
      </c>
      <c r="BY80" s="354" t="s">
        <v>185</v>
      </c>
      <c r="BZ80" s="326" t="s">
        <v>185</v>
      </c>
      <c r="CA80" s="326" t="s">
        <v>185</v>
      </c>
      <c r="CB80" s="335" t="s">
        <v>185</v>
      </c>
      <c r="CC80" s="326" t="s">
        <v>185</v>
      </c>
      <c r="CD80" s="354" t="s">
        <v>185</v>
      </c>
      <c r="CE80" s="354" t="s">
        <v>185</v>
      </c>
      <c r="CF80" s="354" t="s">
        <v>185</v>
      </c>
      <c r="CG80" s="326" t="s">
        <v>185</v>
      </c>
      <c r="CH80" s="326" t="s">
        <v>185</v>
      </c>
      <c r="CI80" s="335">
        <v>1</v>
      </c>
      <c r="CJ80" s="326" t="s">
        <v>185</v>
      </c>
      <c r="CK80" s="354" t="s">
        <v>185</v>
      </c>
      <c r="CL80" s="354" t="s">
        <v>185</v>
      </c>
      <c r="CM80" s="354" t="s">
        <v>185</v>
      </c>
      <c r="CN80" s="326" t="s">
        <v>185</v>
      </c>
      <c r="CO80" s="326" t="s">
        <v>185</v>
      </c>
      <c r="CP80" s="326" t="s">
        <v>185</v>
      </c>
      <c r="CQ80" s="326" t="s">
        <v>185</v>
      </c>
      <c r="CR80" s="354" t="s">
        <v>185</v>
      </c>
      <c r="CS80" s="354" t="s">
        <v>185</v>
      </c>
      <c r="CT80" s="354" t="s">
        <v>185</v>
      </c>
      <c r="CU80" s="326" t="s">
        <v>185</v>
      </c>
      <c r="CV80" s="326" t="s">
        <v>185</v>
      </c>
      <c r="CW80" s="326" t="s">
        <v>185</v>
      </c>
      <c r="CX80" s="354" t="s">
        <v>185</v>
      </c>
      <c r="CY80" s="354" t="s">
        <v>185</v>
      </c>
      <c r="CZ80" s="354" t="s">
        <v>185</v>
      </c>
      <c r="DA80" s="354" t="s">
        <v>185</v>
      </c>
      <c r="DB80" s="354" t="s">
        <v>185</v>
      </c>
      <c r="DC80" s="354" t="s">
        <v>185</v>
      </c>
      <c r="DD80" s="326">
        <v>1</v>
      </c>
      <c r="DE80" s="354" t="s">
        <v>185</v>
      </c>
      <c r="DF80" s="354" t="s">
        <v>185</v>
      </c>
      <c r="DG80" s="354" t="s">
        <v>185</v>
      </c>
      <c r="DH80" s="354" t="s">
        <v>185</v>
      </c>
      <c r="DI80" s="354" t="s">
        <v>185</v>
      </c>
      <c r="DJ80" s="354" t="s">
        <v>185</v>
      </c>
      <c r="DK80" s="326">
        <v>1</v>
      </c>
      <c r="DL80" s="354" t="s">
        <v>489</v>
      </c>
    </row>
    <row r="81" spans="1:116" ht="63.75" customHeight="1">
      <c r="A81" s="67" t="s">
        <v>427</v>
      </c>
      <c r="B81" s="74" t="s">
        <v>428</v>
      </c>
      <c r="C81" s="354" t="s">
        <v>185</v>
      </c>
      <c r="D81" s="354" t="s">
        <v>185</v>
      </c>
      <c r="E81" s="354" t="s">
        <v>185</v>
      </c>
      <c r="F81" s="354" t="s">
        <v>185</v>
      </c>
      <c r="G81" s="354" t="s">
        <v>185</v>
      </c>
      <c r="H81" s="354" t="s">
        <v>185</v>
      </c>
      <c r="I81" s="354" t="s">
        <v>185</v>
      </c>
      <c r="J81" s="354" t="s">
        <v>185</v>
      </c>
      <c r="K81" s="354" t="s">
        <v>185</v>
      </c>
      <c r="L81" s="354" t="s">
        <v>185</v>
      </c>
      <c r="M81" s="354" t="s">
        <v>185</v>
      </c>
      <c r="N81" s="354" t="s">
        <v>185</v>
      </c>
      <c r="O81" s="354" t="s">
        <v>185</v>
      </c>
      <c r="P81" s="354" t="s">
        <v>185</v>
      </c>
      <c r="Q81" s="354" t="s">
        <v>185</v>
      </c>
      <c r="R81" s="354" t="s">
        <v>185</v>
      </c>
      <c r="S81" s="354" t="s">
        <v>185</v>
      </c>
      <c r="T81" s="354" t="s">
        <v>185</v>
      </c>
      <c r="U81" s="354" t="s">
        <v>185</v>
      </c>
      <c r="V81" s="354" t="s">
        <v>185</v>
      </c>
      <c r="W81" s="354" t="s">
        <v>185</v>
      </c>
      <c r="X81" s="354" t="s">
        <v>185</v>
      </c>
      <c r="Y81" s="354" t="s">
        <v>185</v>
      </c>
      <c r="Z81" s="354" t="s">
        <v>185</v>
      </c>
      <c r="AA81" s="354" t="s">
        <v>185</v>
      </c>
      <c r="AB81" s="354" t="s">
        <v>185</v>
      </c>
      <c r="AC81" s="354" t="s">
        <v>185</v>
      </c>
      <c r="AD81" s="354" t="s">
        <v>185</v>
      </c>
      <c r="AE81" s="354" t="s">
        <v>185</v>
      </c>
      <c r="AF81" s="354" t="s">
        <v>185</v>
      </c>
      <c r="AG81" s="354" t="s">
        <v>185</v>
      </c>
      <c r="AH81" s="354" t="s">
        <v>185</v>
      </c>
      <c r="AI81" s="354" t="s">
        <v>185</v>
      </c>
      <c r="AJ81" s="354" t="s">
        <v>185</v>
      </c>
      <c r="AK81" s="354" t="s">
        <v>185</v>
      </c>
      <c r="AL81" s="354" t="s">
        <v>185</v>
      </c>
      <c r="AM81" s="354" t="s">
        <v>185</v>
      </c>
      <c r="AN81" s="354" t="s">
        <v>185</v>
      </c>
      <c r="AO81" s="354" t="s">
        <v>185</v>
      </c>
      <c r="AP81" s="354" t="s">
        <v>185</v>
      </c>
      <c r="AQ81" s="354" t="s">
        <v>185</v>
      </c>
      <c r="AR81" s="354" t="s">
        <v>185</v>
      </c>
      <c r="AS81" s="354" t="s">
        <v>185</v>
      </c>
      <c r="AT81" s="354" t="s">
        <v>185</v>
      </c>
      <c r="AU81" s="354" t="s">
        <v>185</v>
      </c>
      <c r="AV81" s="354" t="s">
        <v>185</v>
      </c>
      <c r="AW81" s="354" t="s">
        <v>185</v>
      </c>
      <c r="AX81" s="354" t="s">
        <v>185</v>
      </c>
      <c r="AY81" s="354" t="s">
        <v>185</v>
      </c>
      <c r="AZ81" s="354" t="s">
        <v>185</v>
      </c>
      <c r="BA81" s="354" t="s">
        <v>185</v>
      </c>
      <c r="BB81" s="354" t="s">
        <v>185</v>
      </c>
      <c r="BC81" s="354" t="s">
        <v>185</v>
      </c>
      <c r="BD81" s="354" t="s">
        <v>185</v>
      </c>
      <c r="BE81" s="354" t="s">
        <v>185</v>
      </c>
      <c r="BF81" s="354" t="s">
        <v>185</v>
      </c>
      <c r="BG81" s="354" t="s">
        <v>185</v>
      </c>
      <c r="BH81" s="354" t="s">
        <v>185</v>
      </c>
      <c r="BI81" s="354" t="s">
        <v>185</v>
      </c>
      <c r="BJ81" s="354" t="s">
        <v>185</v>
      </c>
      <c r="BK81" s="354" t="s">
        <v>185</v>
      </c>
      <c r="BL81" s="326" t="s">
        <v>185</v>
      </c>
      <c r="BM81" s="326" t="s">
        <v>185</v>
      </c>
      <c r="BN81" s="70">
        <v>1</v>
      </c>
      <c r="BO81" s="354" t="s">
        <v>185</v>
      </c>
      <c r="BP81" s="354" t="s">
        <v>185</v>
      </c>
      <c r="BQ81" s="354" t="s">
        <v>185</v>
      </c>
      <c r="BR81" s="354" t="s">
        <v>185</v>
      </c>
      <c r="BS81" s="354" t="s">
        <v>185</v>
      </c>
      <c r="BT81" s="354" t="s">
        <v>185</v>
      </c>
      <c r="BU81" s="354" t="s">
        <v>185</v>
      </c>
      <c r="BV81" s="326" t="s">
        <v>185</v>
      </c>
      <c r="BW81" s="354" t="s">
        <v>185</v>
      </c>
      <c r="BX81" s="354" t="s">
        <v>185</v>
      </c>
      <c r="BY81" s="354" t="s">
        <v>185</v>
      </c>
      <c r="BZ81" s="326" t="s">
        <v>185</v>
      </c>
      <c r="CA81" s="326" t="s">
        <v>185</v>
      </c>
      <c r="CB81" s="335" t="s">
        <v>185</v>
      </c>
      <c r="CC81" s="326" t="s">
        <v>185</v>
      </c>
      <c r="CD81" s="354" t="s">
        <v>185</v>
      </c>
      <c r="CE81" s="354" t="s">
        <v>185</v>
      </c>
      <c r="CF81" s="354" t="s">
        <v>185</v>
      </c>
      <c r="CG81" s="326" t="s">
        <v>185</v>
      </c>
      <c r="CH81" s="326" t="s">
        <v>185</v>
      </c>
      <c r="CI81" s="335" t="s">
        <v>185</v>
      </c>
      <c r="CJ81" s="326" t="s">
        <v>185</v>
      </c>
      <c r="CK81" s="354" t="s">
        <v>185</v>
      </c>
      <c r="CL81" s="354" t="s">
        <v>185</v>
      </c>
      <c r="CM81" s="354" t="s">
        <v>185</v>
      </c>
      <c r="CN81" s="326" t="s">
        <v>185</v>
      </c>
      <c r="CO81" s="326" t="s">
        <v>185</v>
      </c>
      <c r="CP81" s="326" t="s">
        <v>185</v>
      </c>
      <c r="CQ81" s="326" t="s">
        <v>185</v>
      </c>
      <c r="CR81" s="354" t="s">
        <v>185</v>
      </c>
      <c r="CS81" s="354" t="s">
        <v>185</v>
      </c>
      <c r="CT81" s="354" t="s">
        <v>185</v>
      </c>
      <c r="CU81" s="326" t="s">
        <v>185</v>
      </c>
      <c r="CV81" s="326" t="s">
        <v>185</v>
      </c>
      <c r="CW81" s="326">
        <v>1</v>
      </c>
      <c r="CX81" s="354" t="s">
        <v>185</v>
      </c>
      <c r="CY81" s="354" t="s">
        <v>185</v>
      </c>
      <c r="CZ81" s="354" t="s">
        <v>185</v>
      </c>
      <c r="DA81" s="354" t="s">
        <v>185</v>
      </c>
      <c r="DB81" s="354" t="s">
        <v>185</v>
      </c>
      <c r="DC81" s="354" t="s">
        <v>185</v>
      </c>
      <c r="DD81" s="326">
        <v>1</v>
      </c>
      <c r="DE81" s="354" t="s">
        <v>185</v>
      </c>
      <c r="DF81" s="354" t="s">
        <v>185</v>
      </c>
      <c r="DG81" s="354" t="s">
        <v>185</v>
      </c>
      <c r="DH81" s="354" t="s">
        <v>185</v>
      </c>
      <c r="DI81" s="354" t="s">
        <v>185</v>
      </c>
      <c r="DJ81" s="354" t="s">
        <v>185</v>
      </c>
      <c r="DK81" s="326">
        <v>1</v>
      </c>
      <c r="DL81" s="354" t="s">
        <v>489</v>
      </c>
    </row>
    <row r="82" spans="1:116" ht="65.25" customHeight="1">
      <c r="A82" s="67" t="s">
        <v>429</v>
      </c>
      <c r="B82" s="74" t="s">
        <v>430</v>
      </c>
      <c r="C82" s="354" t="s">
        <v>185</v>
      </c>
      <c r="D82" s="354" t="s">
        <v>185</v>
      </c>
      <c r="E82" s="354" t="s">
        <v>185</v>
      </c>
      <c r="F82" s="354" t="s">
        <v>185</v>
      </c>
      <c r="G82" s="354" t="s">
        <v>185</v>
      </c>
      <c r="H82" s="354" t="s">
        <v>185</v>
      </c>
      <c r="I82" s="354" t="s">
        <v>185</v>
      </c>
      <c r="J82" s="354" t="s">
        <v>185</v>
      </c>
      <c r="K82" s="354" t="s">
        <v>185</v>
      </c>
      <c r="L82" s="354" t="s">
        <v>185</v>
      </c>
      <c r="M82" s="354" t="s">
        <v>185</v>
      </c>
      <c r="N82" s="354" t="s">
        <v>185</v>
      </c>
      <c r="O82" s="354" t="s">
        <v>185</v>
      </c>
      <c r="P82" s="354" t="s">
        <v>185</v>
      </c>
      <c r="Q82" s="354" t="s">
        <v>185</v>
      </c>
      <c r="R82" s="354" t="s">
        <v>185</v>
      </c>
      <c r="S82" s="354" t="s">
        <v>185</v>
      </c>
      <c r="T82" s="354" t="s">
        <v>185</v>
      </c>
      <c r="U82" s="354" t="s">
        <v>185</v>
      </c>
      <c r="V82" s="354" t="s">
        <v>185</v>
      </c>
      <c r="W82" s="354" t="s">
        <v>185</v>
      </c>
      <c r="X82" s="354" t="s">
        <v>185</v>
      </c>
      <c r="Y82" s="354" t="s">
        <v>185</v>
      </c>
      <c r="Z82" s="354" t="s">
        <v>185</v>
      </c>
      <c r="AA82" s="354" t="s">
        <v>185</v>
      </c>
      <c r="AB82" s="354" t="s">
        <v>185</v>
      </c>
      <c r="AC82" s="354" t="s">
        <v>185</v>
      </c>
      <c r="AD82" s="354" t="s">
        <v>185</v>
      </c>
      <c r="AE82" s="354" t="s">
        <v>185</v>
      </c>
      <c r="AF82" s="354" t="s">
        <v>185</v>
      </c>
      <c r="AG82" s="354" t="s">
        <v>185</v>
      </c>
      <c r="AH82" s="354" t="s">
        <v>185</v>
      </c>
      <c r="AI82" s="354" t="s">
        <v>185</v>
      </c>
      <c r="AJ82" s="354" t="s">
        <v>185</v>
      </c>
      <c r="AK82" s="354" t="s">
        <v>185</v>
      </c>
      <c r="AL82" s="354" t="s">
        <v>185</v>
      </c>
      <c r="AM82" s="354" t="s">
        <v>185</v>
      </c>
      <c r="AN82" s="354" t="s">
        <v>185</v>
      </c>
      <c r="AO82" s="354" t="s">
        <v>185</v>
      </c>
      <c r="AP82" s="354" t="s">
        <v>185</v>
      </c>
      <c r="AQ82" s="354" t="s">
        <v>185</v>
      </c>
      <c r="AR82" s="354" t="s">
        <v>185</v>
      </c>
      <c r="AS82" s="354" t="s">
        <v>185</v>
      </c>
      <c r="AT82" s="354" t="s">
        <v>185</v>
      </c>
      <c r="AU82" s="354" t="s">
        <v>185</v>
      </c>
      <c r="AV82" s="354" t="s">
        <v>185</v>
      </c>
      <c r="AW82" s="354" t="s">
        <v>185</v>
      </c>
      <c r="AX82" s="354" t="s">
        <v>185</v>
      </c>
      <c r="AY82" s="354" t="s">
        <v>185</v>
      </c>
      <c r="AZ82" s="354" t="s">
        <v>185</v>
      </c>
      <c r="BA82" s="354" t="s">
        <v>185</v>
      </c>
      <c r="BB82" s="354" t="s">
        <v>185</v>
      </c>
      <c r="BC82" s="354" t="s">
        <v>185</v>
      </c>
      <c r="BD82" s="354" t="s">
        <v>185</v>
      </c>
      <c r="BE82" s="354" t="s">
        <v>185</v>
      </c>
      <c r="BF82" s="354" t="s">
        <v>185</v>
      </c>
      <c r="BG82" s="354" t="s">
        <v>185</v>
      </c>
      <c r="BH82" s="354" t="s">
        <v>185</v>
      </c>
      <c r="BI82" s="354" t="s">
        <v>185</v>
      </c>
      <c r="BJ82" s="354" t="s">
        <v>185</v>
      </c>
      <c r="BK82" s="354" t="s">
        <v>185</v>
      </c>
      <c r="BL82" s="326" t="s">
        <v>185</v>
      </c>
      <c r="BM82" s="326" t="s">
        <v>185</v>
      </c>
      <c r="BN82" s="70">
        <v>1</v>
      </c>
      <c r="BO82" s="354" t="s">
        <v>185</v>
      </c>
      <c r="BP82" s="354" t="s">
        <v>185</v>
      </c>
      <c r="BQ82" s="354" t="s">
        <v>185</v>
      </c>
      <c r="BR82" s="354" t="s">
        <v>185</v>
      </c>
      <c r="BS82" s="354" t="s">
        <v>185</v>
      </c>
      <c r="BT82" s="354" t="s">
        <v>185</v>
      </c>
      <c r="BU82" s="354" t="s">
        <v>185</v>
      </c>
      <c r="BV82" s="326" t="s">
        <v>185</v>
      </c>
      <c r="BW82" s="354" t="s">
        <v>185</v>
      </c>
      <c r="BX82" s="354" t="s">
        <v>185</v>
      </c>
      <c r="BY82" s="354" t="s">
        <v>185</v>
      </c>
      <c r="BZ82" s="326" t="s">
        <v>185</v>
      </c>
      <c r="CA82" s="326" t="s">
        <v>185</v>
      </c>
      <c r="CB82" s="335" t="s">
        <v>185</v>
      </c>
      <c r="CC82" s="326" t="s">
        <v>185</v>
      </c>
      <c r="CD82" s="354" t="s">
        <v>185</v>
      </c>
      <c r="CE82" s="354" t="s">
        <v>185</v>
      </c>
      <c r="CF82" s="354" t="s">
        <v>185</v>
      </c>
      <c r="CG82" s="326" t="s">
        <v>185</v>
      </c>
      <c r="CH82" s="326" t="s">
        <v>185</v>
      </c>
      <c r="CI82" s="335" t="s">
        <v>185</v>
      </c>
      <c r="CJ82" s="326" t="s">
        <v>185</v>
      </c>
      <c r="CK82" s="354" t="s">
        <v>185</v>
      </c>
      <c r="CL82" s="354" t="s">
        <v>185</v>
      </c>
      <c r="CM82" s="354" t="s">
        <v>185</v>
      </c>
      <c r="CN82" s="326" t="s">
        <v>185</v>
      </c>
      <c r="CO82" s="326" t="s">
        <v>185</v>
      </c>
      <c r="CP82" s="326" t="s">
        <v>185</v>
      </c>
      <c r="CQ82" s="326" t="s">
        <v>185</v>
      </c>
      <c r="CR82" s="354" t="s">
        <v>185</v>
      </c>
      <c r="CS82" s="354" t="s">
        <v>185</v>
      </c>
      <c r="CT82" s="354" t="s">
        <v>185</v>
      </c>
      <c r="CU82" s="326" t="s">
        <v>185</v>
      </c>
      <c r="CV82" s="326" t="s">
        <v>185</v>
      </c>
      <c r="CW82" s="326">
        <v>1</v>
      </c>
      <c r="CX82" s="354" t="s">
        <v>185</v>
      </c>
      <c r="CY82" s="354" t="s">
        <v>185</v>
      </c>
      <c r="CZ82" s="354" t="s">
        <v>185</v>
      </c>
      <c r="DA82" s="354" t="s">
        <v>185</v>
      </c>
      <c r="DB82" s="354" t="s">
        <v>185</v>
      </c>
      <c r="DC82" s="354" t="s">
        <v>185</v>
      </c>
      <c r="DD82" s="326">
        <v>1</v>
      </c>
      <c r="DE82" s="354" t="s">
        <v>185</v>
      </c>
      <c r="DF82" s="354" t="s">
        <v>185</v>
      </c>
      <c r="DG82" s="354" t="s">
        <v>185</v>
      </c>
      <c r="DH82" s="354" t="s">
        <v>185</v>
      </c>
      <c r="DI82" s="354" t="s">
        <v>185</v>
      </c>
      <c r="DJ82" s="354" t="s">
        <v>185</v>
      </c>
      <c r="DK82" s="326">
        <v>1</v>
      </c>
      <c r="DL82" s="354" t="s">
        <v>489</v>
      </c>
    </row>
    <row r="83" spans="1:116" ht="65.25" customHeight="1">
      <c r="A83" s="67" t="s">
        <v>431</v>
      </c>
      <c r="B83" s="74" t="s">
        <v>432</v>
      </c>
      <c r="C83" s="354" t="s">
        <v>185</v>
      </c>
      <c r="D83" s="354" t="s">
        <v>185</v>
      </c>
      <c r="E83" s="354" t="s">
        <v>185</v>
      </c>
      <c r="F83" s="354" t="s">
        <v>185</v>
      </c>
      <c r="G83" s="354" t="s">
        <v>185</v>
      </c>
      <c r="H83" s="354" t="s">
        <v>185</v>
      </c>
      <c r="I83" s="354" t="s">
        <v>185</v>
      </c>
      <c r="J83" s="354" t="s">
        <v>185</v>
      </c>
      <c r="K83" s="354" t="s">
        <v>185</v>
      </c>
      <c r="L83" s="354" t="s">
        <v>185</v>
      </c>
      <c r="M83" s="354" t="s">
        <v>185</v>
      </c>
      <c r="N83" s="354" t="s">
        <v>185</v>
      </c>
      <c r="O83" s="354" t="s">
        <v>185</v>
      </c>
      <c r="P83" s="354" t="s">
        <v>185</v>
      </c>
      <c r="Q83" s="354" t="s">
        <v>185</v>
      </c>
      <c r="R83" s="354" t="s">
        <v>185</v>
      </c>
      <c r="S83" s="354" t="s">
        <v>185</v>
      </c>
      <c r="T83" s="354" t="s">
        <v>185</v>
      </c>
      <c r="U83" s="354" t="s">
        <v>185</v>
      </c>
      <c r="V83" s="354" t="s">
        <v>185</v>
      </c>
      <c r="W83" s="354" t="s">
        <v>185</v>
      </c>
      <c r="X83" s="354" t="s">
        <v>185</v>
      </c>
      <c r="Y83" s="354" t="s">
        <v>185</v>
      </c>
      <c r="Z83" s="354" t="s">
        <v>185</v>
      </c>
      <c r="AA83" s="354" t="s">
        <v>185</v>
      </c>
      <c r="AB83" s="354" t="s">
        <v>185</v>
      </c>
      <c r="AC83" s="354" t="s">
        <v>185</v>
      </c>
      <c r="AD83" s="354" t="s">
        <v>185</v>
      </c>
      <c r="AE83" s="354" t="s">
        <v>185</v>
      </c>
      <c r="AF83" s="354" t="s">
        <v>185</v>
      </c>
      <c r="AG83" s="354" t="s">
        <v>185</v>
      </c>
      <c r="AH83" s="354" t="s">
        <v>185</v>
      </c>
      <c r="AI83" s="354" t="s">
        <v>185</v>
      </c>
      <c r="AJ83" s="354" t="s">
        <v>185</v>
      </c>
      <c r="AK83" s="354" t="s">
        <v>185</v>
      </c>
      <c r="AL83" s="354" t="s">
        <v>185</v>
      </c>
      <c r="AM83" s="354" t="s">
        <v>185</v>
      </c>
      <c r="AN83" s="354" t="s">
        <v>185</v>
      </c>
      <c r="AO83" s="354" t="s">
        <v>185</v>
      </c>
      <c r="AP83" s="354" t="s">
        <v>185</v>
      </c>
      <c r="AQ83" s="354" t="s">
        <v>185</v>
      </c>
      <c r="AR83" s="354" t="s">
        <v>185</v>
      </c>
      <c r="AS83" s="354" t="s">
        <v>185</v>
      </c>
      <c r="AT83" s="354" t="s">
        <v>185</v>
      </c>
      <c r="AU83" s="354" t="s">
        <v>185</v>
      </c>
      <c r="AV83" s="354" t="s">
        <v>185</v>
      </c>
      <c r="AW83" s="354" t="s">
        <v>185</v>
      </c>
      <c r="AX83" s="354" t="s">
        <v>185</v>
      </c>
      <c r="AY83" s="354" t="s">
        <v>185</v>
      </c>
      <c r="AZ83" s="354" t="s">
        <v>185</v>
      </c>
      <c r="BA83" s="354" t="s">
        <v>185</v>
      </c>
      <c r="BB83" s="354" t="s">
        <v>185</v>
      </c>
      <c r="BC83" s="354" t="s">
        <v>185</v>
      </c>
      <c r="BD83" s="354" t="s">
        <v>185</v>
      </c>
      <c r="BE83" s="354" t="s">
        <v>185</v>
      </c>
      <c r="BF83" s="354" t="s">
        <v>185</v>
      </c>
      <c r="BG83" s="354" t="s">
        <v>185</v>
      </c>
      <c r="BH83" s="354" t="s">
        <v>185</v>
      </c>
      <c r="BI83" s="354" t="s">
        <v>185</v>
      </c>
      <c r="BJ83" s="354" t="s">
        <v>185</v>
      </c>
      <c r="BK83" s="354" t="s">
        <v>185</v>
      </c>
      <c r="BL83" s="326" t="s">
        <v>185</v>
      </c>
      <c r="BM83" s="326" t="s">
        <v>185</v>
      </c>
      <c r="BN83" s="70">
        <v>1</v>
      </c>
      <c r="BO83" s="354" t="s">
        <v>185</v>
      </c>
      <c r="BP83" s="354" t="s">
        <v>185</v>
      </c>
      <c r="BQ83" s="354" t="s">
        <v>185</v>
      </c>
      <c r="BR83" s="354" t="s">
        <v>185</v>
      </c>
      <c r="BS83" s="354" t="s">
        <v>185</v>
      </c>
      <c r="BT83" s="354" t="s">
        <v>185</v>
      </c>
      <c r="BU83" s="354" t="s">
        <v>185</v>
      </c>
      <c r="BV83" s="326" t="s">
        <v>185</v>
      </c>
      <c r="BW83" s="354" t="s">
        <v>185</v>
      </c>
      <c r="BX83" s="354" t="s">
        <v>185</v>
      </c>
      <c r="BY83" s="354" t="s">
        <v>185</v>
      </c>
      <c r="BZ83" s="326" t="s">
        <v>185</v>
      </c>
      <c r="CA83" s="326" t="s">
        <v>185</v>
      </c>
      <c r="CB83" s="335" t="s">
        <v>185</v>
      </c>
      <c r="CC83" s="326" t="s">
        <v>185</v>
      </c>
      <c r="CD83" s="354" t="s">
        <v>185</v>
      </c>
      <c r="CE83" s="354" t="s">
        <v>185</v>
      </c>
      <c r="CF83" s="354" t="s">
        <v>185</v>
      </c>
      <c r="CG83" s="326" t="s">
        <v>185</v>
      </c>
      <c r="CH83" s="326" t="s">
        <v>185</v>
      </c>
      <c r="CI83" s="335" t="s">
        <v>185</v>
      </c>
      <c r="CJ83" s="326" t="s">
        <v>185</v>
      </c>
      <c r="CK83" s="354" t="s">
        <v>185</v>
      </c>
      <c r="CL83" s="354" t="s">
        <v>185</v>
      </c>
      <c r="CM83" s="354" t="s">
        <v>185</v>
      </c>
      <c r="CN83" s="326" t="s">
        <v>185</v>
      </c>
      <c r="CO83" s="326" t="s">
        <v>185</v>
      </c>
      <c r="CP83" s="326" t="s">
        <v>185</v>
      </c>
      <c r="CQ83" s="326" t="s">
        <v>185</v>
      </c>
      <c r="CR83" s="354" t="s">
        <v>185</v>
      </c>
      <c r="CS83" s="354" t="s">
        <v>185</v>
      </c>
      <c r="CT83" s="354" t="s">
        <v>185</v>
      </c>
      <c r="CU83" s="326" t="s">
        <v>185</v>
      </c>
      <c r="CV83" s="326" t="s">
        <v>185</v>
      </c>
      <c r="CW83" s="326">
        <v>1</v>
      </c>
      <c r="CX83" s="354" t="s">
        <v>185</v>
      </c>
      <c r="CY83" s="354" t="s">
        <v>185</v>
      </c>
      <c r="CZ83" s="354" t="s">
        <v>185</v>
      </c>
      <c r="DA83" s="354" t="s">
        <v>185</v>
      </c>
      <c r="DB83" s="354" t="s">
        <v>185</v>
      </c>
      <c r="DC83" s="354" t="s">
        <v>185</v>
      </c>
      <c r="DD83" s="326">
        <v>1</v>
      </c>
      <c r="DE83" s="354" t="s">
        <v>185</v>
      </c>
      <c r="DF83" s="354" t="s">
        <v>185</v>
      </c>
      <c r="DG83" s="354" t="s">
        <v>185</v>
      </c>
      <c r="DH83" s="354" t="s">
        <v>185</v>
      </c>
      <c r="DI83" s="354" t="s">
        <v>185</v>
      </c>
      <c r="DJ83" s="354" t="s">
        <v>185</v>
      </c>
      <c r="DK83" s="326">
        <v>1</v>
      </c>
      <c r="DL83" s="354" t="s">
        <v>489</v>
      </c>
    </row>
    <row r="84" spans="1:116" ht="67.5" customHeight="1">
      <c r="A84" s="67" t="s">
        <v>433</v>
      </c>
      <c r="B84" s="74" t="s">
        <v>434</v>
      </c>
      <c r="C84" s="354" t="s">
        <v>185</v>
      </c>
      <c r="D84" s="354" t="s">
        <v>185</v>
      </c>
      <c r="E84" s="354" t="s">
        <v>185</v>
      </c>
      <c r="F84" s="354" t="s">
        <v>185</v>
      </c>
      <c r="G84" s="354" t="s">
        <v>185</v>
      </c>
      <c r="H84" s="354" t="s">
        <v>185</v>
      </c>
      <c r="I84" s="354" t="s">
        <v>185</v>
      </c>
      <c r="J84" s="354" t="s">
        <v>185</v>
      </c>
      <c r="K84" s="354" t="s">
        <v>185</v>
      </c>
      <c r="L84" s="354" t="s">
        <v>185</v>
      </c>
      <c r="M84" s="354" t="s">
        <v>185</v>
      </c>
      <c r="N84" s="354" t="s">
        <v>185</v>
      </c>
      <c r="O84" s="354" t="s">
        <v>185</v>
      </c>
      <c r="P84" s="354" t="s">
        <v>185</v>
      </c>
      <c r="Q84" s="354" t="s">
        <v>185</v>
      </c>
      <c r="R84" s="354" t="s">
        <v>185</v>
      </c>
      <c r="S84" s="354" t="s">
        <v>185</v>
      </c>
      <c r="T84" s="354" t="s">
        <v>185</v>
      </c>
      <c r="U84" s="354" t="s">
        <v>185</v>
      </c>
      <c r="V84" s="354" t="s">
        <v>185</v>
      </c>
      <c r="W84" s="354" t="s">
        <v>185</v>
      </c>
      <c r="X84" s="354" t="s">
        <v>185</v>
      </c>
      <c r="Y84" s="354" t="s">
        <v>185</v>
      </c>
      <c r="Z84" s="354" t="s">
        <v>185</v>
      </c>
      <c r="AA84" s="354" t="s">
        <v>185</v>
      </c>
      <c r="AB84" s="354" t="s">
        <v>185</v>
      </c>
      <c r="AC84" s="354" t="s">
        <v>185</v>
      </c>
      <c r="AD84" s="354" t="s">
        <v>185</v>
      </c>
      <c r="AE84" s="354" t="s">
        <v>185</v>
      </c>
      <c r="AF84" s="354" t="s">
        <v>185</v>
      </c>
      <c r="AG84" s="354" t="s">
        <v>185</v>
      </c>
      <c r="AH84" s="354" t="s">
        <v>185</v>
      </c>
      <c r="AI84" s="354" t="s">
        <v>185</v>
      </c>
      <c r="AJ84" s="354" t="s">
        <v>185</v>
      </c>
      <c r="AK84" s="354" t="s">
        <v>185</v>
      </c>
      <c r="AL84" s="354" t="s">
        <v>185</v>
      </c>
      <c r="AM84" s="354" t="s">
        <v>185</v>
      </c>
      <c r="AN84" s="354" t="s">
        <v>185</v>
      </c>
      <c r="AO84" s="354" t="s">
        <v>185</v>
      </c>
      <c r="AP84" s="354" t="s">
        <v>185</v>
      </c>
      <c r="AQ84" s="354" t="s">
        <v>185</v>
      </c>
      <c r="AR84" s="354" t="s">
        <v>185</v>
      </c>
      <c r="AS84" s="354" t="s">
        <v>185</v>
      </c>
      <c r="AT84" s="354" t="s">
        <v>185</v>
      </c>
      <c r="AU84" s="354" t="s">
        <v>185</v>
      </c>
      <c r="AV84" s="354" t="s">
        <v>185</v>
      </c>
      <c r="AW84" s="354" t="s">
        <v>185</v>
      </c>
      <c r="AX84" s="354" t="s">
        <v>185</v>
      </c>
      <c r="AY84" s="354" t="s">
        <v>185</v>
      </c>
      <c r="AZ84" s="354" t="s">
        <v>185</v>
      </c>
      <c r="BA84" s="354" t="s">
        <v>185</v>
      </c>
      <c r="BB84" s="354" t="s">
        <v>185</v>
      </c>
      <c r="BC84" s="354" t="s">
        <v>185</v>
      </c>
      <c r="BD84" s="354" t="s">
        <v>185</v>
      </c>
      <c r="BE84" s="354" t="s">
        <v>185</v>
      </c>
      <c r="BF84" s="354" t="s">
        <v>185</v>
      </c>
      <c r="BG84" s="354" t="s">
        <v>185</v>
      </c>
      <c r="BH84" s="354" t="s">
        <v>185</v>
      </c>
      <c r="BI84" s="354" t="s">
        <v>185</v>
      </c>
      <c r="BJ84" s="354" t="s">
        <v>185</v>
      </c>
      <c r="BK84" s="354" t="s">
        <v>185</v>
      </c>
      <c r="BL84" s="326" t="s">
        <v>185</v>
      </c>
      <c r="BM84" s="326" t="s">
        <v>185</v>
      </c>
      <c r="BN84" s="70">
        <v>1</v>
      </c>
      <c r="BO84" s="354" t="s">
        <v>185</v>
      </c>
      <c r="BP84" s="354" t="s">
        <v>185</v>
      </c>
      <c r="BQ84" s="354" t="s">
        <v>185</v>
      </c>
      <c r="BR84" s="354" t="s">
        <v>185</v>
      </c>
      <c r="BS84" s="354" t="s">
        <v>185</v>
      </c>
      <c r="BT84" s="354" t="s">
        <v>185</v>
      </c>
      <c r="BU84" s="354" t="s">
        <v>185</v>
      </c>
      <c r="BV84" s="326" t="s">
        <v>185</v>
      </c>
      <c r="BW84" s="354" t="s">
        <v>185</v>
      </c>
      <c r="BX84" s="354" t="s">
        <v>185</v>
      </c>
      <c r="BY84" s="354" t="s">
        <v>185</v>
      </c>
      <c r="BZ84" s="326" t="s">
        <v>185</v>
      </c>
      <c r="CA84" s="326" t="s">
        <v>185</v>
      </c>
      <c r="CB84" s="335" t="s">
        <v>185</v>
      </c>
      <c r="CC84" s="326" t="s">
        <v>185</v>
      </c>
      <c r="CD84" s="354" t="s">
        <v>185</v>
      </c>
      <c r="CE84" s="354" t="s">
        <v>185</v>
      </c>
      <c r="CF84" s="354" t="s">
        <v>185</v>
      </c>
      <c r="CG84" s="326" t="s">
        <v>185</v>
      </c>
      <c r="CH84" s="326" t="s">
        <v>185</v>
      </c>
      <c r="CI84" s="335" t="s">
        <v>185</v>
      </c>
      <c r="CJ84" s="326" t="s">
        <v>185</v>
      </c>
      <c r="CK84" s="354" t="s">
        <v>185</v>
      </c>
      <c r="CL84" s="354" t="s">
        <v>185</v>
      </c>
      <c r="CM84" s="354" t="s">
        <v>185</v>
      </c>
      <c r="CN84" s="326" t="s">
        <v>185</v>
      </c>
      <c r="CO84" s="326" t="s">
        <v>185</v>
      </c>
      <c r="CP84" s="326" t="s">
        <v>185</v>
      </c>
      <c r="CQ84" s="326" t="s">
        <v>185</v>
      </c>
      <c r="CR84" s="354" t="s">
        <v>185</v>
      </c>
      <c r="CS84" s="354" t="s">
        <v>185</v>
      </c>
      <c r="CT84" s="354" t="s">
        <v>185</v>
      </c>
      <c r="CU84" s="326" t="s">
        <v>185</v>
      </c>
      <c r="CV84" s="326" t="s">
        <v>185</v>
      </c>
      <c r="CW84" s="326">
        <v>1</v>
      </c>
      <c r="CX84" s="354" t="s">
        <v>185</v>
      </c>
      <c r="CY84" s="354" t="s">
        <v>185</v>
      </c>
      <c r="CZ84" s="354" t="s">
        <v>185</v>
      </c>
      <c r="DA84" s="354" t="s">
        <v>185</v>
      </c>
      <c r="DB84" s="354" t="s">
        <v>185</v>
      </c>
      <c r="DC84" s="354" t="s">
        <v>185</v>
      </c>
      <c r="DD84" s="326">
        <v>1</v>
      </c>
      <c r="DE84" s="354" t="s">
        <v>185</v>
      </c>
      <c r="DF84" s="354" t="s">
        <v>185</v>
      </c>
      <c r="DG84" s="354" t="s">
        <v>185</v>
      </c>
      <c r="DH84" s="354" t="s">
        <v>185</v>
      </c>
      <c r="DI84" s="354" t="s">
        <v>185</v>
      </c>
      <c r="DJ84" s="354" t="s">
        <v>185</v>
      </c>
      <c r="DK84" s="326">
        <v>1</v>
      </c>
      <c r="DL84" s="354" t="s">
        <v>489</v>
      </c>
    </row>
    <row r="85" spans="1:116" ht="67.5" customHeight="1">
      <c r="A85" s="67" t="s">
        <v>435</v>
      </c>
      <c r="B85" s="74" t="s">
        <v>436</v>
      </c>
      <c r="C85" s="354" t="s">
        <v>185</v>
      </c>
      <c r="D85" s="354" t="s">
        <v>185</v>
      </c>
      <c r="E85" s="354" t="s">
        <v>185</v>
      </c>
      <c r="F85" s="354" t="s">
        <v>185</v>
      </c>
      <c r="G85" s="354" t="s">
        <v>185</v>
      </c>
      <c r="H85" s="354" t="s">
        <v>185</v>
      </c>
      <c r="I85" s="354" t="s">
        <v>185</v>
      </c>
      <c r="J85" s="354" t="s">
        <v>185</v>
      </c>
      <c r="K85" s="354" t="s">
        <v>185</v>
      </c>
      <c r="L85" s="354" t="s">
        <v>185</v>
      </c>
      <c r="M85" s="354" t="s">
        <v>185</v>
      </c>
      <c r="N85" s="354" t="s">
        <v>185</v>
      </c>
      <c r="O85" s="354" t="s">
        <v>185</v>
      </c>
      <c r="P85" s="354" t="s">
        <v>185</v>
      </c>
      <c r="Q85" s="354" t="s">
        <v>185</v>
      </c>
      <c r="R85" s="354" t="s">
        <v>185</v>
      </c>
      <c r="S85" s="354" t="s">
        <v>185</v>
      </c>
      <c r="T85" s="354" t="s">
        <v>185</v>
      </c>
      <c r="U85" s="354" t="s">
        <v>185</v>
      </c>
      <c r="V85" s="354" t="s">
        <v>185</v>
      </c>
      <c r="W85" s="354" t="s">
        <v>185</v>
      </c>
      <c r="X85" s="354" t="s">
        <v>185</v>
      </c>
      <c r="Y85" s="354" t="s">
        <v>185</v>
      </c>
      <c r="Z85" s="354" t="s">
        <v>185</v>
      </c>
      <c r="AA85" s="354" t="s">
        <v>185</v>
      </c>
      <c r="AB85" s="354" t="s">
        <v>185</v>
      </c>
      <c r="AC85" s="354" t="s">
        <v>185</v>
      </c>
      <c r="AD85" s="354" t="s">
        <v>185</v>
      </c>
      <c r="AE85" s="354" t="s">
        <v>185</v>
      </c>
      <c r="AF85" s="354" t="s">
        <v>185</v>
      </c>
      <c r="AG85" s="354" t="s">
        <v>185</v>
      </c>
      <c r="AH85" s="354" t="s">
        <v>185</v>
      </c>
      <c r="AI85" s="354" t="s">
        <v>185</v>
      </c>
      <c r="AJ85" s="354" t="s">
        <v>185</v>
      </c>
      <c r="AK85" s="354" t="s">
        <v>185</v>
      </c>
      <c r="AL85" s="354" t="s">
        <v>185</v>
      </c>
      <c r="AM85" s="354" t="s">
        <v>185</v>
      </c>
      <c r="AN85" s="354" t="s">
        <v>185</v>
      </c>
      <c r="AO85" s="354" t="s">
        <v>185</v>
      </c>
      <c r="AP85" s="354" t="s">
        <v>185</v>
      </c>
      <c r="AQ85" s="354" t="s">
        <v>185</v>
      </c>
      <c r="AR85" s="354" t="s">
        <v>185</v>
      </c>
      <c r="AS85" s="354" t="s">
        <v>185</v>
      </c>
      <c r="AT85" s="354" t="s">
        <v>185</v>
      </c>
      <c r="AU85" s="354" t="s">
        <v>185</v>
      </c>
      <c r="AV85" s="354" t="s">
        <v>185</v>
      </c>
      <c r="AW85" s="354" t="s">
        <v>185</v>
      </c>
      <c r="AX85" s="354" t="s">
        <v>185</v>
      </c>
      <c r="AY85" s="354" t="s">
        <v>185</v>
      </c>
      <c r="AZ85" s="354" t="s">
        <v>185</v>
      </c>
      <c r="BA85" s="354" t="s">
        <v>185</v>
      </c>
      <c r="BB85" s="354" t="s">
        <v>185</v>
      </c>
      <c r="BC85" s="354" t="s">
        <v>185</v>
      </c>
      <c r="BD85" s="354" t="s">
        <v>185</v>
      </c>
      <c r="BE85" s="354" t="s">
        <v>185</v>
      </c>
      <c r="BF85" s="354" t="s">
        <v>185</v>
      </c>
      <c r="BG85" s="354" t="s">
        <v>185</v>
      </c>
      <c r="BH85" s="354" t="s">
        <v>185</v>
      </c>
      <c r="BI85" s="354" t="s">
        <v>185</v>
      </c>
      <c r="BJ85" s="354" t="s">
        <v>185</v>
      </c>
      <c r="BK85" s="354" t="s">
        <v>185</v>
      </c>
      <c r="BL85" s="326" t="s">
        <v>185</v>
      </c>
      <c r="BM85" s="326" t="s">
        <v>185</v>
      </c>
      <c r="BN85" s="70">
        <v>1</v>
      </c>
      <c r="BO85" s="354" t="s">
        <v>185</v>
      </c>
      <c r="BP85" s="354" t="s">
        <v>185</v>
      </c>
      <c r="BQ85" s="354" t="s">
        <v>185</v>
      </c>
      <c r="BR85" s="354" t="s">
        <v>185</v>
      </c>
      <c r="BS85" s="354" t="s">
        <v>185</v>
      </c>
      <c r="BT85" s="354" t="s">
        <v>185</v>
      </c>
      <c r="BU85" s="354" t="s">
        <v>185</v>
      </c>
      <c r="BV85" s="326" t="s">
        <v>185</v>
      </c>
      <c r="BW85" s="354" t="s">
        <v>185</v>
      </c>
      <c r="BX85" s="354" t="s">
        <v>185</v>
      </c>
      <c r="BY85" s="354" t="s">
        <v>185</v>
      </c>
      <c r="BZ85" s="326" t="s">
        <v>185</v>
      </c>
      <c r="CA85" s="326" t="s">
        <v>185</v>
      </c>
      <c r="CB85" s="335" t="s">
        <v>185</v>
      </c>
      <c r="CC85" s="326" t="s">
        <v>185</v>
      </c>
      <c r="CD85" s="354" t="s">
        <v>185</v>
      </c>
      <c r="CE85" s="354" t="s">
        <v>185</v>
      </c>
      <c r="CF85" s="354" t="s">
        <v>185</v>
      </c>
      <c r="CG85" s="326" t="s">
        <v>185</v>
      </c>
      <c r="CH85" s="326" t="s">
        <v>185</v>
      </c>
      <c r="CI85" s="335" t="s">
        <v>185</v>
      </c>
      <c r="CJ85" s="326" t="s">
        <v>185</v>
      </c>
      <c r="CK85" s="354" t="s">
        <v>185</v>
      </c>
      <c r="CL85" s="354" t="s">
        <v>185</v>
      </c>
      <c r="CM85" s="354" t="s">
        <v>185</v>
      </c>
      <c r="CN85" s="326" t="s">
        <v>185</v>
      </c>
      <c r="CO85" s="326" t="s">
        <v>185</v>
      </c>
      <c r="CP85" s="326" t="s">
        <v>185</v>
      </c>
      <c r="CQ85" s="326" t="s">
        <v>185</v>
      </c>
      <c r="CR85" s="354" t="s">
        <v>185</v>
      </c>
      <c r="CS85" s="354" t="s">
        <v>185</v>
      </c>
      <c r="CT85" s="354" t="s">
        <v>185</v>
      </c>
      <c r="CU85" s="326" t="s">
        <v>185</v>
      </c>
      <c r="CV85" s="326" t="s">
        <v>185</v>
      </c>
      <c r="CW85" s="326">
        <v>1</v>
      </c>
      <c r="CX85" s="354" t="s">
        <v>185</v>
      </c>
      <c r="CY85" s="354" t="s">
        <v>185</v>
      </c>
      <c r="CZ85" s="354" t="s">
        <v>185</v>
      </c>
      <c r="DA85" s="354" t="s">
        <v>185</v>
      </c>
      <c r="DB85" s="354" t="s">
        <v>185</v>
      </c>
      <c r="DC85" s="354" t="s">
        <v>185</v>
      </c>
      <c r="DD85" s="326">
        <v>1</v>
      </c>
      <c r="DE85" s="354" t="s">
        <v>185</v>
      </c>
      <c r="DF85" s="354" t="s">
        <v>185</v>
      </c>
      <c r="DG85" s="354" t="s">
        <v>185</v>
      </c>
      <c r="DH85" s="354" t="s">
        <v>185</v>
      </c>
      <c r="DI85" s="354" t="s">
        <v>185</v>
      </c>
      <c r="DJ85" s="354" t="s">
        <v>185</v>
      </c>
      <c r="DK85" s="326">
        <v>1</v>
      </c>
      <c r="DL85" s="354" t="s">
        <v>489</v>
      </c>
    </row>
    <row r="86" spans="1:116" ht="63.75" customHeight="1">
      <c r="A86" s="67" t="s">
        <v>437</v>
      </c>
      <c r="B86" s="74" t="s">
        <v>438</v>
      </c>
      <c r="C86" s="354" t="s">
        <v>185</v>
      </c>
      <c r="D86" s="354" t="s">
        <v>185</v>
      </c>
      <c r="E86" s="354" t="s">
        <v>185</v>
      </c>
      <c r="F86" s="354" t="s">
        <v>185</v>
      </c>
      <c r="G86" s="354" t="s">
        <v>185</v>
      </c>
      <c r="H86" s="354" t="s">
        <v>185</v>
      </c>
      <c r="I86" s="354" t="s">
        <v>185</v>
      </c>
      <c r="J86" s="354" t="s">
        <v>185</v>
      </c>
      <c r="K86" s="354" t="s">
        <v>185</v>
      </c>
      <c r="L86" s="354" t="s">
        <v>185</v>
      </c>
      <c r="M86" s="354" t="s">
        <v>185</v>
      </c>
      <c r="N86" s="354" t="s">
        <v>185</v>
      </c>
      <c r="O86" s="354" t="s">
        <v>185</v>
      </c>
      <c r="P86" s="354" t="s">
        <v>185</v>
      </c>
      <c r="Q86" s="354" t="s">
        <v>185</v>
      </c>
      <c r="R86" s="354" t="s">
        <v>185</v>
      </c>
      <c r="S86" s="354" t="s">
        <v>185</v>
      </c>
      <c r="T86" s="354" t="s">
        <v>185</v>
      </c>
      <c r="U86" s="354" t="s">
        <v>185</v>
      </c>
      <c r="V86" s="354" t="s">
        <v>185</v>
      </c>
      <c r="W86" s="354" t="s">
        <v>185</v>
      </c>
      <c r="X86" s="354" t="s">
        <v>185</v>
      </c>
      <c r="Y86" s="354" t="s">
        <v>185</v>
      </c>
      <c r="Z86" s="354" t="s">
        <v>185</v>
      </c>
      <c r="AA86" s="354" t="s">
        <v>185</v>
      </c>
      <c r="AB86" s="354" t="s">
        <v>185</v>
      </c>
      <c r="AC86" s="354" t="s">
        <v>185</v>
      </c>
      <c r="AD86" s="354" t="s">
        <v>185</v>
      </c>
      <c r="AE86" s="354" t="s">
        <v>185</v>
      </c>
      <c r="AF86" s="354" t="s">
        <v>185</v>
      </c>
      <c r="AG86" s="354" t="s">
        <v>185</v>
      </c>
      <c r="AH86" s="354" t="s">
        <v>185</v>
      </c>
      <c r="AI86" s="354" t="s">
        <v>185</v>
      </c>
      <c r="AJ86" s="354" t="s">
        <v>185</v>
      </c>
      <c r="AK86" s="354" t="s">
        <v>185</v>
      </c>
      <c r="AL86" s="354" t="s">
        <v>185</v>
      </c>
      <c r="AM86" s="354" t="s">
        <v>185</v>
      </c>
      <c r="AN86" s="354" t="s">
        <v>185</v>
      </c>
      <c r="AO86" s="354" t="s">
        <v>185</v>
      </c>
      <c r="AP86" s="354" t="s">
        <v>185</v>
      </c>
      <c r="AQ86" s="354" t="s">
        <v>185</v>
      </c>
      <c r="AR86" s="354" t="s">
        <v>185</v>
      </c>
      <c r="AS86" s="354" t="s">
        <v>185</v>
      </c>
      <c r="AT86" s="354" t="s">
        <v>185</v>
      </c>
      <c r="AU86" s="354" t="s">
        <v>185</v>
      </c>
      <c r="AV86" s="354" t="s">
        <v>185</v>
      </c>
      <c r="AW86" s="354" t="s">
        <v>185</v>
      </c>
      <c r="AX86" s="354" t="s">
        <v>185</v>
      </c>
      <c r="AY86" s="354" t="s">
        <v>185</v>
      </c>
      <c r="AZ86" s="354" t="s">
        <v>185</v>
      </c>
      <c r="BA86" s="354" t="s">
        <v>185</v>
      </c>
      <c r="BB86" s="354" t="s">
        <v>185</v>
      </c>
      <c r="BC86" s="354" t="s">
        <v>185</v>
      </c>
      <c r="BD86" s="354" t="s">
        <v>185</v>
      </c>
      <c r="BE86" s="354" t="s">
        <v>185</v>
      </c>
      <c r="BF86" s="354" t="s">
        <v>185</v>
      </c>
      <c r="BG86" s="354" t="s">
        <v>185</v>
      </c>
      <c r="BH86" s="354" t="s">
        <v>185</v>
      </c>
      <c r="BI86" s="354" t="s">
        <v>185</v>
      </c>
      <c r="BJ86" s="354" t="s">
        <v>185</v>
      </c>
      <c r="BK86" s="354" t="s">
        <v>185</v>
      </c>
      <c r="BL86" s="326" t="s">
        <v>185</v>
      </c>
      <c r="BM86" s="326" t="s">
        <v>185</v>
      </c>
      <c r="BN86" s="70">
        <v>1</v>
      </c>
      <c r="BO86" s="354" t="s">
        <v>185</v>
      </c>
      <c r="BP86" s="354" t="s">
        <v>185</v>
      </c>
      <c r="BQ86" s="354" t="s">
        <v>185</v>
      </c>
      <c r="BR86" s="354" t="s">
        <v>185</v>
      </c>
      <c r="BS86" s="354" t="s">
        <v>185</v>
      </c>
      <c r="BT86" s="354" t="s">
        <v>185</v>
      </c>
      <c r="BU86" s="354" t="s">
        <v>185</v>
      </c>
      <c r="BV86" s="326" t="s">
        <v>185</v>
      </c>
      <c r="BW86" s="354" t="s">
        <v>185</v>
      </c>
      <c r="BX86" s="354" t="s">
        <v>185</v>
      </c>
      <c r="BY86" s="354" t="s">
        <v>185</v>
      </c>
      <c r="BZ86" s="326" t="s">
        <v>185</v>
      </c>
      <c r="CA86" s="326" t="s">
        <v>185</v>
      </c>
      <c r="CB86" s="335" t="s">
        <v>185</v>
      </c>
      <c r="CC86" s="326" t="s">
        <v>185</v>
      </c>
      <c r="CD86" s="354" t="s">
        <v>185</v>
      </c>
      <c r="CE86" s="354" t="s">
        <v>185</v>
      </c>
      <c r="CF86" s="354" t="s">
        <v>185</v>
      </c>
      <c r="CG86" s="326" t="s">
        <v>185</v>
      </c>
      <c r="CH86" s="326" t="s">
        <v>185</v>
      </c>
      <c r="CI86" s="335" t="s">
        <v>185</v>
      </c>
      <c r="CJ86" s="326" t="s">
        <v>185</v>
      </c>
      <c r="CK86" s="354" t="s">
        <v>185</v>
      </c>
      <c r="CL86" s="354" t="s">
        <v>185</v>
      </c>
      <c r="CM86" s="354" t="s">
        <v>185</v>
      </c>
      <c r="CN86" s="326" t="s">
        <v>185</v>
      </c>
      <c r="CO86" s="326" t="s">
        <v>185</v>
      </c>
      <c r="CP86" s="326" t="s">
        <v>185</v>
      </c>
      <c r="CQ86" s="326" t="s">
        <v>185</v>
      </c>
      <c r="CR86" s="354" t="s">
        <v>185</v>
      </c>
      <c r="CS86" s="354" t="s">
        <v>185</v>
      </c>
      <c r="CT86" s="354" t="s">
        <v>185</v>
      </c>
      <c r="CU86" s="326" t="s">
        <v>185</v>
      </c>
      <c r="CV86" s="326" t="s">
        <v>185</v>
      </c>
      <c r="CW86" s="326">
        <v>1</v>
      </c>
      <c r="CX86" s="354" t="s">
        <v>185</v>
      </c>
      <c r="CY86" s="354" t="s">
        <v>185</v>
      </c>
      <c r="CZ86" s="354" t="s">
        <v>185</v>
      </c>
      <c r="DA86" s="354" t="s">
        <v>185</v>
      </c>
      <c r="DB86" s="354" t="s">
        <v>185</v>
      </c>
      <c r="DC86" s="354" t="s">
        <v>185</v>
      </c>
      <c r="DD86" s="326">
        <v>1</v>
      </c>
      <c r="DE86" s="354" t="s">
        <v>185</v>
      </c>
      <c r="DF86" s="354" t="s">
        <v>185</v>
      </c>
      <c r="DG86" s="354" t="s">
        <v>185</v>
      </c>
      <c r="DH86" s="354" t="s">
        <v>185</v>
      </c>
      <c r="DI86" s="354" t="s">
        <v>185</v>
      </c>
      <c r="DJ86" s="354" t="s">
        <v>185</v>
      </c>
      <c r="DK86" s="326">
        <v>1</v>
      </c>
      <c r="DL86" s="354" t="s">
        <v>489</v>
      </c>
    </row>
    <row r="88" spans="1:116" ht="18.75">
      <c r="B88" s="663" t="s">
        <v>240</v>
      </c>
      <c r="C88" s="664"/>
      <c r="D88" s="664"/>
      <c r="E88" s="664"/>
      <c r="F88" s="664"/>
      <c r="G88" s="664"/>
      <c r="H88" s="664"/>
      <c r="I88" s="664"/>
      <c r="J88" s="664"/>
      <c r="K88" s="664"/>
      <c r="L88" s="664"/>
      <c r="M88" s="664"/>
      <c r="N88" s="664"/>
      <c r="O88" s="664"/>
      <c r="P88" s="664"/>
      <c r="Q88" s="664"/>
      <c r="R88" s="664"/>
    </row>
  </sheetData>
  <mergeCells count="41">
    <mergeCell ref="B88:R88"/>
    <mergeCell ref="BH16:BN16"/>
    <mergeCell ref="BO16:BU16"/>
    <mergeCell ref="BV16:CB16"/>
    <mergeCell ref="CC16:CI16"/>
    <mergeCell ref="D16:J16"/>
    <mergeCell ref="K16:Q16"/>
    <mergeCell ref="R16:X16"/>
    <mergeCell ref="Y16:AE16"/>
    <mergeCell ref="AF16:AL16"/>
    <mergeCell ref="AM16:AS16"/>
    <mergeCell ref="DL14:DL17"/>
    <mergeCell ref="AF15:AS15"/>
    <mergeCell ref="AT15:BG15"/>
    <mergeCell ref="BH15:BU15"/>
    <mergeCell ref="BV15:CI15"/>
    <mergeCell ref="CJ15:CW15"/>
    <mergeCell ref="CX15:DK15"/>
    <mergeCell ref="AT16:AZ16"/>
    <mergeCell ref="BA16:BG16"/>
    <mergeCell ref="CX16:DD16"/>
    <mergeCell ref="DE16:DK16"/>
    <mergeCell ref="CJ16:CP16"/>
    <mergeCell ref="CQ16:CW16"/>
    <mergeCell ref="A10:AS10"/>
    <mergeCell ref="A11:AS11"/>
    <mergeCell ref="A12:AS12"/>
    <mergeCell ref="A13:DK13"/>
    <mergeCell ref="A14:A17"/>
    <mergeCell ref="B14:B17"/>
    <mergeCell ref="C14:C17"/>
    <mergeCell ref="D14:Q15"/>
    <mergeCell ref="R14:AE15"/>
    <mergeCell ref="AF14:AS14"/>
    <mergeCell ref="AT14:DK14"/>
    <mergeCell ref="A9:AS9"/>
    <mergeCell ref="A4:AS4"/>
    <mergeCell ref="A5:AS5"/>
    <mergeCell ref="A6:AS6"/>
    <mergeCell ref="A7:AS7"/>
    <mergeCell ref="A8:AS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8"/>
  <sheetViews>
    <sheetView topLeftCell="J1" workbookViewId="0">
      <selection activeCell="A81" sqref="A81:XFD82"/>
    </sheetView>
  </sheetViews>
  <sheetFormatPr defaultColWidth="10.28515625" defaultRowHeight="15.75"/>
  <cols>
    <col min="1" max="1" width="13.7109375" style="3" customWidth="1"/>
    <col min="2" max="2" width="54.42578125" style="3" customWidth="1"/>
    <col min="3" max="3" width="20.140625" style="3" customWidth="1"/>
    <col min="4" max="4" width="32.140625" style="3" customWidth="1"/>
    <col min="5" max="6" width="33.85546875" style="3" customWidth="1"/>
    <col min="7" max="9" width="36.85546875" style="3" customWidth="1"/>
    <col min="10" max="10" width="36.7109375" style="3" customWidth="1"/>
    <col min="11" max="11" width="22.7109375" style="3" customWidth="1"/>
    <col min="12" max="12" width="4.28515625" style="1" customWidth="1"/>
    <col min="13" max="13" width="4.42578125" style="1" customWidth="1"/>
    <col min="14" max="14" width="5.140625" style="1" customWidth="1"/>
    <col min="15" max="15" width="5.7109375" style="1" customWidth="1"/>
    <col min="16" max="16" width="6.28515625" style="1" customWidth="1"/>
    <col min="17" max="17" width="6.5703125" style="1" customWidth="1"/>
    <col min="18" max="18" width="6.28515625" style="1" customWidth="1"/>
    <col min="19" max="20" width="5.7109375" style="1" customWidth="1"/>
    <col min="21" max="21" width="14.7109375" style="1" customWidth="1"/>
    <col min="22" max="31" width="5.7109375" style="1" customWidth="1"/>
    <col min="32" max="16384" width="10.28515625" style="1"/>
  </cols>
  <sheetData>
    <row r="1" spans="1:11" ht="20.25">
      <c r="A1" s="359"/>
      <c r="B1" s="359"/>
      <c r="C1" s="359"/>
      <c r="D1" s="359"/>
      <c r="E1" s="359"/>
      <c r="F1" s="359"/>
      <c r="G1" s="359"/>
      <c r="H1" s="359"/>
      <c r="I1" s="359"/>
      <c r="J1" s="359"/>
      <c r="K1" s="206" t="s">
        <v>754</v>
      </c>
    </row>
    <row r="2" spans="1:11" ht="20.25">
      <c r="A2" s="359"/>
      <c r="B2" s="359"/>
      <c r="C2" s="359"/>
      <c r="D2" s="359"/>
      <c r="E2" s="359"/>
      <c r="F2" s="359"/>
      <c r="G2" s="359"/>
      <c r="H2" s="359"/>
      <c r="I2" s="359"/>
      <c r="J2" s="359"/>
      <c r="K2" s="207" t="s">
        <v>116</v>
      </c>
    </row>
    <row r="3" spans="1:11" ht="20.25">
      <c r="A3" s="359"/>
      <c r="B3" s="359"/>
      <c r="C3" s="359"/>
      <c r="D3" s="359"/>
      <c r="E3" s="359"/>
      <c r="F3" s="359"/>
      <c r="G3" s="359"/>
      <c r="H3" s="359"/>
      <c r="I3" s="359"/>
      <c r="J3" s="359"/>
      <c r="K3" s="207" t="s">
        <v>491</v>
      </c>
    </row>
    <row r="4" spans="1:11" ht="18.75">
      <c r="A4" s="795" t="s">
        <v>755</v>
      </c>
      <c r="B4" s="795"/>
      <c r="C4" s="795"/>
      <c r="D4" s="795"/>
      <c r="E4" s="795"/>
      <c r="F4" s="795"/>
      <c r="G4" s="795"/>
      <c r="H4" s="795"/>
      <c r="I4" s="795"/>
      <c r="J4" s="795"/>
      <c r="K4" s="795"/>
    </row>
    <row r="5" spans="1:11" ht="18.75">
      <c r="A5" s="360"/>
      <c r="B5" s="360"/>
      <c r="C5" s="360"/>
      <c r="D5" s="360"/>
      <c r="E5" s="360"/>
      <c r="F5" s="360"/>
      <c r="G5" s="360"/>
      <c r="H5" s="360"/>
      <c r="I5" s="360"/>
      <c r="J5" s="360"/>
      <c r="K5" s="360"/>
    </row>
    <row r="6" spans="1:11" ht="18.75">
      <c r="A6" s="670" t="s">
        <v>756</v>
      </c>
      <c r="B6" s="670"/>
      <c r="C6" s="670"/>
      <c r="D6" s="670"/>
      <c r="E6" s="670"/>
      <c r="F6" s="670"/>
      <c r="G6" s="670"/>
      <c r="H6" s="670"/>
      <c r="I6" s="670"/>
      <c r="J6" s="670"/>
      <c r="K6" s="670"/>
    </row>
    <row r="7" spans="1:11" ht="18.75">
      <c r="A7" s="796" t="s">
        <v>4</v>
      </c>
      <c r="B7" s="796"/>
      <c r="C7" s="796"/>
      <c r="D7" s="796"/>
      <c r="E7" s="796"/>
      <c r="F7" s="796"/>
      <c r="G7" s="796"/>
      <c r="H7" s="796"/>
      <c r="I7" s="796"/>
      <c r="J7" s="796"/>
      <c r="K7" s="796"/>
    </row>
    <row r="8" spans="1:11" ht="18.75">
      <c r="A8" s="670" t="s">
        <v>757</v>
      </c>
      <c r="B8" s="670"/>
      <c r="C8" s="670"/>
      <c r="D8" s="670"/>
      <c r="E8" s="670"/>
      <c r="F8" s="670"/>
      <c r="G8" s="670"/>
      <c r="H8" s="670"/>
      <c r="I8" s="670"/>
      <c r="J8" s="670"/>
      <c r="K8" s="670"/>
    </row>
    <row r="9" spans="1:11" ht="20.25">
      <c r="A9" s="361"/>
      <c r="B9" s="362"/>
      <c r="C9" s="362"/>
      <c r="D9" s="362"/>
      <c r="E9" s="362"/>
      <c r="F9" s="362"/>
      <c r="G9" s="362"/>
      <c r="H9" s="362"/>
      <c r="I9" s="362"/>
      <c r="J9" s="362"/>
      <c r="K9" s="362"/>
    </row>
    <row r="10" spans="1:11" s="300" customFormat="1" ht="18.75">
      <c r="A10" s="794" t="s">
        <v>758</v>
      </c>
      <c r="B10" s="794"/>
      <c r="C10" s="794"/>
      <c r="D10" s="794"/>
      <c r="E10" s="794"/>
      <c r="F10" s="794"/>
      <c r="G10" s="794"/>
      <c r="H10" s="794"/>
      <c r="I10" s="794"/>
      <c r="J10" s="794"/>
      <c r="K10" s="794"/>
    </row>
    <row r="11" spans="1:11" s="300" customFormat="1" ht="18.75">
      <c r="A11" s="794" t="s">
        <v>759</v>
      </c>
      <c r="B11" s="794"/>
      <c r="C11" s="794"/>
      <c r="D11" s="794"/>
      <c r="E11" s="794"/>
      <c r="F11" s="794"/>
      <c r="G11" s="794"/>
      <c r="H11" s="794"/>
      <c r="I11" s="794"/>
      <c r="J11" s="794"/>
      <c r="K11" s="794"/>
    </row>
    <row r="12" spans="1:11" s="300" customFormat="1" ht="18.75">
      <c r="A12" s="797" t="s">
        <v>760</v>
      </c>
      <c r="B12" s="797"/>
      <c r="C12" s="797"/>
      <c r="D12" s="797"/>
      <c r="E12" s="797"/>
      <c r="F12" s="797"/>
      <c r="G12" s="797"/>
      <c r="H12" s="797"/>
      <c r="I12" s="797"/>
      <c r="J12" s="797"/>
      <c r="K12" s="797"/>
    </row>
    <row r="13" spans="1:11" s="300" customFormat="1" ht="18.75">
      <c r="A13" s="798"/>
      <c r="B13" s="798"/>
      <c r="C13" s="798"/>
      <c r="D13" s="798"/>
      <c r="E13" s="798"/>
      <c r="F13" s="798"/>
      <c r="G13" s="798"/>
      <c r="H13" s="798"/>
      <c r="I13" s="798"/>
      <c r="J13" s="798"/>
      <c r="K13" s="363"/>
    </row>
    <row r="14" spans="1:11" s="300" customFormat="1" ht="18.75">
      <c r="A14" s="799" t="s">
        <v>124</v>
      </c>
      <c r="B14" s="802" t="s">
        <v>125</v>
      </c>
      <c r="C14" s="802" t="s">
        <v>446</v>
      </c>
      <c r="D14" s="803" t="s">
        <v>761</v>
      </c>
      <c r="E14" s="804"/>
      <c r="F14" s="804"/>
      <c r="G14" s="804"/>
      <c r="H14" s="804"/>
      <c r="I14" s="804"/>
      <c r="J14" s="805"/>
      <c r="K14" s="809" t="s">
        <v>762</v>
      </c>
    </row>
    <row r="15" spans="1:11" s="300" customFormat="1" ht="18.75">
      <c r="A15" s="800"/>
      <c r="B15" s="802"/>
      <c r="C15" s="802"/>
      <c r="D15" s="806"/>
      <c r="E15" s="807"/>
      <c r="F15" s="807"/>
      <c r="G15" s="807"/>
      <c r="H15" s="807"/>
      <c r="I15" s="807"/>
      <c r="J15" s="808"/>
      <c r="K15" s="809"/>
    </row>
    <row r="16" spans="1:11" s="300" customFormat="1" ht="18.75">
      <c r="A16" s="800"/>
      <c r="B16" s="802"/>
      <c r="C16" s="802"/>
      <c r="D16" s="802" t="s">
        <v>763</v>
      </c>
      <c r="E16" s="802"/>
      <c r="F16" s="802"/>
      <c r="G16" s="802" t="s">
        <v>763</v>
      </c>
      <c r="H16" s="802"/>
      <c r="I16" s="802"/>
      <c r="J16" s="364" t="s">
        <v>141</v>
      </c>
      <c r="K16" s="809"/>
    </row>
    <row r="17" spans="1:11" s="300" customFormat="1" ht="56.25">
      <c r="A17" s="801"/>
      <c r="B17" s="802"/>
      <c r="C17" s="802"/>
      <c r="D17" s="364" t="s">
        <v>764</v>
      </c>
      <c r="E17" s="364" t="s">
        <v>764</v>
      </c>
      <c r="F17" s="364" t="s">
        <v>141</v>
      </c>
      <c r="G17" s="364" t="s">
        <v>764</v>
      </c>
      <c r="H17" s="364" t="s">
        <v>764</v>
      </c>
      <c r="I17" s="365" t="s">
        <v>141</v>
      </c>
      <c r="J17" s="365" t="s">
        <v>141</v>
      </c>
      <c r="K17" s="809"/>
    </row>
    <row r="18" spans="1:11" s="300" customFormat="1" ht="18.75">
      <c r="A18" s="366">
        <v>1</v>
      </c>
      <c r="B18" s="366">
        <v>2</v>
      </c>
      <c r="C18" s="366">
        <v>3</v>
      </c>
      <c r="D18" s="367" t="s">
        <v>621</v>
      </c>
      <c r="E18" s="367" t="s">
        <v>622</v>
      </c>
      <c r="F18" s="367" t="s">
        <v>765</v>
      </c>
      <c r="G18" s="367" t="s">
        <v>628</v>
      </c>
      <c r="H18" s="367" t="s">
        <v>629</v>
      </c>
      <c r="I18" s="367" t="s">
        <v>766</v>
      </c>
      <c r="J18" s="367" t="s">
        <v>767</v>
      </c>
      <c r="K18" s="367" t="s">
        <v>649</v>
      </c>
    </row>
    <row r="19" spans="1:11" ht="31.5">
      <c r="A19" s="54" t="s">
        <v>183</v>
      </c>
      <c r="B19" s="55" t="s">
        <v>184</v>
      </c>
      <c r="C19" s="125" t="s">
        <v>185</v>
      </c>
      <c r="D19" s="368" t="s">
        <v>185</v>
      </c>
      <c r="E19" s="125" t="s">
        <v>185</v>
      </c>
      <c r="F19" s="368" t="s">
        <v>185</v>
      </c>
      <c r="G19" s="125" t="s">
        <v>185</v>
      </c>
      <c r="H19" s="368" t="s">
        <v>185</v>
      </c>
      <c r="I19" s="125" t="s">
        <v>185</v>
      </c>
      <c r="J19" s="368" t="s">
        <v>185</v>
      </c>
      <c r="K19" s="125" t="s">
        <v>185</v>
      </c>
    </row>
    <row r="20" spans="1:11">
      <c r="A20" s="54" t="s">
        <v>186</v>
      </c>
      <c r="B20" s="55" t="s">
        <v>187</v>
      </c>
      <c r="C20" s="125" t="s">
        <v>185</v>
      </c>
      <c r="D20" s="368" t="s">
        <v>185</v>
      </c>
      <c r="E20" s="125" t="s">
        <v>185</v>
      </c>
      <c r="F20" s="368" t="s">
        <v>185</v>
      </c>
      <c r="G20" s="125" t="s">
        <v>185</v>
      </c>
      <c r="H20" s="368" t="s">
        <v>185</v>
      </c>
      <c r="I20" s="125" t="s">
        <v>185</v>
      </c>
      <c r="J20" s="368" t="s">
        <v>185</v>
      </c>
      <c r="K20" s="125" t="s">
        <v>185</v>
      </c>
    </row>
    <row r="21" spans="1:11" ht="31.5">
      <c r="A21" s="54" t="s">
        <v>188</v>
      </c>
      <c r="B21" s="55" t="s">
        <v>189</v>
      </c>
      <c r="C21" s="125" t="s">
        <v>185</v>
      </c>
      <c r="D21" s="368" t="s">
        <v>185</v>
      </c>
      <c r="E21" s="125" t="s">
        <v>185</v>
      </c>
      <c r="F21" s="368" t="s">
        <v>185</v>
      </c>
      <c r="G21" s="125" t="s">
        <v>185</v>
      </c>
      <c r="H21" s="368" t="s">
        <v>185</v>
      </c>
      <c r="I21" s="125" t="s">
        <v>185</v>
      </c>
      <c r="J21" s="368" t="s">
        <v>185</v>
      </c>
      <c r="K21" s="125" t="s">
        <v>185</v>
      </c>
    </row>
    <row r="22" spans="1:11" ht="63">
      <c r="A22" s="54" t="s">
        <v>190</v>
      </c>
      <c r="B22" s="55" t="s">
        <v>191</v>
      </c>
      <c r="C22" s="125" t="s">
        <v>185</v>
      </c>
      <c r="D22" s="368" t="s">
        <v>185</v>
      </c>
      <c r="E22" s="125" t="s">
        <v>185</v>
      </c>
      <c r="F22" s="368" t="s">
        <v>185</v>
      </c>
      <c r="G22" s="125" t="s">
        <v>185</v>
      </c>
      <c r="H22" s="368" t="s">
        <v>185</v>
      </c>
      <c r="I22" s="125" t="s">
        <v>185</v>
      </c>
      <c r="J22" s="368" t="s">
        <v>185</v>
      </c>
      <c r="K22" s="125" t="s">
        <v>185</v>
      </c>
    </row>
    <row r="23" spans="1:11" ht="31.5">
      <c r="A23" s="54" t="s">
        <v>192</v>
      </c>
      <c r="B23" s="55" t="s">
        <v>193</v>
      </c>
      <c r="C23" s="125" t="s">
        <v>185</v>
      </c>
      <c r="D23" s="368" t="s">
        <v>185</v>
      </c>
      <c r="E23" s="125" t="s">
        <v>185</v>
      </c>
      <c r="F23" s="368" t="s">
        <v>185</v>
      </c>
      <c r="G23" s="125" t="s">
        <v>185</v>
      </c>
      <c r="H23" s="368" t="s">
        <v>185</v>
      </c>
      <c r="I23" s="125" t="s">
        <v>185</v>
      </c>
      <c r="J23" s="368" t="s">
        <v>185</v>
      </c>
      <c r="K23" s="125" t="s">
        <v>185</v>
      </c>
    </row>
    <row r="24" spans="1:11" ht="31.5">
      <c r="A24" s="54" t="s">
        <v>194</v>
      </c>
      <c r="B24" s="55" t="s">
        <v>195</v>
      </c>
      <c r="C24" s="125" t="s">
        <v>185</v>
      </c>
      <c r="D24" s="368" t="s">
        <v>185</v>
      </c>
      <c r="E24" s="125" t="s">
        <v>185</v>
      </c>
      <c r="F24" s="368" t="s">
        <v>185</v>
      </c>
      <c r="G24" s="125" t="s">
        <v>185</v>
      </c>
      <c r="H24" s="368" t="s">
        <v>185</v>
      </c>
      <c r="I24" s="125" t="s">
        <v>185</v>
      </c>
      <c r="J24" s="368" t="s">
        <v>185</v>
      </c>
      <c r="K24" s="125" t="s">
        <v>185</v>
      </c>
    </row>
    <row r="25" spans="1:11">
      <c r="A25" s="54" t="s">
        <v>196</v>
      </c>
      <c r="B25" s="55" t="s">
        <v>197</v>
      </c>
      <c r="C25" s="125" t="s">
        <v>185</v>
      </c>
      <c r="D25" s="368" t="s">
        <v>185</v>
      </c>
      <c r="E25" s="125" t="s">
        <v>185</v>
      </c>
      <c r="F25" s="368" t="s">
        <v>185</v>
      </c>
      <c r="G25" s="125" t="s">
        <v>185</v>
      </c>
      <c r="H25" s="368" t="s">
        <v>185</v>
      </c>
      <c r="I25" s="125" t="s">
        <v>185</v>
      </c>
      <c r="J25" s="368" t="s">
        <v>185</v>
      </c>
      <c r="K25" s="125" t="s">
        <v>185</v>
      </c>
    </row>
    <row r="26" spans="1:11">
      <c r="A26" s="67"/>
      <c r="B26" s="134"/>
      <c r="C26" s="137"/>
      <c r="D26" s="369"/>
      <c r="E26" s="137"/>
      <c r="F26" s="369"/>
      <c r="G26" s="137"/>
      <c r="H26" s="369"/>
      <c r="I26" s="137"/>
      <c r="J26" s="369"/>
      <c r="K26" s="137"/>
    </row>
    <row r="27" spans="1:11">
      <c r="A27" s="54" t="s">
        <v>198</v>
      </c>
      <c r="B27" s="55" t="s">
        <v>5</v>
      </c>
      <c r="C27" s="137"/>
      <c r="D27" s="369"/>
      <c r="E27" s="137"/>
      <c r="F27" s="369"/>
      <c r="G27" s="137"/>
      <c r="H27" s="369"/>
      <c r="I27" s="137"/>
      <c r="J27" s="369"/>
      <c r="K27" s="137"/>
    </row>
    <row r="28" spans="1:11" s="186" customFormat="1" ht="31.5">
      <c r="A28" s="54" t="s">
        <v>55</v>
      </c>
      <c r="B28" s="65" t="s">
        <v>199</v>
      </c>
      <c r="C28" s="125" t="s">
        <v>185</v>
      </c>
      <c r="D28" s="368" t="s">
        <v>185</v>
      </c>
      <c r="E28" s="125" t="s">
        <v>185</v>
      </c>
      <c r="F28" s="368" t="s">
        <v>185</v>
      </c>
      <c r="G28" s="125" t="s">
        <v>185</v>
      </c>
      <c r="H28" s="368" t="s">
        <v>185</v>
      </c>
      <c r="I28" s="125" t="s">
        <v>185</v>
      </c>
      <c r="J28" s="368" t="s">
        <v>185</v>
      </c>
      <c r="K28" s="125" t="s">
        <v>185</v>
      </c>
    </row>
    <row r="29" spans="1:11" s="186" customFormat="1" ht="47.25">
      <c r="A29" s="54" t="s">
        <v>68</v>
      </c>
      <c r="B29" s="55" t="s">
        <v>200</v>
      </c>
      <c r="C29" s="125" t="s">
        <v>185</v>
      </c>
      <c r="D29" s="368" t="s">
        <v>185</v>
      </c>
      <c r="E29" s="125" t="s">
        <v>185</v>
      </c>
      <c r="F29" s="368" t="s">
        <v>185</v>
      </c>
      <c r="G29" s="125" t="s">
        <v>185</v>
      </c>
      <c r="H29" s="368" t="s">
        <v>185</v>
      </c>
      <c r="I29" s="125" t="s">
        <v>185</v>
      </c>
      <c r="J29" s="368" t="s">
        <v>185</v>
      </c>
      <c r="K29" s="125" t="s">
        <v>185</v>
      </c>
    </row>
    <row r="30" spans="1:11" s="186" customFormat="1" ht="31.5">
      <c r="A30" s="54" t="s">
        <v>201</v>
      </c>
      <c r="B30" s="55" t="s">
        <v>202</v>
      </c>
      <c r="C30" s="125" t="s">
        <v>185</v>
      </c>
      <c r="D30" s="368" t="s">
        <v>185</v>
      </c>
      <c r="E30" s="125" t="s">
        <v>185</v>
      </c>
      <c r="F30" s="368" t="s">
        <v>185</v>
      </c>
      <c r="G30" s="125" t="s">
        <v>185</v>
      </c>
      <c r="H30" s="368" t="s">
        <v>185</v>
      </c>
      <c r="I30" s="125" t="s">
        <v>185</v>
      </c>
      <c r="J30" s="368" t="s">
        <v>185</v>
      </c>
      <c r="K30" s="125" t="s">
        <v>185</v>
      </c>
    </row>
    <row r="31" spans="1:11" ht="31.5">
      <c r="A31" s="67" t="s">
        <v>332</v>
      </c>
      <c r="B31" s="68" t="s">
        <v>333</v>
      </c>
      <c r="C31" s="137" t="s">
        <v>185</v>
      </c>
      <c r="D31" s="369" t="s">
        <v>185</v>
      </c>
      <c r="E31" s="137" t="s">
        <v>185</v>
      </c>
      <c r="F31" s="369" t="s">
        <v>185</v>
      </c>
      <c r="G31" s="137" t="s">
        <v>185</v>
      </c>
      <c r="H31" s="369" t="s">
        <v>185</v>
      </c>
      <c r="I31" s="137" t="s">
        <v>185</v>
      </c>
      <c r="J31" s="369" t="s">
        <v>185</v>
      </c>
      <c r="K31" s="137" t="s">
        <v>185</v>
      </c>
    </row>
    <row r="32" spans="1:11" ht="31.5">
      <c r="A32" s="67" t="s">
        <v>337</v>
      </c>
      <c r="B32" s="68" t="s">
        <v>338</v>
      </c>
      <c r="C32" s="137" t="s">
        <v>185</v>
      </c>
      <c r="D32" s="369" t="s">
        <v>185</v>
      </c>
      <c r="E32" s="137" t="s">
        <v>185</v>
      </c>
      <c r="F32" s="369" t="s">
        <v>185</v>
      </c>
      <c r="G32" s="137" t="s">
        <v>185</v>
      </c>
      <c r="H32" s="369" t="s">
        <v>185</v>
      </c>
      <c r="I32" s="137" t="s">
        <v>185</v>
      </c>
      <c r="J32" s="369" t="s">
        <v>185</v>
      </c>
      <c r="K32" s="137" t="s">
        <v>185</v>
      </c>
    </row>
    <row r="33" spans="1:11" ht="31.5">
      <c r="A33" s="67" t="s">
        <v>339</v>
      </c>
      <c r="B33" s="68" t="s">
        <v>340</v>
      </c>
      <c r="C33" s="137" t="s">
        <v>185</v>
      </c>
      <c r="D33" s="369" t="s">
        <v>185</v>
      </c>
      <c r="E33" s="137" t="s">
        <v>185</v>
      </c>
      <c r="F33" s="369" t="s">
        <v>185</v>
      </c>
      <c r="G33" s="137" t="s">
        <v>185</v>
      </c>
      <c r="H33" s="369" t="s">
        <v>185</v>
      </c>
      <c r="I33" s="137" t="s">
        <v>185</v>
      </c>
      <c r="J33" s="369" t="s">
        <v>185</v>
      </c>
      <c r="K33" s="137" t="s">
        <v>185</v>
      </c>
    </row>
    <row r="34" spans="1:11" ht="31.5">
      <c r="A34" s="67" t="s">
        <v>343</v>
      </c>
      <c r="B34" s="68" t="s">
        <v>344</v>
      </c>
      <c r="C34" s="137" t="s">
        <v>185</v>
      </c>
      <c r="D34" s="369" t="s">
        <v>185</v>
      </c>
      <c r="E34" s="137" t="s">
        <v>185</v>
      </c>
      <c r="F34" s="369" t="s">
        <v>185</v>
      </c>
      <c r="G34" s="137" t="s">
        <v>185</v>
      </c>
      <c r="H34" s="369" t="s">
        <v>185</v>
      </c>
      <c r="I34" s="137" t="s">
        <v>185</v>
      </c>
      <c r="J34" s="369" t="s">
        <v>185</v>
      </c>
      <c r="K34" s="137" t="s">
        <v>185</v>
      </c>
    </row>
    <row r="35" spans="1:11" ht="31.5">
      <c r="A35" s="67" t="s">
        <v>346</v>
      </c>
      <c r="B35" s="68" t="s">
        <v>347</v>
      </c>
      <c r="C35" s="137" t="s">
        <v>185</v>
      </c>
      <c r="D35" s="369" t="s">
        <v>185</v>
      </c>
      <c r="E35" s="137" t="s">
        <v>185</v>
      </c>
      <c r="F35" s="369" t="s">
        <v>185</v>
      </c>
      <c r="G35" s="137" t="s">
        <v>185</v>
      </c>
      <c r="H35" s="369" t="s">
        <v>185</v>
      </c>
      <c r="I35" s="137" t="s">
        <v>185</v>
      </c>
      <c r="J35" s="369" t="s">
        <v>185</v>
      </c>
      <c r="K35" s="137" t="s">
        <v>185</v>
      </c>
    </row>
    <row r="36" spans="1:11" ht="31.5">
      <c r="A36" s="67" t="s">
        <v>350</v>
      </c>
      <c r="B36" s="68" t="s">
        <v>351</v>
      </c>
      <c r="C36" s="137" t="s">
        <v>185</v>
      </c>
      <c r="D36" s="369" t="s">
        <v>185</v>
      </c>
      <c r="E36" s="137" t="s">
        <v>185</v>
      </c>
      <c r="F36" s="369" t="s">
        <v>185</v>
      </c>
      <c r="G36" s="137" t="s">
        <v>185</v>
      </c>
      <c r="H36" s="369" t="s">
        <v>185</v>
      </c>
      <c r="I36" s="137" t="s">
        <v>185</v>
      </c>
      <c r="J36" s="369" t="s">
        <v>185</v>
      </c>
      <c r="K36" s="137" t="s">
        <v>185</v>
      </c>
    </row>
    <row r="37" spans="1:11" ht="31.5">
      <c r="A37" s="67" t="s">
        <v>203</v>
      </c>
      <c r="B37" s="68" t="s">
        <v>204</v>
      </c>
      <c r="C37" s="137" t="s">
        <v>185</v>
      </c>
      <c r="D37" s="369" t="s">
        <v>185</v>
      </c>
      <c r="E37" s="137" t="s">
        <v>185</v>
      </c>
      <c r="F37" s="369" t="s">
        <v>185</v>
      </c>
      <c r="G37" s="137" t="s">
        <v>185</v>
      </c>
      <c r="H37" s="369" t="s">
        <v>185</v>
      </c>
      <c r="I37" s="137" t="s">
        <v>185</v>
      </c>
      <c r="J37" s="369" t="s">
        <v>185</v>
      </c>
      <c r="K37" s="137" t="s">
        <v>185</v>
      </c>
    </row>
    <row r="38" spans="1:11" ht="31.5">
      <c r="A38" s="67" t="s">
        <v>205</v>
      </c>
      <c r="B38" s="68" t="s">
        <v>206</v>
      </c>
      <c r="C38" s="137" t="s">
        <v>185</v>
      </c>
      <c r="D38" s="369" t="s">
        <v>185</v>
      </c>
      <c r="E38" s="137" t="s">
        <v>185</v>
      </c>
      <c r="F38" s="369" t="s">
        <v>185</v>
      </c>
      <c r="G38" s="137" t="s">
        <v>185</v>
      </c>
      <c r="H38" s="369" t="s">
        <v>185</v>
      </c>
      <c r="I38" s="137" t="s">
        <v>185</v>
      </c>
      <c r="J38" s="369" t="s">
        <v>185</v>
      </c>
      <c r="K38" s="137" t="s">
        <v>185</v>
      </c>
    </row>
    <row r="39" spans="1:11" ht="31.5">
      <c r="A39" s="67" t="s">
        <v>355</v>
      </c>
      <c r="B39" s="68" t="s">
        <v>356</v>
      </c>
      <c r="C39" s="137" t="s">
        <v>185</v>
      </c>
      <c r="D39" s="369" t="s">
        <v>185</v>
      </c>
      <c r="E39" s="137" t="s">
        <v>185</v>
      </c>
      <c r="F39" s="369" t="s">
        <v>185</v>
      </c>
      <c r="G39" s="137" t="s">
        <v>185</v>
      </c>
      <c r="H39" s="369" t="s">
        <v>185</v>
      </c>
      <c r="I39" s="137" t="s">
        <v>185</v>
      </c>
      <c r="J39" s="369" t="s">
        <v>185</v>
      </c>
      <c r="K39" s="137" t="s">
        <v>185</v>
      </c>
    </row>
    <row r="40" spans="1:11" ht="31.5">
      <c r="A40" s="67" t="s">
        <v>359</v>
      </c>
      <c r="B40" s="68" t="s">
        <v>360</v>
      </c>
      <c r="C40" s="137" t="s">
        <v>185</v>
      </c>
      <c r="D40" s="369" t="s">
        <v>185</v>
      </c>
      <c r="E40" s="137" t="s">
        <v>185</v>
      </c>
      <c r="F40" s="369" t="s">
        <v>185</v>
      </c>
      <c r="G40" s="137" t="s">
        <v>185</v>
      </c>
      <c r="H40" s="369" t="s">
        <v>185</v>
      </c>
      <c r="I40" s="137" t="s">
        <v>185</v>
      </c>
      <c r="J40" s="369" t="s">
        <v>185</v>
      </c>
      <c r="K40" s="137" t="s">
        <v>185</v>
      </c>
    </row>
    <row r="41" spans="1:11" ht="31.5">
      <c r="A41" s="67" t="s">
        <v>207</v>
      </c>
      <c r="B41" s="68" t="s">
        <v>208</v>
      </c>
      <c r="C41" s="137" t="s">
        <v>185</v>
      </c>
      <c r="D41" s="369" t="s">
        <v>185</v>
      </c>
      <c r="E41" s="137" t="s">
        <v>185</v>
      </c>
      <c r="F41" s="369" t="s">
        <v>185</v>
      </c>
      <c r="G41" s="137" t="s">
        <v>185</v>
      </c>
      <c r="H41" s="369" t="s">
        <v>185</v>
      </c>
      <c r="I41" s="137" t="s">
        <v>185</v>
      </c>
      <c r="J41" s="369" t="s">
        <v>185</v>
      </c>
      <c r="K41" s="137" t="s">
        <v>185</v>
      </c>
    </row>
    <row r="42" spans="1:11" ht="31.5">
      <c r="A42" s="67" t="s">
        <v>209</v>
      </c>
      <c r="B42" s="68" t="s">
        <v>210</v>
      </c>
      <c r="C42" s="137" t="s">
        <v>185</v>
      </c>
      <c r="D42" s="369" t="s">
        <v>185</v>
      </c>
      <c r="E42" s="137" t="s">
        <v>185</v>
      </c>
      <c r="F42" s="369" t="s">
        <v>185</v>
      </c>
      <c r="G42" s="137" t="s">
        <v>185</v>
      </c>
      <c r="H42" s="369" t="s">
        <v>185</v>
      </c>
      <c r="I42" s="137" t="s">
        <v>185</v>
      </c>
      <c r="J42" s="369" t="s">
        <v>185</v>
      </c>
      <c r="K42" s="137" t="s">
        <v>185</v>
      </c>
    </row>
    <row r="43" spans="1:11" ht="31.5">
      <c r="A43" s="67" t="s">
        <v>366</v>
      </c>
      <c r="B43" s="68" t="s">
        <v>367</v>
      </c>
      <c r="C43" s="137" t="s">
        <v>185</v>
      </c>
      <c r="D43" s="369" t="s">
        <v>185</v>
      </c>
      <c r="E43" s="137" t="s">
        <v>185</v>
      </c>
      <c r="F43" s="369" t="s">
        <v>185</v>
      </c>
      <c r="G43" s="137" t="s">
        <v>185</v>
      </c>
      <c r="H43" s="369" t="s">
        <v>185</v>
      </c>
      <c r="I43" s="137" t="s">
        <v>185</v>
      </c>
      <c r="J43" s="369" t="s">
        <v>185</v>
      </c>
      <c r="K43" s="137" t="s">
        <v>185</v>
      </c>
    </row>
    <row r="44" spans="1:11" s="186" customFormat="1" ht="31.5">
      <c r="A44" s="54" t="s">
        <v>70</v>
      </c>
      <c r="B44" s="55" t="s">
        <v>211</v>
      </c>
      <c r="C44" s="125" t="s">
        <v>185</v>
      </c>
      <c r="D44" s="368" t="s">
        <v>185</v>
      </c>
      <c r="E44" s="125" t="s">
        <v>185</v>
      </c>
      <c r="F44" s="368" t="s">
        <v>185</v>
      </c>
      <c r="G44" s="125" t="s">
        <v>185</v>
      </c>
      <c r="H44" s="368" t="s">
        <v>185</v>
      </c>
      <c r="I44" s="125" t="s">
        <v>185</v>
      </c>
      <c r="J44" s="368" t="s">
        <v>185</v>
      </c>
      <c r="K44" s="125" t="s">
        <v>185</v>
      </c>
    </row>
    <row r="45" spans="1:11" ht="31.5">
      <c r="A45" s="67" t="s">
        <v>72</v>
      </c>
      <c r="B45" s="288" t="s">
        <v>212</v>
      </c>
      <c r="C45" s="137" t="s">
        <v>185</v>
      </c>
      <c r="D45" s="369" t="s">
        <v>185</v>
      </c>
      <c r="E45" s="137" t="s">
        <v>185</v>
      </c>
      <c r="F45" s="369" t="s">
        <v>185</v>
      </c>
      <c r="G45" s="137" t="s">
        <v>185</v>
      </c>
      <c r="H45" s="369" t="s">
        <v>185</v>
      </c>
      <c r="I45" s="137" t="s">
        <v>185</v>
      </c>
      <c r="J45" s="369" t="s">
        <v>185</v>
      </c>
      <c r="K45" s="137" t="s">
        <v>185</v>
      </c>
    </row>
    <row r="46" spans="1:11" s="186" customFormat="1" ht="31.5">
      <c r="A46" s="54" t="s">
        <v>83</v>
      </c>
      <c r="B46" s="65" t="s">
        <v>213</v>
      </c>
      <c r="C46" s="125" t="s">
        <v>185</v>
      </c>
      <c r="D46" s="368" t="s">
        <v>185</v>
      </c>
      <c r="E46" s="125" t="s">
        <v>185</v>
      </c>
      <c r="F46" s="368" t="s">
        <v>185</v>
      </c>
      <c r="G46" s="125" t="s">
        <v>185</v>
      </c>
      <c r="H46" s="368" t="s">
        <v>185</v>
      </c>
      <c r="I46" s="125" t="s">
        <v>185</v>
      </c>
      <c r="J46" s="368" t="s">
        <v>185</v>
      </c>
      <c r="K46" s="125" t="s">
        <v>185</v>
      </c>
    </row>
    <row r="47" spans="1:11" ht="47.25">
      <c r="A47" s="67" t="s">
        <v>85</v>
      </c>
      <c r="B47" s="68" t="s">
        <v>369</v>
      </c>
      <c r="C47" s="137" t="s">
        <v>185</v>
      </c>
      <c r="D47" s="369" t="s">
        <v>185</v>
      </c>
      <c r="E47" s="137" t="s">
        <v>185</v>
      </c>
      <c r="F47" s="369" t="s">
        <v>185</v>
      </c>
      <c r="G47" s="137" t="s">
        <v>185</v>
      </c>
      <c r="H47" s="369" t="s">
        <v>185</v>
      </c>
      <c r="I47" s="137" t="s">
        <v>185</v>
      </c>
      <c r="J47" s="369" t="s">
        <v>185</v>
      </c>
      <c r="K47" s="137" t="s">
        <v>185</v>
      </c>
    </row>
    <row r="48" spans="1:11" ht="47.25">
      <c r="A48" s="67" t="s">
        <v>87</v>
      </c>
      <c r="B48" s="68" t="s">
        <v>370</v>
      </c>
      <c r="C48" s="137" t="s">
        <v>185</v>
      </c>
      <c r="D48" s="369" t="s">
        <v>185</v>
      </c>
      <c r="E48" s="137" t="s">
        <v>185</v>
      </c>
      <c r="F48" s="369" t="s">
        <v>185</v>
      </c>
      <c r="G48" s="137" t="s">
        <v>185</v>
      </c>
      <c r="H48" s="369" t="s">
        <v>185</v>
      </c>
      <c r="I48" s="137" t="s">
        <v>185</v>
      </c>
      <c r="J48" s="369" t="s">
        <v>185</v>
      </c>
      <c r="K48" s="137" t="s">
        <v>185</v>
      </c>
    </row>
    <row r="49" spans="1:11" ht="47.25">
      <c r="A49" s="67" t="s">
        <v>371</v>
      </c>
      <c r="B49" s="68" t="s">
        <v>372</v>
      </c>
      <c r="C49" s="137" t="s">
        <v>185</v>
      </c>
      <c r="D49" s="369" t="s">
        <v>185</v>
      </c>
      <c r="E49" s="137" t="s">
        <v>185</v>
      </c>
      <c r="F49" s="369" t="s">
        <v>185</v>
      </c>
      <c r="G49" s="137" t="s">
        <v>185</v>
      </c>
      <c r="H49" s="369" t="s">
        <v>185</v>
      </c>
      <c r="I49" s="137" t="s">
        <v>185</v>
      </c>
      <c r="J49" s="369" t="s">
        <v>185</v>
      </c>
      <c r="K49" s="137" t="s">
        <v>185</v>
      </c>
    </row>
    <row r="50" spans="1:11" ht="47.25">
      <c r="A50" s="67" t="s">
        <v>373</v>
      </c>
      <c r="B50" s="68" t="s">
        <v>374</v>
      </c>
      <c r="C50" s="137" t="s">
        <v>185</v>
      </c>
      <c r="D50" s="369" t="s">
        <v>185</v>
      </c>
      <c r="E50" s="137" t="s">
        <v>185</v>
      </c>
      <c r="F50" s="369" t="s">
        <v>185</v>
      </c>
      <c r="G50" s="137" t="s">
        <v>185</v>
      </c>
      <c r="H50" s="369" t="s">
        <v>185</v>
      </c>
      <c r="I50" s="137" t="s">
        <v>185</v>
      </c>
      <c r="J50" s="369" t="s">
        <v>185</v>
      </c>
      <c r="K50" s="137" t="s">
        <v>185</v>
      </c>
    </row>
    <row r="51" spans="1:11" ht="47.25">
      <c r="A51" s="67" t="s">
        <v>376</v>
      </c>
      <c r="B51" s="68" t="s">
        <v>377</v>
      </c>
      <c r="C51" s="137" t="s">
        <v>185</v>
      </c>
      <c r="D51" s="369" t="s">
        <v>185</v>
      </c>
      <c r="E51" s="137" t="s">
        <v>185</v>
      </c>
      <c r="F51" s="369" t="s">
        <v>185</v>
      </c>
      <c r="G51" s="137" t="s">
        <v>185</v>
      </c>
      <c r="H51" s="369" t="s">
        <v>185</v>
      </c>
      <c r="I51" s="137" t="s">
        <v>185</v>
      </c>
      <c r="J51" s="369" t="s">
        <v>185</v>
      </c>
      <c r="K51" s="137" t="s">
        <v>185</v>
      </c>
    </row>
    <row r="52" spans="1:11" ht="31.5">
      <c r="A52" s="67" t="s">
        <v>378</v>
      </c>
      <c r="B52" s="68" t="s">
        <v>379</v>
      </c>
      <c r="C52" s="137" t="s">
        <v>185</v>
      </c>
      <c r="D52" s="369" t="s">
        <v>185</v>
      </c>
      <c r="E52" s="137" t="s">
        <v>185</v>
      </c>
      <c r="F52" s="369" t="s">
        <v>185</v>
      </c>
      <c r="G52" s="137" t="s">
        <v>185</v>
      </c>
      <c r="H52" s="369" t="s">
        <v>185</v>
      </c>
      <c r="I52" s="137" t="s">
        <v>185</v>
      </c>
      <c r="J52" s="369" t="s">
        <v>185</v>
      </c>
      <c r="K52" s="137" t="s">
        <v>185</v>
      </c>
    </row>
    <row r="53" spans="1:11" ht="47.25">
      <c r="A53" s="67" t="s">
        <v>380</v>
      </c>
      <c r="B53" s="68" t="s">
        <v>381</v>
      </c>
      <c r="C53" s="137" t="s">
        <v>185</v>
      </c>
      <c r="D53" s="369" t="s">
        <v>185</v>
      </c>
      <c r="E53" s="137" t="s">
        <v>185</v>
      </c>
      <c r="F53" s="369" t="s">
        <v>185</v>
      </c>
      <c r="G53" s="137" t="s">
        <v>185</v>
      </c>
      <c r="H53" s="369" t="s">
        <v>185</v>
      </c>
      <c r="I53" s="137" t="s">
        <v>185</v>
      </c>
      <c r="J53" s="369" t="s">
        <v>185</v>
      </c>
      <c r="K53" s="137" t="s">
        <v>185</v>
      </c>
    </row>
    <row r="54" spans="1:11" ht="47.25">
      <c r="A54" s="67" t="s">
        <v>214</v>
      </c>
      <c r="B54" s="68" t="s">
        <v>215</v>
      </c>
      <c r="C54" s="137" t="s">
        <v>185</v>
      </c>
      <c r="D54" s="369" t="s">
        <v>185</v>
      </c>
      <c r="E54" s="137" t="s">
        <v>185</v>
      </c>
      <c r="F54" s="369" t="s">
        <v>185</v>
      </c>
      <c r="G54" s="137" t="s">
        <v>185</v>
      </c>
      <c r="H54" s="369" t="s">
        <v>185</v>
      </c>
      <c r="I54" s="137" t="s">
        <v>185</v>
      </c>
      <c r="J54" s="369" t="s">
        <v>185</v>
      </c>
      <c r="K54" s="137" t="s">
        <v>185</v>
      </c>
    </row>
    <row r="55" spans="1:11" ht="47.25">
      <c r="A55" s="67" t="s">
        <v>384</v>
      </c>
      <c r="B55" s="68" t="s">
        <v>385</v>
      </c>
      <c r="C55" s="137" t="s">
        <v>185</v>
      </c>
      <c r="D55" s="369" t="s">
        <v>185</v>
      </c>
      <c r="E55" s="137" t="s">
        <v>185</v>
      </c>
      <c r="F55" s="369" t="s">
        <v>185</v>
      </c>
      <c r="G55" s="137" t="s">
        <v>185</v>
      </c>
      <c r="H55" s="369" t="s">
        <v>185</v>
      </c>
      <c r="I55" s="137" t="s">
        <v>185</v>
      </c>
      <c r="J55" s="369" t="s">
        <v>185</v>
      </c>
      <c r="K55" s="137" t="s">
        <v>185</v>
      </c>
    </row>
    <row r="56" spans="1:11" ht="47.25">
      <c r="A56" s="67" t="s">
        <v>387</v>
      </c>
      <c r="B56" s="68" t="s">
        <v>388</v>
      </c>
      <c r="C56" s="137" t="s">
        <v>185</v>
      </c>
      <c r="D56" s="369" t="s">
        <v>185</v>
      </c>
      <c r="E56" s="137" t="s">
        <v>185</v>
      </c>
      <c r="F56" s="369" t="s">
        <v>185</v>
      </c>
      <c r="G56" s="137" t="s">
        <v>185</v>
      </c>
      <c r="H56" s="369" t="s">
        <v>185</v>
      </c>
      <c r="I56" s="137" t="s">
        <v>185</v>
      </c>
      <c r="J56" s="369" t="s">
        <v>185</v>
      </c>
      <c r="K56" s="137" t="s">
        <v>185</v>
      </c>
    </row>
    <row r="57" spans="1:11" ht="31.5">
      <c r="A57" s="67" t="s">
        <v>391</v>
      </c>
      <c r="B57" s="68" t="s">
        <v>392</v>
      </c>
      <c r="C57" s="137" t="s">
        <v>185</v>
      </c>
      <c r="D57" s="369" t="s">
        <v>185</v>
      </c>
      <c r="E57" s="137" t="s">
        <v>185</v>
      </c>
      <c r="F57" s="369" t="s">
        <v>185</v>
      </c>
      <c r="G57" s="137" t="s">
        <v>185</v>
      </c>
      <c r="H57" s="369" t="s">
        <v>185</v>
      </c>
      <c r="I57" s="137" t="s">
        <v>185</v>
      </c>
      <c r="J57" s="369" t="s">
        <v>185</v>
      </c>
      <c r="K57" s="137" t="s">
        <v>185</v>
      </c>
    </row>
    <row r="58" spans="1:11" ht="47.25">
      <c r="A58" s="67" t="s">
        <v>216</v>
      </c>
      <c r="B58" s="68" t="s">
        <v>217</v>
      </c>
      <c r="C58" s="137" t="s">
        <v>185</v>
      </c>
      <c r="D58" s="369" t="s">
        <v>185</v>
      </c>
      <c r="E58" s="137" t="s">
        <v>185</v>
      </c>
      <c r="F58" s="369" t="s">
        <v>185</v>
      </c>
      <c r="G58" s="137" t="s">
        <v>185</v>
      </c>
      <c r="H58" s="369" t="s">
        <v>185</v>
      </c>
      <c r="I58" s="137" t="s">
        <v>185</v>
      </c>
      <c r="J58" s="369" t="s">
        <v>185</v>
      </c>
      <c r="K58" s="137" t="s">
        <v>185</v>
      </c>
    </row>
    <row r="59" spans="1:11" ht="47.25">
      <c r="A59" s="67" t="s">
        <v>218</v>
      </c>
      <c r="B59" s="68" t="s">
        <v>219</v>
      </c>
      <c r="C59" s="137" t="s">
        <v>185</v>
      </c>
      <c r="D59" s="369" t="s">
        <v>185</v>
      </c>
      <c r="E59" s="137" t="s">
        <v>185</v>
      </c>
      <c r="F59" s="369" t="s">
        <v>185</v>
      </c>
      <c r="G59" s="137" t="s">
        <v>185</v>
      </c>
      <c r="H59" s="369" t="s">
        <v>185</v>
      </c>
      <c r="I59" s="137" t="s">
        <v>185</v>
      </c>
      <c r="J59" s="369" t="s">
        <v>185</v>
      </c>
      <c r="K59" s="137" t="s">
        <v>185</v>
      </c>
    </row>
    <row r="60" spans="1:11" ht="47.25">
      <c r="A60" s="67" t="s">
        <v>394</v>
      </c>
      <c r="B60" s="68" t="s">
        <v>395</v>
      </c>
      <c r="C60" s="137" t="s">
        <v>185</v>
      </c>
      <c r="D60" s="369" t="s">
        <v>185</v>
      </c>
      <c r="E60" s="137" t="s">
        <v>185</v>
      </c>
      <c r="F60" s="369" t="s">
        <v>185</v>
      </c>
      <c r="G60" s="137" t="s">
        <v>185</v>
      </c>
      <c r="H60" s="369" t="s">
        <v>185</v>
      </c>
      <c r="I60" s="137" t="s">
        <v>185</v>
      </c>
      <c r="J60" s="369" t="s">
        <v>185</v>
      </c>
      <c r="K60" s="137" t="s">
        <v>185</v>
      </c>
    </row>
    <row r="61" spans="1:11" ht="47.25">
      <c r="A61" s="67" t="s">
        <v>396</v>
      </c>
      <c r="B61" s="68" t="s">
        <v>397</v>
      </c>
      <c r="C61" s="137" t="s">
        <v>185</v>
      </c>
      <c r="D61" s="369" t="s">
        <v>185</v>
      </c>
      <c r="E61" s="137" t="s">
        <v>185</v>
      </c>
      <c r="F61" s="369" t="s">
        <v>185</v>
      </c>
      <c r="G61" s="137" t="s">
        <v>185</v>
      </c>
      <c r="H61" s="369" t="s">
        <v>185</v>
      </c>
      <c r="I61" s="137" t="s">
        <v>185</v>
      </c>
      <c r="J61" s="369" t="s">
        <v>185</v>
      </c>
      <c r="K61" s="137" t="s">
        <v>185</v>
      </c>
    </row>
    <row r="62" spans="1:11">
      <c r="A62" s="67" t="s">
        <v>398</v>
      </c>
      <c r="B62" s="72" t="s">
        <v>399</v>
      </c>
      <c r="C62" s="137" t="s">
        <v>185</v>
      </c>
      <c r="D62" s="369" t="s">
        <v>185</v>
      </c>
      <c r="E62" s="137" t="s">
        <v>185</v>
      </c>
      <c r="F62" s="369" t="s">
        <v>185</v>
      </c>
      <c r="G62" s="137" t="s">
        <v>185</v>
      </c>
      <c r="H62" s="369" t="s">
        <v>185</v>
      </c>
      <c r="I62" s="137" t="s">
        <v>185</v>
      </c>
      <c r="J62" s="369" t="s">
        <v>185</v>
      </c>
      <c r="K62" s="137" t="s">
        <v>185</v>
      </c>
    </row>
    <row r="63" spans="1:11" ht="31.5">
      <c r="A63" s="67" t="s">
        <v>401</v>
      </c>
      <c r="B63" s="72" t="s">
        <v>402</v>
      </c>
      <c r="C63" s="137" t="s">
        <v>185</v>
      </c>
      <c r="D63" s="369" t="s">
        <v>185</v>
      </c>
      <c r="E63" s="137" t="s">
        <v>185</v>
      </c>
      <c r="F63" s="369" t="s">
        <v>185</v>
      </c>
      <c r="G63" s="137" t="s">
        <v>185</v>
      </c>
      <c r="H63" s="369" t="s">
        <v>185</v>
      </c>
      <c r="I63" s="137" t="s">
        <v>185</v>
      </c>
      <c r="J63" s="369" t="s">
        <v>185</v>
      </c>
      <c r="K63" s="137" t="s">
        <v>185</v>
      </c>
    </row>
    <row r="64" spans="1:11">
      <c r="A64" s="67" t="s">
        <v>220</v>
      </c>
      <c r="B64" s="72" t="s">
        <v>221</v>
      </c>
      <c r="C64" s="137" t="s">
        <v>185</v>
      </c>
      <c r="D64" s="369" t="s">
        <v>185</v>
      </c>
      <c r="E64" s="137" t="s">
        <v>185</v>
      </c>
      <c r="F64" s="369" t="s">
        <v>185</v>
      </c>
      <c r="G64" s="137" t="s">
        <v>185</v>
      </c>
      <c r="H64" s="369" t="s">
        <v>185</v>
      </c>
      <c r="I64" s="137" t="s">
        <v>185</v>
      </c>
      <c r="J64" s="369" t="s">
        <v>185</v>
      </c>
      <c r="K64" s="137" t="s">
        <v>185</v>
      </c>
    </row>
    <row r="65" spans="1:11" ht="31.5">
      <c r="A65" s="67" t="s">
        <v>404</v>
      </c>
      <c r="B65" s="72" t="s">
        <v>405</v>
      </c>
      <c r="C65" s="137" t="s">
        <v>185</v>
      </c>
      <c r="D65" s="369" t="s">
        <v>185</v>
      </c>
      <c r="E65" s="137" t="s">
        <v>185</v>
      </c>
      <c r="F65" s="369" t="s">
        <v>185</v>
      </c>
      <c r="G65" s="137" t="s">
        <v>185</v>
      </c>
      <c r="H65" s="369" t="s">
        <v>185</v>
      </c>
      <c r="I65" s="137" t="s">
        <v>185</v>
      </c>
      <c r="J65" s="369" t="s">
        <v>185</v>
      </c>
      <c r="K65" s="137" t="s">
        <v>185</v>
      </c>
    </row>
    <row r="66" spans="1:11">
      <c r="A66" s="67" t="s">
        <v>222</v>
      </c>
      <c r="B66" s="72" t="s">
        <v>223</v>
      </c>
      <c r="C66" s="137" t="s">
        <v>185</v>
      </c>
      <c r="D66" s="369" t="s">
        <v>185</v>
      </c>
      <c r="E66" s="137" t="s">
        <v>185</v>
      </c>
      <c r="F66" s="369" t="s">
        <v>185</v>
      </c>
      <c r="G66" s="137" t="s">
        <v>185</v>
      </c>
      <c r="H66" s="369" t="s">
        <v>185</v>
      </c>
      <c r="I66" s="137" t="s">
        <v>185</v>
      </c>
      <c r="J66" s="369" t="s">
        <v>185</v>
      </c>
      <c r="K66" s="137" t="s">
        <v>185</v>
      </c>
    </row>
    <row r="67" spans="1:11">
      <c r="A67" s="67" t="s">
        <v>406</v>
      </c>
      <c r="B67" s="72" t="s">
        <v>407</v>
      </c>
      <c r="C67" s="137" t="s">
        <v>185</v>
      </c>
      <c r="D67" s="369" t="s">
        <v>185</v>
      </c>
      <c r="E67" s="137" t="s">
        <v>185</v>
      </c>
      <c r="F67" s="369" t="s">
        <v>185</v>
      </c>
      <c r="G67" s="137" t="s">
        <v>185</v>
      </c>
      <c r="H67" s="369" t="s">
        <v>185</v>
      </c>
      <c r="I67" s="137" t="s">
        <v>185</v>
      </c>
      <c r="J67" s="369" t="s">
        <v>185</v>
      </c>
      <c r="K67" s="137" t="s">
        <v>185</v>
      </c>
    </row>
    <row r="68" spans="1:11">
      <c r="A68" s="67" t="s">
        <v>408</v>
      </c>
      <c r="B68" s="72" t="s">
        <v>409</v>
      </c>
      <c r="C68" s="137" t="s">
        <v>185</v>
      </c>
      <c r="D68" s="369" t="s">
        <v>185</v>
      </c>
      <c r="E68" s="137" t="s">
        <v>185</v>
      </c>
      <c r="F68" s="369" t="s">
        <v>185</v>
      </c>
      <c r="G68" s="137" t="s">
        <v>185</v>
      </c>
      <c r="H68" s="369" t="s">
        <v>185</v>
      </c>
      <c r="I68" s="137" t="s">
        <v>185</v>
      </c>
      <c r="J68" s="369" t="s">
        <v>185</v>
      </c>
      <c r="K68" s="137" t="s">
        <v>185</v>
      </c>
    </row>
    <row r="69" spans="1:11" ht="31.5">
      <c r="A69" s="67" t="s">
        <v>411</v>
      </c>
      <c r="B69" s="72" t="s">
        <v>412</v>
      </c>
      <c r="C69" s="137" t="s">
        <v>185</v>
      </c>
      <c r="D69" s="369" t="s">
        <v>185</v>
      </c>
      <c r="E69" s="137" t="s">
        <v>185</v>
      </c>
      <c r="F69" s="369" t="s">
        <v>185</v>
      </c>
      <c r="G69" s="137" t="s">
        <v>185</v>
      </c>
      <c r="H69" s="369" t="s">
        <v>185</v>
      </c>
      <c r="I69" s="137" t="s">
        <v>185</v>
      </c>
      <c r="J69" s="369" t="s">
        <v>185</v>
      </c>
      <c r="K69" s="137" t="s">
        <v>185</v>
      </c>
    </row>
    <row r="70" spans="1:11" ht="31.5">
      <c r="A70" s="67" t="s">
        <v>414</v>
      </c>
      <c r="B70" s="72" t="s">
        <v>415</v>
      </c>
      <c r="C70" s="137" t="s">
        <v>185</v>
      </c>
      <c r="D70" s="369" t="s">
        <v>185</v>
      </c>
      <c r="E70" s="137" t="s">
        <v>185</v>
      </c>
      <c r="F70" s="369" t="s">
        <v>185</v>
      </c>
      <c r="G70" s="137" t="s">
        <v>185</v>
      </c>
      <c r="H70" s="369" t="s">
        <v>185</v>
      </c>
      <c r="I70" s="137" t="s">
        <v>185</v>
      </c>
      <c r="J70" s="369" t="s">
        <v>185</v>
      </c>
      <c r="K70" s="137" t="s">
        <v>185</v>
      </c>
    </row>
    <row r="71" spans="1:11" s="186" customFormat="1" ht="31.5">
      <c r="A71" s="54" t="s">
        <v>224</v>
      </c>
      <c r="B71" s="65" t="s">
        <v>225</v>
      </c>
      <c r="C71" s="125" t="s">
        <v>185</v>
      </c>
      <c r="D71" s="368" t="s">
        <v>185</v>
      </c>
      <c r="E71" s="125" t="s">
        <v>185</v>
      </c>
      <c r="F71" s="368" t="s">
        <v>185</v>
      </c>
      <c r="G71" s="125" t="s">
        <v>185</v>
      </c>
      <c r="H71" s="368" t="s">
        <v>185</v>
      </c>
      <c r="I71" s="125" t="s">
        <v>185</v>
      </c>
      <c r="J71" s="368" t="s">
        <v>185</v>
      </c>
      <c r="K71" s="125" t="s">
        <v>185</v>
      </c>
    </row>
    <row r="72" spans="1:11" ht="31.5">
      <c r="A72" s="67" t="s">
        <v>416</v>
      </c>
      <c r="B72" s="68" t="s">
        <v>417</v>
      </c>
      <c r="C72" s="137" t="s">
        <v>185</v>
      </c>
      <c r="D72" s="369" t="s">
        <v>185</v>
      </c>
      <c r="E72" s="137" t="s">
        <v>185</v>
      </c>
      <c r="F72" s="369" t="s">
        <v>185</v>
      </c>
      <c r="G72" s="137" t="s">
        <v>185</v>
      </c>
      <c r="H72" s="369" t="s">
        <v>185</v>
      </c>
      <c r="I72" s="137" t="s">
        <v>185</v>
      </c>
      <c r="J72" s="369" t="s">
        <v>185</v>
      </c>
      <c r="K72" s="137" t="s">
        <v>185</v>
      </c>
    </row>
    <row r="73" spans="1:11" ht="31.5">
      <c r="A73" s="67" t="s">
        <v>226</v>
      </c>
      <c r="B73" s="68" t="s">
        <v>227</v>
      </c>
      <c r="C73" s="137" t="s">
        <v>185</v>
      </c>
      <c r="D73" s="369" t="s">
        <v>185</v>
      </c>
      <c r="E73" s="137" t="s">
        <v>185</v>
      </c>
      <c r="F73" s="369" t="s">
        <v>185</v>
      </c>
      <c r="G73" s="137" t="s">
        <v>185</v>
      </c>
      <c r="H73" s="369" t="s">
        <v>185</v>
      </c>
      <c r="I73" s="137" t="s">
        <v>185</v>
      </c>
      <c r="J73" s="369" t="s">
        <v>185</v>
      </c>
      <c r="K73" s="137" t="s">
        <v>185</v>
      </c>
    </row>
    <row r="74" spans="1:11" ht="31.5">
      <c r="A74" s="67" t="s">
        <v>419</v>
      </c>
      <c r="B74" s="68" t="s">
        <v>420</v>
      </c>
      <c r="C74" s="137" t="s">
        <v>185</v>
      </c>
      <c r="D74" s="369" t="s">
        <v>185</v>
      </c>
      <c r="E74" s="137" t="s">
        <v>185</v>
      </c>
      <c r="F74" s="369" t="s">
        <v>185</v>
      </c>
      <c r="G74" s="137" t="s">
        <v>185</v>
      </c>
      <c r="H74" s="369" t="s">
        <v>185</v>
      </c>
      <c r="I74" s="137" t="s">
        <v>185</v>
      </c>
      <c r="J74" s="369" t="s">
        <v>185</v>
      </c>
      <c r="K74" s="137" t="s">
        <v>185</v>
      </c>
    </row>
    <row r="75" spans="1:11" ht="47.25">
      <c r="A75" s="67" t="s">
        <v>228</v>
      </c>
      <c r="B75" s="68" t="s">
        <v>229</v>
      </c>
      <c r="C75" s="137" t="s">
        <v>185</v>
      </c>
      <c r="D75" s="369" t="s">
        <v>185</v>
      </c>
      <c r="E75" s="137" t="s">
        <v>185</v>
      </c>
      <c r="F75" s="369" t="s">
        <v>185</v>
      </c>
      <c r="G75" s="137" t="s">
        <v>185</v>
      </c>
      <c r="H75" s="369" t="s">
        <v>185</v>
      </c>
      <c r="I75" s="137" t="s">
        <v>185</v>
      </c>
      <c r="J75" s="369" t="s">
        <v>185</v>
      </c>
      <c r="K75" s="137" t="s">
        <v>185</v>
      </c>
    </row>
    <row r="76" spans="1:11" ht="31.5">
      <c r="A76" s="67" t="s">
        <v>422</v>
      </c>
      <c r="B76" s="68" t="s">
        <v>423</v>
      </c>
      <c r="C76" s="137" t="s">
        <v>185</v>
      </c>
      <c r="D76" s="369" t="s">
        <v>185</v>
      </c>
      <c r="E76" s="137" t="s">
        <v>185</v>
      </c>
      <c r="F76" s="369" t="s">
        <v>185</v>
      </c>
      <c r="G76" s="137" t="s">
        <v>185</v>
      </c>
      <c r="H76" s="369" t="s">
        <v>185</v>
      </c>
      <c r="I76" s="137" t="s">
        <v>185</v>
      </c>
      <c r="J76" s="369" t="s">
        <v>185</v>
      </c>
      <c r="K76" s="137" t="s">
        <v>185</v>
      </c>
    </row>
    <row r="77" spans="1:11" s="77" customFormat="1">
      <c r="A77" s="67"/>
      <c r="B77" s="74"/>
      <c r="C77" s="137"/>
      <c r="D77" s="369"/>
      <c r="E77" s="137"/>
      <c r="F77" s="369"/>
      <c r="G77" s="137"/>
      <c r="H77" s="369"/>
      <c r="I77" s="137"/>
      <c r="J77" s="369"/>
      <c r="K77" s="137"/>
    </row>
    <row r="78" spans="1:11" ht="31.5">
      <c r="A78" s="67" t="s">
        <v>230</v>
      </c>
      <c r="B78" s="74" t="s">
        <v>231</v>
      </c>
      <c r="C78" s="137" t="s">
        <v>185</v>
      </c>
      <c r="D78" s="369" t="s">
        <v>185</v>
      </c>
      <c r="E78" s="137" t="s">
        <v>185</v>
      </c>
      <c r="F78" s="369" t="s">
        <v>185</v>
      </c>
      <c r="G78" s="137" t="s">
        <v>185</v>
      </c>
      <c r="H78" s="369" t="s">
        <v>185</v>
      </c>
      <c r="I78" s="137" t="s">
        <v>185</v>
      </c>
      <c r="J78" s="369" t="s">
        <v>185</v>
      </c>
      <c r="K78" s="137" t="s">
        <v>185</v>
      </c>
    </row>
    <row r="79" spans="1:11" ht="31.5">
      <c r="A79" s="67" t="s">
        <v>232</v>
      </c>
      <c r="B79" s="74" t="s">
        <v>233</v>
      </c>
      <c r="C79" s="137" t="s">
        <v>185</v>
      </c>
      <c r="D79" s="369" t="s">
        <v>185</v>
      </c>
      <c r="E79" s="137" t="s">
        <v>185</v>
      </c>
      <c r="F79" s="369" t="s">
        <v>185</v>
      </c>
      <c r="G79" s="137" t="s">
        <v>185</v>
      </c>
      <c r="H79" s="369" t="s">
        <v>185</v>
      </c>
      <c r="I79" s="137" t="s">
        <v>185</v>
      </c>
      <c r="J79" s="369" t="s">
        <v>185</v>
      </c>
      <c r="K79" s="137" t="s">
        <v>185</v>
      </c>
    </row>
    <row r="80" spans="1:11" ht="31.5">
      <c r="A80" s="67" t="s">
        <v>234</v>
      </c>
      <c r="B80" s="74" t="s">
        <v>235</v>
      </c>
      <c r="C80" s="137" t="s">
        <v>185</v>
      </c>
      <c r="D80" s="369" t="s">
        <v>185</v>
      </c>
      <c r="E80" s="137" t="s">
        <v>185</v>
      </c>
      <c r="F80" s="369" t="s">
        <v>185</v>
      </c>
      <c r="G80" s="137" t="s">
        <v>185</v>
      </c>
      <c r="H80" s="369" t="s">
        <v>185</v>
      </c>
      <c r="I80" s="137" t="s">
        <v>185</v>
      </c>
      <c r="J80" s="369" t="s">
        <v>185</v>
      </c>
      <c r="K80" s="137" t="s">
        <v>185</v>
      </c>
    </row>
    <row r="81" spans="1:11" ht="31.5">
      <c r="A81" s="67" t="s">
        <v>427</v>
      </c>
      <c r="B81" s="74" t="s">
        <v>428</v>
      </c>
      <c r="C81" s="137" t="s">
        <v>185</v>
      </c>
      <c r="D81" s="369" t="s">
        <v>185</v>
      </c>
      <c r="E81" s="137" t="s">
        <v>185</v>
      </c>
      <c r="F81" s="369" t="s">
        <v>185</v>
      </c>
      <c r="G81" s="137" t="s">
        <v>185</v>
      </c>
      <c r="H81" s="369" t="s">
        <v>185</v>
      </c>
      <c r="I81" s="137" t="s">
        <v>185</v>
      </c>
      <c r="J81" s="369" t="s">
        <v>185</v>
      </c>
      <c r="K81" s="137" t="s">
        <v>185</v>
      </c>
    </row>
    <row r="82" spans="1:11" ht="31.5">
      <c r="A82" s="67" t="s">
        <v>429</v>
      </c>
      <c r="B82" s="74" t="s">
        <v>430</v>
      </c>
      <c r="C82" s="137" t="s">
        <v>185</v>
      </c>
      <c r="D82" s="369" t="s">
        <v>185</v>
      </c>
      <c r="E82" s="137" t="s">
        <v>185</v>
      </c>
      <c r="F82" s="369" t="s">
        <v>185</v>
      </c>
      <c r="G82" s="137" t="s">
        <v>185</v>
      </c>
      <c r="H82" s="369" t="s">
        <v>185</v>
      </c>
      <c r="I82" s="137" t="s">
        <v>185</v>
      </c>
      <c r="J82" s="369" t="s">
        <v>185</v>
      </c>
      <c r="K82" s="137" t="s">
        <v>185</v>
      </c>
    </row>
    <row r="83" spans="1:11" ht="31.5">
      <c r="A83" s="67" t="s">
        <v>431</v>
      </c>
      <c r="B83" s="74" t="s">
        <v>432</v>
      </c>
      <c r="C83" s="137" t="s">
        <v>185</v>
      </c>
      <c r="D83" s="369" t="s">
        <v>185</v>
      </c>
      <c r="E83" s="137" t="s">
        <v>185</v>
      </c>
      <c r="F83" s="369" t="s">
        <v>185</v>
      </c>
      <c r="G83" s="137" t="s">
        <v>185</v>
      </c>
      <c r="H83" s="369" t="s">
        <v>185</v>
      </c>
      <c r="I83" s="137" t="s">
        <v>185</v>
      </c>
      <c r="J83" s="369" t="s">
        <v>185</v>
      </c>
      <c r="K83" s="137" t="s">
        <v>185</v>
      </c>
    </row>
    <row r="84" spans="1:11" ht="31.5">
      <c r="A84" s="67" t="s">
        <v>433</v>
      </c>
      <c r="B84" s="74" t="s">
        <v>434</v>
      </c>
      <c r="C84" s="137" t="s">
        <v>185</v>
      </c>
      <c r="D84" s="369" t="s">
        <v>185</v>
      </c>
      <c r="E84" s="137" t="s">
        <v>185</v>
      </c>
      <c r="F84" s="369" t="s">
        <v>185</v>
      </c>
      <c r="G84" s="137" t="s">
        <v>185</v>
      </c>
      <c r="H84" s="369" t="s">
        <v>185</v>
      </c>
      <c r="I84" s="137" t="s">
        <v>185</v>
      </c>
      <c r="J84" s="369" t="s">
        <v>185</v>
      </c>
      <c r="K84" s="137" t="s">
        <v>185</v>
      </c>
    </row>
    <row r="85" spans="1:11" ht="31.5">
      <c r="A85" s="67" t="s">
        <v>435</v>
      </c>
      <c r="B85" s="74" t="s">
        <v>436</v>
      </c>
      <c r="C85" s="137" t="s">
        <v>185</v>
      </c>
      <c r="D85" s="369" t="s">
        <v>185</v>
      </c>
      <c r="E85" s="137" t="s">
        <v>185</v>
      </c>
      <c r="F85" s="369" t="s">
        <v>185</v>
      </c>
      <c r="G85" s="137" t="s">
        <v>185</v>
      </c>
      <c r="H85" s="369" t="s">
        <v>185</v>
      </c>
      <c r="I85" s="137" t="s">
        <v>185</v>
      </c>
      <c r="J85" s="369" t="s">
        <v>185</v>
      </c>
      <c r="K85" s="137" t="s">
        <v>185</v>
      </c>
    </row>
    <row r="86" spans="1:11" ht="31.5">
      <c r="A86" s="67" t="s">
        <v>437</v>
      </c>
      <c r="B86" s="74" t="s">
        <v>438</v>
      </c>
      <c r="C86" s="137" t="s">
        <v>185</v>
      </c>
      <c r="D86" s="369" t="s">
        <v>185</v>
      </c>
      <c r="E86" s="137" t="s">
        <v>185</v>
      </c>
      <c r="F86" s="369" t="s">
        <v>185</v>
      </c>
      <c r="G86" s="137" t="s">
        <v>185</v>
      </c>
      <c r="H86" s="369" t="s">
        <v>185</v>
      </c>
      <c r="I86" s="137" t="s">
        <v>185</v>
      </c>
      <c r="J86" s="369" t="s">
        <v>185</v>
      </c>
      <c r="K86" s="137" t="s">
        <v>185</v>
      </c>
    </row>
    <row r="88" spans="1:11" ht="18.75">
      <c r="B88" s="663" t="s">
        <v>240</v>
      </c>
      <c r="C88" s="664"/>
      <c r="D88" s="664"/>
      <c r="E88" s="664"/>
      <c r="F88" s="664"/>
      <c r="G88" s="664"/>
      <c r="H88" s="664"/>
      <c r="I88" s="664"/>
      <c r="J88" s="664"/>
      <c r="K88" s="664"/>
    </row>
  </sheetData>
  <mergeCells count="16">
    <mergeCell ref="B88:K88"/>
    <mergeCell ref="A12:K12"/>
    <mergeCell ref="A13:J13"/>
    <mergeCell ref="A14:A17"/>
    <mergeCell ref="B14:B17"/>
    <mergeCell ref="C14:C17"/>
    <mergeCell ref="D14:J15"/>
    <mergeCell ref="K14:K17"/>
    <mergeCell ref="D16:F16"/>
    <mergeCell ref="G16:I16"/>
    <mergeCell ref="A11:K11"/>
    <mergeCell ref="A4:K4"/>
    <mergeCell ref="A6:K6"/>
    <mergeCell ref="A7:K7"/>
    <mergeCell ref="A8:K8"/>
    <mergeCell ref="A10:K10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Z83"/>
  <sheetViews>
    <sheetView topLeftCell="A70" workbookViewId="0">
      <selection activeCell="C89" sqref="C88:C89"/>
    </sheetView>
  </sheetViews>
  <sheetFormatPr defaultRowHeight="15"/>
  <cols>
    <col min="1" max="1" width="10.85546875" style="432" customWidth="1"/>
    <col min="2" max="2" width="63.7109375" style="433" customWidth="1"/>
    <col min="3" max="3" width="18.42578125" style="434" customWidth="1"/>
    <col min="4" max="4" width="20.28515625" style="433" customWidth="1"/>
    <col min="5" max="5" width="16.7109375" style="433" customWidth="1"/>
    <col min="6" max="6" width="21" style="433" customWidth="1"/>
    <col min="7" max="7" width="16" style="433" customWidth="1"/>
    <col min="8" max="8" width="15.85546875" style="433" customWidth="1"/>
    <col min="9" max="9" width="15.28515625" style="433" customWidth="1"/>
    <col min="10" max="10" width="18.42578125" style="428" customWidth="1"/>
    <col min="11" max="11" width="15.5703125" style="428" customWidth="1"/>
    <col min="12" max="18" width="18.42578125" style="428" customWidth="1"/>
  </cols>
  <sheetData>
    <row r="1" spans="1:156" s="378" customFormat="1" ht="18.75">
      <c r="A1" s="370"/>
      <c r="B1" s="371"/>
      <c r="C1" s="371"/>
      <c r="D1" s="371"/>
      <c r="E1" s="372"/>
      <c r="F1" s="372"/>
      <c r="G1" s="372"/>
      <c r="H1" s="372"/>
      <c r="I1" s="372"/>
      <c r="J1" s="373"/>
      <c r="K1" s="373"/>
      <c r="L1" s="373"/>
      <c r="M1" s="373"/>
      <c r="N1" s="374"/>
      <c r="O1" s="374"/>
      <c r="P1" s="374"/>
      <c r="Q1" s="374"/>
      <c r="R1" s="375" t="s">
        <v>768</v>
      </c>
      <c r="S1" s="376"/>
      <c r="T1" s="376"/>
      <c r="U1" s="376"/>
      <c r="V1" s="376"/>
      <c r="W1" s="376"/>
      <c r="X1" s="376"/>
      <c r="Y1" s="376"/>
      <c r="Z1" s="377"/>
      <c r="AA1" s="377"/>
      <c r="AB1" s="377"/>
      <c r="AC1" s="377"/>
    </row>
    <row r="2" spans="1:156" s="378" customFormat="1" ht="18.75">
      <c r="A2" s="370"/>
      <c r="B2" s="371"/>
      <c r="C2" s="371"/>
      <c r="D2" s="371"/>
      <c r="E2" s="372"/>
      <c r="F2" s="372"/>
      <c r="G2" s="372"/>
      <c r="H2" s="372"/>
      <c r="I2" s="372"/>
      <c r="J2" s="373"/>
      <c r="K2" s="373"/>
      <c r="L2" s="373"/>
      <c r="M2" s="373"/>
      <c r="N2" s="374"/>
      <c r="O2" s="374"/>
      <c r="P2" s="374"/>
      <c r="Q2" s="374"/>
      <c r="R2" s="379" t="s">
        <v>116</v>
      </c>
      <c r="S2" s="376"/>
      <c r="T2" s="376"/>
      <c r="U2" s="376"/>
      <c r="V2" s="376"/>
      <c r="W2" s="376"/>
      <c r="X2" s="376"/>
      <c r="Y2" s="376"/>
      <c r="Z2" s="377"/>
      <c r="AA2" s="377"/>
      <c r="AB2" s="377"/>
      <c r="AC2" s="377"/>
    </row>
    <row r="3" spans="1:156" s="378" customFormat="1" ht="18.75">
      <c r="A3" s="370"/>
      <c r="B3" s="371"/>
      <c r="C3" s="371"/>
      <c r="D3" s="371"/>
      <c r="E3" s="372"/>
      <c r="F3" s="372"/>
      <c r="G3" s="372"/>
      <c r="H3" s="372"/>
      <c r="I3" s="372"/>
      <c r="J3" s="373"/>
      <c r="K3" s="373"/>
      <c r="L3" s="373"/>
      <c r="M3" s="373"/>
      <c r="N3" s="374"/>
      <c r="O3" s="374"/>
      <c r="P3" s="374"/>
      <c r="Q3" s="374"/>
      <c r="R3" s="379" t="s">
        <v>491</v>
      </c>
      <c r="S3" s="376"/>
      <c r="T3" s="376"/>
      <c r="U3" s="376"/>
      <c r="V3" s="376"/>
      <c r="W3" s="376"/>
      <c r="X3" s="376"/>
      <c r="Y3" s="376"/>
      <c r="Z3" s="377"/>
      <c r="AA3" s="377"/>
      <c r="AB3" s="377"/>
      <c r="AC3" s="377"/>
    </row>
    <row r="4" spans="1:156" s="378" customFormat="1" ht="18.75">
      <c r="A4" s="812" t="s">
        <v>769</v>
      </c>
      <c r="B4" s="812"/>
      <c r="C4" s="812"/>
      <c r="D4" s="812"/>
      <c r="E4" s="812"/>
      <c r="F4" s="812"/>
      <c r="G4" s="812"/>
      <c r="H4" s="812"/>
      <c r="I4" s="812"/>
      <c r="J4" s="812"/>
      <c r="K4" s="812"/>
      <c r="L4" s="812"/>
      <c r="M4" s="812"/>
      <c r="N4" s="812"/>
      <c r="O4" s="812"/>
      <c r="P4" s="812"/>
      <c r="Q4" s="812"/>
      <c r="R4" s="812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80"/>
      <c r="AE4" s="380"/>
      <c r="AF4" s="380"/>
      <c r="AG4" s="380"/>
      <c r="AH4" s="380"/>
    </row>
    <row r="5" spans="1:156" s="378" customFormat="1" ht="15.75">
      <c r="A5" s="381"/>
      <c r="B5" s="382"/>
      <c r="C5" s="383"/>
      <c r="D5" s="382"/>
      <c r="E5" s="382"/>
      <c r="F5" s="382"/>
      <c r="G5" s="382"/>
      <c r="H5" s="382"/>
      <c r="I5" s="382"/>
      <c r="J5" s="384"/>
      <c r="K5" s="384"/>
      <c r="L5" s="384"/>
      <c r="M5" s="384"/>
      <c r="N5" s="384"/>
      <c r="O5" s="384"/>
      <c r="P5" s="384"/>
      <c r="Q5" s="384"/>
      <c r="R5" s="384"/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80"/>
      <c r="AE5" s="380"/>
      <c r="AF5" s="380"/>
      <c r="AG5" s="380"/>
      <c r="AH5" s="380"/>
    </row>
    <row r="6" spans="1:156" s="391" customFormat="1" ht="18.75">
      <c r="A6" s="813" t="s">
        <v>770</v>
      </c>
      <c r="B6" s="813"/>
      <c r="C6" s="813"/>
      <c r="D6" s="813"/>
      <c r="E6" s="813"/>
      <c r="F6" s="813"/>
      <c r="G6" s="813"/>
      <c r="H6" s="813"/>
      <c r="I6" s="813"/>
      <c r="J6" s="813"/>
      <c r="K6" s="813"/>
      <c r="L6" s="813"/>
      <c r="M6" s="813"/>
      <c r="N6" s="813"/>
      <c r="O6" s="813"/>
      <c r="P6" s="813"/>
      <c r="Q6" s="813"/>
      <c r="R6" s="813"/>
      <c r="S6" s="813"/>
      <c r="T6" s="813"/>
      <c r="U6" s="813"/>
      <c r="V6" s="813"/>
      <c r="W6" s="813"/>
      <c r="X6" s="813"/>
      <c r="Y6" s="813"/>
      <c r="Z6" s="813"/>
      <c r="AA6" s="813"/>
      <c r="AB6" s="813"/>
      <c r="AC6" s="813"/>
      <c r="AD6" s="813"/>
      <c r="AE6" s="813"/>
      <c r="AF6" s="813"/>
      <c r="AG6" s="813"/>
      <c r="AH6" s="813"/>
      <c r="AI6" s="385"/>
      <c r="AJ6" s="385"/>
      <c r="AK6" s="385"/>
      <c r="AL6" s="385"/>
      <c r="AM6" s="385"/>
      <c r="AN6" s="385"/>
      <c r="AO6" s="385"/>
      <c r="AP6" s="385"/>
      <c r="AQ6" s="385"/>
      <c r="AR6" s="385"/>
      <c r="AS6" s="385"/>
      <c r="AT6" s="385"/>
      <c r="AU6" s="385"/>
      <c r="AV6" s="385"/>
      <c r="AW6" s="385"/>
      <c r="AX6" s="385"/>
      <c r="AY6" s="385"/>
      <c r="AZ6" s="385"/>
      <c r="BA6" s="385"/>
      <c r="BB6" s="385"/>
      <c r="BC6" s="385"/>
      <c r="BD6" s="385"/>
      <c r="BE6" s="385"/>
      <c r="BF6" s="385"/>
      <c r="BG6" s="385"/>
      <c r="BH6" s="385"/>
      <c r="BI6" s="385"/>
      <c r="BJ6" s="385"/>
      <c r="BK6" s="385"/>
      <c r="BL6" s="385"/>
      <c r="BM6" s="385"/>
      <c r="BN6" s="385"/>
      <c r="BO6" s="385"/>
      <c r="BP6" s="385"/>
      <c r="BQ6" s="385"/>
      <c r="BR6" s="385"/>
      <c r="BS6" s="385"/>
      <c r="BT6" s="385"/>
      <c r="BU6" s="385"/>
      <c r="BV6" s="385"/>
      <c r="BW6" s="385"/>
      <c r="BX6" s="385"/>
      <c r="BY6" s="385"/>
      <c r="BZ6" s="385"/>
      <c r="CA6" s="385"/>
      <c r="CB6" s="385"/>
      <c r="CC6" s="386"/>
      <c r="CD6" s="386"/>
      <c r="CE6" s="386"/>
      <c r="CF6" s="386"/>
      <c r="CG6" s="386"/>
      <c r="CH6" s="386"/>
      <c r="CI6" s="386"/>
      <c r="CJ6" s="385"/>
      <c r="CK6" s="385"/>
      <c r="CL6" s="385"/>
      <c r="CM6" s="385"/>
      <c r="CN6" s="385"/>
      <c r="CO6" s="385"/>
      <c r="CP6" s="385"/>
      <c r="CQ6" s="386"/>
      <c r="CR6" s="386"/>
      <c r="CS6" s="386"/>
      <c r="CT6" s="386"/>
      <c r="CU6" s="386"/>
      <c r="CV6" s="386"/>
      <c r="CW6" s="386"/>
      <c r="CX6" s="385"/>
      <c r="CY6" s="385"/>
      <c r="CZ6" s="385"/>
      <c r="DA6" s="387"/>
      <c r="DB6" s="387"/>
      <c r="DC6" s="387"/>
      <c r="DD6" s="385"/>
      <c r="DE6" s="386"/>
      <c r="DF6" s="386"/>
      <c r="DG6" s="386"/>
      <c r="DH6" s="386"/>
      <c r="DI6" s="386"/>
      <c r="DJ6" s="386"/>
      <c r="DK6" s="386"/>
      <c r="DL6" s="387"/>
      <c r="DM6" s="387"/>
      <c r="DN6" s="387"/>
      <c r="DO6" s="387"/>
      <c r="DP6" s="387"/>
      <c r="DQ6" s="387"/>
      <c r="DR6" s="387"/>
      <c r="DS6" s="387"/>
      <c r="DT6" s="387"/>
      <c r="DU6" s="387"/>
      <c r="DV6" s="387"/>
      <c r="DW6" s="387"/>
      <c r="DX6" s="387"/>
      <c r="DY6" s="387"/>
      <c r="DZ6" s="387"/>
      <c r="EA6" s="387"/>
      <c r="EB6" s="387"/>
      <c r="EC6" s="387"/>
      <c r="ED6" s="387"/>
      <c r="EE6" s="387"/>
      <c r="EF6" s="387"/>
      <c r="EG6" s="385"/>
      <c r="EH6" s="385"/>
      <c r="EI6" s="385"/>
      <c r="EJ6" s="385"/>
      <c r="EK6" s="385"/>
      <c r="EL6" s="386"/>
      <c r="EM6" s="385"/>
      <c r="EN6" s="385"/>
      <c r="EO6" s="385"/>
      <c r="EP6" s="385"/>
      <c r="EQ6" s="385"/>
      <c r="ER6" s="388"/>
      <c r="ES6" s="389"/>
      <c r="ET6" s="389"/>
      <c r="EU6" s="389"/>
      <c r="EV6" s="389"/>
      <c r="EW6" s="389"/>
      <c r="EX6" s="389"/>
      <c r="EY6" s="389"/>
      <c r="EZ6" s="390"/>
    </row>
    <row r="7" spans="1:156" s="391" customFormat="1" ht="18.75" customHeight="1">
      <c r="A7" s="814" t="s">
        <v>771</v>
      </c>
      <c r="B7" s="814"/>
      <c r="C7" s="814"/>
      <c r="D7" s="814"/>
      <c r="E7" s="814"/>
      <c r="F7" s="814"/>
      <c r="G7" s="814"/>
      <c r="H7" s="814"/>
      <c r="I7" s="814"/>
      <c r="J7" s="814"/>
      <c r="K7" s="814"/>
      <c r="L7" s="814"/>
      <c r="M7" s="814"/>
      <c r="N7" s="814"/>
      <c r="O7" s="814"/>
      <c r="P7" s="814"/>
      <c r="Q7" s="814"/>
      <c r="R7" s="814"/>
      <c r="S7" s="814"/>
      <c r="T7" s="814"/>
      <c r="U7" s="814"/>
      <c r="V7" s="814"/>
      <c r="W7" s="814"/>
      <c r="X7" s="814"/>
      <c r="Y7" s="814"/>
      <c r="Z7" s="814"/>
      <c r="AA7" s="814"/>
      <c r="AB7" s="814"/>
      <c r="AC7" s="814"/>
      <c r="AD7" s="814"/>
      <c r="AE7" s="814"/>
      <c r="AF7" s="814"/>
      <c r="AG7" s="814"/>
      <c r="AH7" s="814"/>
      <c r="AI7" s="392"/>
      <c r="AJ7" s="392"/>
      <c r="AK7" s="392"/>
      <c r="AL7" s="392"/>
      <c r="AM7" s="392"/>
      <c r="AN7" s="392"/>
      <c r="AO7" s="392"/>
      <c r="AP7" s="392"/>
      <c r="AQ7" s="392"/>
      <c r="AR7" s="392"/>
      <c r="AS7" s="392"/>
      <c r="AT7" s="392"/>
      <c r="AU7" s="392"/>
      <c r="AV7" s="392"/>
      <c r="AW7" s="392"/>
      <c r="AX7" s="392"/>
      <c r="AY7" s="392"/>
      <c r="AZ7" s="392"/>
      <c r="BA7" s="392"/>
      <c r="BB7" s="392"/>
      <c r="BC7" s="392"/>
      <c r="BD7" s="392"/>
      <c r="BE7" s="392"/>
      <c r="BF7" s="392"/>
      <c r="BG7" s="392"/>
      <c r="BH7" s="392"/>
      <c r="BI7" s="392"/>
      <c r="BJ7" s="392"/>
      <c r="BK7" s="392"/>
      <c r="BL7" s="392"/>
      <c r="BM7" s="392"/>
      <c r="BN7" s="392"/>
      <c r="BO7" s="392"/>
      <c r="BP7" s="392"/>
      <c r="BQ7" s="392"/>
      <c r="BR7" s="392"/>
      <c r="BS7" s="392"/>
      <c r="BT7" s="392"/>
      <c r="BU7" s="392"/>
      <c r="BV7" s="392"/>
      <c r="BW7" s="392"/>
      <c r="BX7" s="392"/>
      <c r="BY7" s="392"/>
      <c r="BZ7" s="392"/>
      <c r="CA7" s="392"/>
      <c r="CB7" s="392"/>
      <c r="CC7" s="393"/>
      <c r="CD7" s="393"/>
      <c r="CE7" s="393"/>
      <c r="CF7" s="393"/>
      <c r="CG7" s="393"/>
      <c r="CH7" s="393"/>
      <c r="CI7" s="393"/>
      <c r="CJ7" s="392"/>
      <c r="CK7" s="392"/>
      <c r="CL7" s="392"/>
      <c r="CM7" s="392"/>
      <c r="CN7" s="392"/>
      <c r="CO7" s="392"/>
      <c r="CP7" s="392"/>
      <c r="CQ7" s="393"/>
      <c r="CR7" s="393"/>
      <c r="CS7" s="393"/>
      <c r="CT7" s="393"/>
      <c r="CU7" s="393"/>
      <c r="CV7" s="393"/>
      <c r="CW7" s="393"/>
      <c r="CX7" s="392"/>
      <c r="CY7" s="392"/>
      <c r="CZ7" s="392"/>
      <c r="DA7" s="394"/>
      <c r="DB7" s="394"/>
      <c r="DC7" s="394"/>
      <c r="DD7" s="392"/>
      <c r="DE7" s="393"/>
      <c r="DF7" s="393"/>
      <c r="DG7" s="393"/>
      <c r="DH7" s="393"/>
      <c r="DI7" s="393"/>
      <c r="DJ7" s="393"/>
      <c r="DK7" s="393"/>
      <c r="DL7" s="394"/>
      <c r="DM7" s="394"/>
      <c r="DN7" s="394"/>
      <c r="DO7" s="394"/>
      <c r="DP7" s="394"/>
      <c r="DQ7" s="394"/>
      <c r="DR7" s="394"/>
      <c r="DS7" s="394"/>
      <c r="DT7" s="394"/>
      <c r="DU7" s="394"/>
      <c r="DV7" s="394"/>
      <c r="DW7" s="394"/>
      <c r="DX7" s="394"/>
      <c r="DY7" s="394"/>
      <c r="DZ7" s="394"/>
      <c r="EA7" s="394"/>
      <c r="EB7" s="394"/>
      <c r="EC7" s="394"/>
      <c r="ED7" s="394"/>
      <c r="EE7" s="394"/>
      <c r="EF7" s="394"/>
      <c r="EG7" s="392"/>
      <c r="EH7" s="392"/>
      <c r="EI7" s="392"/>
      <c r="EJ7" s="392"/>
      <c r="EK7" s="392"/>
      <c r="EL7" s="393"/>
      <c r="EM7" s="392"/>
      <c r="EN7" s="392"/>
      <c r="EO7" s="392"/>
      <c r="EP7" s="392"/>
      <c r="EQ7" s="392"/>
      <c r="ER7" s="388"/>
      <c r="ES7" s="389"/>
      <c r="ET7" s="389"/>
      <c r="EU7" s="389"/>
      <c r="EV7" s="389"/>
      <c r="EW7" s="389"/>
      <c r="EX7" s="389"/>
      <c r="EY7" s="389"/>
      <c r="EZ7" s="390"/>
    </row>
    <row r="8" spans="1:156" s="391" customFormat="1" ht="18.75">
      <c r="A8" s="710"/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395"/>
      <c r="AJ8" s="395"/>
      <c r="AK8" s="395"/>
      <c r="AL8" s="395"/>
      <c r="AM8" s="395"/>
      <c r="AN8" s="395"/>
      <c r="AO8" s="395"/>
      <c r="AP8" s="395"/>
      <c r="AQ8" s="395"/>
      <c r="AR8" s="395"/>
      <c r="AS8" s="395"/>
      <c r="AT8" s="395"/>
      <c r="AU8" s="395"/>
      <c r="AV8" s="395"/>
      <c r="AW8" s="395"/>
      <c r="AX8" s="395"/>
      <c r="AY8" s="395"/>
      <c r="AZ8" s="395"/>
      <c r="BA8" s="395"/>
      <c r="BB8" s="395"/>
      <c r="BC8" s="395"/>
      <c r="BD8" s="395"/>
      <c r="BE8" s="395"/>
      <c r="BF8" s="395"/>
      <c r="BG8" s="395"/>
      <c r="BH8" s="395"/>
      <c r="BI8" s="395"/>
      <c r="BJ8" s="395"/>
      <c r="BK8" s="395"/>
      <c r="BL8" s="395"/>
      <c r="BM8" s="395"/>
      <c r="BN8" s="395"/>
      <c r="BO8" s="395"/>
      <c r="BP8" s="395"/>
      <c r="BQ8" s="395"/>
      <c r="BR8" s="395"/>
      <c r="BS8" s="395"/>
      <c r="BT8" s="395"/>
      <c r="BU8" s="395"/>
      <c r="BV8" s="395"/>
      <c r="BW8" s="395"/>
      <c r="BX8" s="395"/>
      <c r="BY8" s="395"/>
      <c r="BZ8" s="395"/>
      <c r="CA8" s="395"/>
      <c r="CB8" s="395"/>
      <c r="CC8" s="389"/>
      <c r="CD8" s="389"/>
      <c r="CE8" s="389"/>
      <c r="CF8" s="389"/>
      <c r="CG8" s="389"/>
      <c r="CH8" s="389"/>
      <c r="CI8" s="389"/>
      <c r="CJ8" s="395"/>
      <c r="CK8" s="395"/>
      <c r="CL8" s="395"/>
      <c r="CM8" s="395"/>
      <c r="CN8" s="395"/>
      <c r="CO8" s="395"/>
      <c r="CP8" s="388"/>
      <c r="CQ8" s="396"/>
      <c r="CR8" s="396"/>
      <c r="CS8" s="396"/>
      <c r="CT8" s="396"/>
      <c r="CU8" s="396"/>
      <c r="CV8" s="396"/>
      <c r="CW8" s="396"/>
      <c r="CX8" s="388"/>
      <c r="CY8" s="388"/>
      <c r="CZ8" s="388"/>
      <c r="DA8" s="388"/>
      <c r="DB8" s="388"/>
      <c r="DC8" s="388"/>
      <c r="DD8" s="388"/>
      <c r="DE8" s="396"/>
      <c r="DF8" s="396"/>
      <c r="DG8" s="396"/>
      <c r="DH8" s="396"/>
      <c r="DI8" s="396"/>
      <c r="DJ8" s="396"/>
      <c r="DK8" s="396"/>
      <c r="DL8" s="388"/>
      <c r="DM8" s="388"/>
      <c r="DN8" s="388"/>
      <c r="DO8" s="388"/>
      <c r="DP8" s="388"/>
      <c r="DQ8" s="388"/>
      <c r="DR8" s="388"/>
      <c r="DS8" s="388"/>
      <c r="DT8" s="388"/>
      <c r="DU8" s="388"/>
      <c r="DV8" s="388"/>
      <c r="DW8" s="388"/>
      <c r="DX8" s="388"/>
      <c r="DY8" s="388"/>
      <c r="DZ8" s="388"/>
      <c r="EA8" s="388"/>
      <c r="EB8" s="388"/>
      <c r="EC8" s="388"/>
      <c r="ED8" s="388"/>
      <c r="EE8" s="388"/>
      <c r="EF8" s="388"/>
      <c r="EG8" s="388"/>
      <c r="EH8" s="388"/>
      <c r="EI8" s="388"/>
      <c r="EJ8" s="388"/>
      <c r="EK8" s="388"/>
      <c r="EL8" s="396"/>
      <c r="EM8" s="388"/>
      <c r="EN8" s="388"/>
      <c r="EO8" s="388"/>
      <c r="EP8" s="388"/>
      <c r="EQ8" s="397"/>
      <c r="ER8" s="388"/>
      <c r="ES8" s="389"/>
      <c r="ET8" s="389"/>
      <c r="EU8" s="389"/>
      <c r="EV8" s="389"/>
      <c r="EW8" s="389"/>
      <c r="EX8" s="389"/>
      <c r="EY8" s="389"/>
      <c r="EZ8" s="390"/>
    </row>
    <row r="9" spans="1:156" s="391" customFormat="1" ht="18.75">
      <c r="A9" s="663" t="s">
        <v>772</v>
      </c>
      <c r="B9" s="663"/>
      <c r="C9" s="663"/>
      <c r="D9" s="663"/>
      <c r="E9" s="663"/>
      <c r="F9" s="663"/>
      <c r="G9" s="663"/>
      <c r="H9" s="663"/>
      <c r="I9" s="663"/>
      <c r="J9" s="663"/>
      <c r="K9" s="663"/>
      <c r="L9" s="663"/>
      <c r="M9" s="663"/>
      <c r="N9" s="663"/>
      <c r="O9" s="663"/>
      <c r="P9" s="663"/>
      <c r="Q9" s="663"/>
      <c r="R9" s="663"/>
      <c r="S9" s="663"/>
      <c r="T9" s="663"/>
      <c r="U9" s="663"/>
      <c r="V9" s="663"/>
      <c r="W9" s="663"/>
      <c r="X9" s="663"/>
      <c r="Y9" s="663"/>
      <c r="Z9" s="663"/>
      <c r="AA9" s="663"/>
      <c r="AB9" s="663"/>
      <c r="AC9" s="663"/>
      <c r="AD9" s="663"/>
      <c r="AE9" s="663"/>
      <c r="AF9" s="663"/>
      <c r="AG9" s="663"/>
      <c r="AH9" s="663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9"/>
      <c r="CD9" s="399"/>
      <c r="CE9" s="399"/>
      <c r="CF9" s="399"/>
      <c r="CG9" s="399"/>
      <c r="CH9" s="399"/>
      <c r="CI9" s="399"/>
      <c r="CJ9" s="398"/>
      <c r="CK9" s="398"/>
      <c r="CL9" s="398"/>
      <c r="CM9" s="398"/>
      <c r="CN9" s="398"/>
      <c r="CO9" s="398"/>
      <c r="CP9" s="398"/>
      <c r="CQ9" s="399"/>
      <c r="CR9" s="399"/>
      <c r="CS9" s="399"/>
      <c r="CT9" s="399"/>
      <c r="CU9" s="399"/>
      <c r="CV9" s="399"/>
      <c r="CW9" s="399"/>
      <c r="CX9" s="398"/>
      <c r="CY9" s="398"/>
      <c r="CZ9" s="398"/>
      <c r="DA9" s="398"/>
      <c r="DB9" s="398"/>
      <c r="DC9" s="398"/>
      <c r="DD9" s="398"/>
      <c r="DE9" s="399"/>
      <c r="DF9" s="399"/>
      <c r="DG9" s="399"/>
      <c r="DH9" s="399"/>
      <c r="DI9" s="399"/>
      <c r="DJ9" s="399"/>
      <c r="DK9" s="399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9"/>
      <c r="EM9" s="398"/>
      <c r="EN9" s="398"/>
      <c r="EO9" s="398"/>
      <c r="EP9" s="398"/>
      <c r="EQ9" s="398"/>
      <c r="ER9" s="388"/>
      <c r="ES9" s="389"/>
      <c r="ET9" s="389"/>
      <c r="EU9" s="389"/>
      <c r="EV9" s="389"/>
      <c r="EW9" s="389"/>
      <c r="EX9" s="389"/>
      <c r="EY9" s="389"/>
      <c r="EZ9" s="390"/>
    </row>
    <row r="10" spans="1:156" s="400" customFormat="1" ht="15" customHeight="1">
      <c r="A10" s="815"/>
      <c r="B10" s="815"/>
      <c r="C10" s="815"/>
      <c r="D10" s="815"/>
      <c r="E10" s="815"/>
      <c r="F10" s="815"/>
      <c r="G10" s="815"/>
      <c r="H10" s="815"/>
      <c r="I10" s="815"/>
      <c r="J10" s="815"/>
      <c r="K10" s="815"/>
      <c r="L10" s="815"/>
      <c r="M10" s="815"/>
      <c r="N10" s="815"/>
      <c r="O10" s="815"/>
      <c r="P10" s="815"/>
      <c r="Q10" s="815"/>
      <c r="R10" s="815"/>
    </row>
    <row r="11" spans="1:156" s="410" customFormat="1" ht="378.75" customHeight="1">
      <c r="A11" s="401" t="s">
        <v>124</v>
      </c>
      <c r="B11" s="402" t="s">
        <v>125</v>
      </c>
      <c r="C11" s="403" t="s">
        <v>126</v>
      </c>
      <c r="D11" s="404" t="s">
        <v>773</v>
      </c>
      <c r="E11" s="404" t="s">
        <v>774</v>
      </c>
      <c r="F11" s="402" t="s">
        <v>775</v>
      </c>
      <c r="G11" s="405" t="s">
        <v>776</v>
      </c>
      <c r="H11" s="402" t="s">
        <v>777</v>
      </c>
      <c r="I11" s="402" t="s">
        <v>778</v>
      </c>
      <c r="J11" s="406" t="s">
        <v>779</v>
      </c>
      <c r="K11" s="406" t="s">
        <v>780</v>
      </c>
      <c r="L11" s="406" t="s">
        <v>781</v>
      </c>
      <c r="M11" s="407" t="s">
        <v>782</v>
      </c>
      <c r="N11" s="408" t="s">
        <v>783</v>
      </c>
      <c r="O11" s="409" t="s">
        <v>784</v>
      </c>
      <c r="P11" s="409" t="s">
        <v>785</v>
      </c>
      <c r="Q11" s="409" t="s">
        <v>786</v>
      </c>
      <c r="R11" s="406" t="s">
        <v>787</v>
      </c>
    </row>
    <row r="12" spans="1:156" s="400" customFormat="1" ht="18.75" customHeight="1">
      <c r="A12" s="411">
        <v>1</v>
      </c>
      <c r="B12" s="412">
        <v>2</v>
      </c>
      <c r="C12" s="413">
        <v>3</v>
      </c>
      <c r="D12" s="412">
        <v>4</v>
      </c>
      <c r="E12" s="412">
        <v>5</v>
      </c>
      <c r="F12" s="412">
        <v>6</v>
      </c>
      <c r="G12" s="412">
        <v>7</v>
      </c>
      <c r="H12" s="412">
        <v>8</v>
      </c>
      <c r="I12" s="412">
        <v>9</v>
      </c>
      <c r="J12" s="414">
        <v>10</v>
      </c>
      <c r="K12" s="414">
        <v>11</v>
      </c>
      <c r="L12" s="414">
        <v>12</v>
      </c>
      <c r="M12" s="414">
        <v>13</v>
      </c>
      <c r="N12" s="414">
        <v>14</v>
      </c>
      <c r="O12" s="414">
        <v>15</v>
      </c>
      <c r="P12" s="414">
        <v>16</v>
      </c>
      <c r="Q12" s="414">
        <v>17</v>
      </c>
      <c r="R12" s="414">
        <v>18</v>
      </c>
    </row>
    <row r="13" spans="1:156" s="416" customFormat="1" ht="31.5">
      <c r="A13" s="54" t="s">
        <v>183</v>
      </c>
      <c r="B13" s="55" t="s">
        <v>184</v>
      </c>
      <c r="C13" s="126" t="s">
        <v>185</v>
      </c>
      <c r="D13" s="415" t="s">
        <v>788</v>
      </c>
      <c r="E13" s="415" t="s">
        <v>5</v>
      </c>
      <c r="F13" s="415" t="s">
        <v>789</v>
      </c>
      <c r="G13" s="415" t="s">
        <v>185</v>
      </c>
      <c r="H13" s="415" t="s">
        <v>790</v>
      </c>
      <c r="I13" s="415" t="s">
        <v>790</v>
      </c>
      <c r="J13" s="415" t="s">
        <v>790</v>
      </c>
      <c r="K13" s="415" t="s">
        <v>790</v>
      </c>
      <c r="L13" s="415" t="s">
        <v>790</v>
      </c>
      <c r="M13" s="415" t="s">
        <v>791</v>
      </c>
      <c r="N13" s="415" t="s">
        <v>790</v>
      </c>
      <c r="O13" s="415" t="s">
        <v>790</v>
      </c>
      <c r="P13" s="415" t="s">
        <v>790</v>
      </c>
      <c r="Q13" s="415" t="s">
        <v>790</v>
      </c>
      <c r="R13" s="415" t="s">
        <v>790</v>
      </c>
    </row>
    <row r="14" spans="1:156" s="416" customFormat="1" ht="15.75">
      <c r="A14" s="54" t="s">
        <v>186</v>
      </c>
      <c r="B14" s="55" t="s">
        <v>187</v>
      </c>
      <c r="C14" s="126" t="s">
        <v>185</v>
      </c>
      <c r="D14" s="126" t="s">
        <v>185</v>
      </c>
      <c r="E14" s="126" t="s">
        <v>185</v>
      </c>
      <c r="F14" s="126" t="s">
        <v>185</v>
      </c>
      <c r="G14" s="126" t="s">
        <v>185</v>
      </c>
      <c r="H14" s="126" t="s">
        <v>185</v>
      </c>
      <c r="I14" s="126" t="s">
        <v>185</v>
      </c>
      <c r="J14" s="126" t="s">
        <v>185</v>
      </c>
      <c r="K14" s="126" t="s">
        <v>185</v>
      </c>
      <c r="L14" s="126" t="s">
        <v>185</v>
      </c>
      <c r="M14" s="126" t="s">
        <v>185</v>
      </c>
      <c r="N14" s="126" t="s">
        <v>185</v>
      </c>
      <c r="O14" s="126" t="s">
        <v>185</v>
      </c>
      <c r="P14" s="126" t="s">
        <v>185</v>
      </c>
      <c r="Q14" s="126" t="s">
        <v>185</v>
      </c>
      <c r="R14" s="126" t="s">
        <v>185</v>
      </c>
    </row>
    <row r="15" spans="1:156" s="416" customFormat="1" ht="31.5">
      <c r="A15" s="54" t="s">
        <v>188</v>
      </c>
      <c r="B15" s="55" t="s">
        <v>189</v>
      </c>
      <c r="C15" s="126" t="s">
        <v>185</v>
      </c>
      <c r="D15" s="415" t="s">
        <v>788</v>
      </c>
      <c r="E15" s="415" t="s">
        <v>5</v>
      </c>
      <c r="F15" s="415" t="s">
        <v>789</v>
      </c>
      <c r="G15" s="415" t="s">
        <v>185</v>
      </c>
      <c r="H15" s="415" t="s">
        <v>790</v>
      </c>
      <c r="I15" s="415" t="s">
        <v>790</v>
      </c>
      <c r="J15" s="415" t="s">
        <v>790</v>
      </c>
      <c r="K15" s="415" t="s">
        <v>790</v>
      </c>
      <c r="L15" s="415" t="s">
        <v>790</v>
      </c>
      <c r="M15" s="415" t="s">
        <v>791</v>
      </c>
      <c r="N15" s="415" t="s">
        <v>790</v>
      </c>
      <c r="O15" s="415" t="s">
        <v>790</v>
      </c>
      <c r="P15" s="415" t="s">
        <v>790</v>
      </c>
      <c r="Q15" s="415" t="s">
        <v>790</v>
      </c>
      <c r="R15" s="415" t="s">
        <v>790</v>
      </c>
    </row>
    <row r="16" spans="1:156" s="416" customFormat="1" ht="47.25">
      <c r="A16" s="54" t="s">
        <v>190</v>
      </c>
      <c r="B16" s="55" t="s">
        <v>191</v>
      </c>
      <c r="C16" s="126" t="s">
        <v>185</v>
      </c>
      <c r="D16" s="126" t="s">
        <v>185</v>
      </c>
      <c r="E16" s="126" t="s">
        <v>185</v>
      </c>
      <c r="F16" s="126" t="s">
        <v>185</v>
      </c>
      <c r="G16" s="126" t="s">
        <v>185</v>
      </c>
      <c r="H16" s="126" t="s">
        <v>185</v>
      </c>
      <c r="I16" s="126" t="s">
        <v>185</v>
      </c>
      <c r="J16" s="126" t="s">
        <v>185</v>
      </c>
      <c r="K16" s="126" t="s">
        <v>185</v>
      </c>
      <c r="L16" s="126" t="s">
        <v>185</v>
      </c>
      <c r="M16" s="126" t="s">
        <v>185</v>
      </c>
      <c r="N16" s="126" t="s">
        <v>185</v>
      </c>
      <c r="O16" s="126" t="s">
        <v>185</v>
      </c>
      <c r="P16" s="126" t="s">
        <v>185</v>
      </c>
      <c r="Q16" s="126" t="s">
        <v>185</v>
      </c>
      <c r="R16" s="126" t="s">
        <v>185</v>
      </c>
    </row>
    <row r="17" spans="1:18" s="416" customFormat="1" ht="31.5">
      <c r="A17" s="54" t="s">
        <v>192</v>
      </c>
      <c r="B17" s="55" t="s">
        <v>193</v>
      </c>
      <c r="C17" s="126" t="s">
        <v>185</v>
      </c>
      <c r="D17" s="415" t="s">
        <v>788</v>
      </c>
      <c r="E17" s="415" t="s">
        <v>5</v>
      </c>
      <c r="F17" s="415" t="s">
        <v>789</v>
      </c>
      <c r="G17" s="415" t="s">
        <v>185</v>
      </c>
      <c r="H17" s="415" t="s">
        <v>790</v>
      </c>
      <c r="I17" s="415" t="s">
        <v>790</v>
      </c>
      <c r="J17" s="415" t="s">
        <v>790</v>
      </c>
      <c r="K17" s="415" t="s">
        <v>790</v>
      </c>
      <c r="L17" s="415" t="s">
        <v>790</v>
      </c>
      <c r="M17" s="415" t="s">
        <v>791</v>
      </c>
      <c r="N17" s="415" t="s">
        <v>790</v>
      </c>
      <c r="O17" s="415" t="s">
        <v>790</v>
      </c>
      <c r="P17" s="415" t="s">
        <v>790</v>
      </c>
      <c r="Q17" s="415" t="s">
        <v>790</v>
      </c>
      <c r="R17" s="415" t="s">
        <v>790</v>
      </c>
    </row>
    <row r="18" spans="1:18" s="416" customFormat="1" ht="31.5">
      <c r="A18" s="54" t="s">
        <v>194</v>
      </c>
      <c r="B18" s="55" t="s">
        <v>195</v>
      </c>
      <c r="C18" s="126" t="s">
        <v>185</v>
      </c>
      <c r="D18" s="126" t="s">
        <v>185</v>
      </c>
      <c r="E18" s="126" t="s">
        <v>185</v>
      </c>
      <c r="F18" s="126" t="s">
        <v>185</v>
      </c>
      <c r="G18" s="126" t="s">
        <v>185</v>
      </c>
      <c r="H18" s="126" t="s">
        <v>185</v>
      </c>
      <c r="I18" s="126" t="s">
        <v>185</v>
      </c>
      <c r="J18" s="126" t="s">
        <v>185</v>
      </c>
      <c r="K18" s="126" t="s">
        <v>185</v>
      </c>
      <c r="L18" s="126" t="s">
        <v>185</v>
      </c>
      <c r="M18" s="126" t="s">
        <v>185</v>
      </c>
      <c r="N18" s="126" t="s">
        <v>185</v>
      </c>
      <c r="O18" s="126" t="s">
        <v>185</v>
      </c>
      <c r="P18" s="126" t="s">
        <v>185</v>
      </c>
      <c r="Q18" s="126" t="s">
        <v>185</v>
      </c>
      <c r="R18" s="126" t="s">
        <v>185</v>
      </c>
    </row>
    <row r="19" spans="1:18" s="416" customFormat="1" ht="31.5">
      <c r="A19" s="54" t="s">
        <v>196</v>
      </c>
      <c r="B19" s="55" t="s">
        <v>197</v>
      </c>
      <c r="C19" s="126" t="s">
        <v>185</v>
      </c>
      <c r="D19" s="415" t="s">
        <v>788</v>
      </c>
      <c r="E19" s="415" t="s">
        <v>5</v>
      </c>
      <c r="F19" s="415" t="s">
        <v>789</v>
      </c>
      <c r="G19" s="415" t="s">
        <v>185</v>
      </c>
      <c r="H19" s="415" t="s">
        <v>790</v>
      </c>
      <c r="I19" s="415" t="s">
        <v>790</v>
      </c>
      <c r="J19" s="415" t="s">
        <v>790</v>
      </c>
      <c r="K19" s="415" t="s">
        <v>790</v>
      </c>
      <c r="L19" s="415" t="s">
        <v>790</v>
      </c>
      <c r="M19" s="415" t="s">
        <v>791</v>
      </c>
      <c r="N19" s="415" t="s">
        <v>790</v>
      </c>
      <c r="O19" s="415" t="s">
        <v>790</v>
      </c>
      <c r="P19" s="415" t="s">
        <v>790</v>
      </c>
      <c r="Q19" s="415" t="s">
        <v>790</v>
      </c>
      <c r="R19" s="415" t="s">
        <v>790</v>
      </c>
    </row>
    <row r="20" spans="1:18" s="416" customFormat="1" ht="15.75">
      <c r="A20" s="67"/>
      <c r="B20" s="134"/>
      <c r="C20" s="136"/>
      <c r="D20" s="415"/>
      <c r="E20" s="415"/>
      <c r="F20" s="415"/>
      <c r="G20" s="415"/>
      <c r="H20" s="415"/>
      <c r="I20" s="415"/>
      <c r="J20" s="415"/>
      <c r="K20" s="415"/>
      <c r="L20" s="415"/>
      <c r="M20" s="415"/>
      <c r="N20" s="415"/>
      <c r="O20" s="415"/>
      <c r="P20" s="415"/>
      <c r="Q20" s="415"/>
      <c r="R20" s="415"/>
    </row>
    <row r="21" spans="1:18" s="416" customFormat="1" ht="15.75">
      <c r="A21" s="54" t="s">
        <v>198</v>
      </c>
      <c r="B21" s="55" t="s">
        <v>5</v>
      </c>
      <c r="C21" s="136"/>
      <c r="D21" s="415"/>
      <c r="E21" s="415"/>
      <c r="F21" s="415"/>
      <c r="G21" s="415"/>
      <c r="H21" s="415"/>
      <c r="I21" s="415"/>
      <c r="J21" s="415"/>
      <c r="K21" s="415"/>
      <c r="L21" s="415"/>
      <c r="M21" s="415"/>
      <c r="N21" s="415"/>
      <c r="O21" s="415"/>
      <c r="P21" s="415"/>
      <c r="Q21" s="415"/>
      <c r="R21" s="415"/>
    </row>
    <row r="22" spans="1:18" s="416" customFormat="1" ht="31.5">
      <c r="A22" s="54" t="s">
        <v>55</v>
      </c>
      <c r="B22" s="65" t="s">
        <v>199</v>
      </c>
      <c r="C22" s="368" t="str">
        <f>C23</f>
        <v>нд</v>
      </c>
      <c r="D22" s="368" t="str">
        <f t="shared" ref="D22:R24" si="0">D23</f>
        <v>Дальневосточный округ</v>
      </c>
      <c r="E22" s="368" t="str">
        <f t="shared" si="0"/>
        <v>Приморский край</v>
      </c>
      <c r="F22" s="368" t="str">
        <f t="shared" si="0"/>
        <v>Арсеньевский городской округ</v>
      </c>
      <c r="G22" s="368" t="str">
        <f t="shared" si="0"/>
        <v>нд</v>
      </c>
      <c r="H22" s="368" t="str">
        <f t="shared" si="0"/>
        <v>не требуется</v>
      </c>
      <c r="I22" s="368" t="str">
        <f t="shared" si="0"/>
        <v>не требуется</v>
      </c>
      <c r="J22" s="368" t="str">
        <f t="shared" si="0"/>
        <v>не требуется</v>
      </c>
      <c r="K22" s="368" t="str">
        <f t="shared" si="0"/>
        <v>не требуется</v>
      </c>
      <c r="L22" s="368" t="str">
        <f t="shared" si="0"/>
        <v>не требуется</v>
      </c>
      <c r="M22" s="368" t="str">
        <f t="shared" si="0"/>
        <v>не относится</v>
      </c>
      <c r="N22" s="368" t="str">
        <f t="shared" si="0"/>
        <v>не требуется</v>
      </c>
      <c r="O22" s="368" t="str">
        <f t="shared" si="0"/>
        <v>не требуется</v>
      </c>
      <c r="P22" s="368" t="str">
        <f t="shared" si="0"/>
        <v>не требуется</v>
      </c>
      <c r="Q22" s="368" t="str">
        <f t="shared" si="0"/>
        <v>не требуется</v>
      </c>
      <c r="R22" s="368" t="str">
        <f t="shared" si="0"/>
        <v>не требуется</v>
      </c>
    </row>
    <row r="23" spans="1:18" s="416" customFormat="1" ht="47.25">
      <c r="A23" s="54" t="s">
        <v>68</v>
      </c>
      <c r="B23" s="55" t="s">
        <v>200</v>
      </c>
      <c r="C23" s="368" t="str">
        <f>C24</f>
        <v>нд</v>
      </c>
      <c r="D23" s="368" t="str">
        <f t="shared" si="0"/>
        <v>Дальневосточный округ</v>
      </c>
      <c r="E23" s="368" t="str">
        <f t="shared" si="0"/>
        <v>Приморский край</v>
      </c>
      <c r="F23" s="368" t="str">
        <f t="shared" si="0"/>
        <v>Арсеньевский городской округ</v>
      </c>
      <c r="G23" s="368" t="str">
        <f t="shared" si="0"/>
        <v>нд</v>
      </c>
      <c r="H23" s="368" t="str">
        <f t="shared" si="0"/>
        <v>не требуется</v>
      </c>
      <c r="I23" s="368" t="str">
        <f t="shared" si="0"/>
        <v>не требуется</v>
      </c>
      <c r="J23" s="368" t="str">
        <f t="shared" si="0"/>
        <v>не требуется</v>
      </c>
      <c r="K23" s="368" t="str">
        <f t="shared" si="0"/>
        <v>не требуется</v>
      </c>
      <c r="L23" s="368" t="str">
        <f t="shared" si="0"/>
        <v>не требуется</v>
      </c>
      <c r="M23" s="368" t="str">
        <f t="shared" si="0"/>
        <v>не относится</v>
      </c>
      <c r="N23" s="368" t="str">
        <f t="shared" si="0"/>
        <v>не требуется</v>
      </c>
      <c r="O23" s="368" t="str">
        <f t="shared" si="0"/>
        <v>не требуется</v>
      </c>
      <c r="P23" s="368" t="str">
        <f t="shared" si="0"/>
        <v>не требуется</v>
      </c>
      <c r="Q23" s="368" t="str">
        <f t="shared" si="0"/>
        <v>не требуется</v>
      </c>
      <c r="R23" s="368" t="str">
        <f t="shared" si="0"/>
        <v>не требуется</v>
      </c>
    </row>
    <row r="24" spans="1:18" s="416" customFormat="1" ht="31.5">
      <c r="A24" s="54" t="s">
        <v>201</v>
      </c>
      <c r="B24" s="55" t="s">
        <v>202</v>
      </c>
      <c r="C24" s="368" t="str">
        <f>C25</f>
        <v>нд</v>
      </c>
      <c r="D24" s="368" t="str">
        <f t="shared" si="0"/>
        <v>Дальневосточный округ</v>
      </c>
      <c r="E24" s="368" t="str">
        <f t="shared" si="0"/>
        <v>Приморский край</v>
      </c>
      <c r="F24" s="368" t="str">
        <f t="shared" si="0"/>
        <v>Арсеньевский городской округ</v>
      </c>
      <c r="G24" s="368" t="str">
        <f t="shared" si="0"/>
        <v>нд</v>
      </c>
      <c r="H24" s="368" t="str">
        <f t="shared" si="0"/>
        <v>не требуется</v>
      </c>
      <c r="I24" s="368" t="str">
        <f t="shared" si="0"/>
        <v>не требуется</v>
      </c>
      <c r="J24" s="368" t="str">
        <f t="shared" si="0"/>
        <v>не требуется</v>
      </c>
      <c r="K24" s="368" t="str">
        <f t="shared" si="0"/>
        <v>не требуется</v>
      </c>
      <c r="L24" s="368" t="str">
        <f t="shared" si="0"/>
        <v>не требуется</v>
      </c>
      <c r="M24" s="368" t="str">
        <f t="shared" si="0"/>
        <v>не относится</v>
      </c>
      <c r="N24" s="368" t="str">
        <f t="shared" si="0"/>
        <v>не требуется</v>
      </c>
      <c r="O24" s="368" t="str">
        <f t="shared" si="0"/>
        <v>не требуется</v>
      </c>
      <c r="P24" s="368" t="str">
        <f t="shared" si="0"/>
        <v>не требуется</v>
      </c>
      <c r="Q24" s="368" t="str">
        <f t="shared" si="0"/>
        <v>не требуется</v>
      </c>
      <c r="R24" s="368" t="str">
        <f t="shared" si="0"/>
        <v>не требуется</v>
      </c>
    </row>
    <row r="25" spans="1:18" s="416" customFormat="1" ht="31.5">
      <c r="A25" s="67" t="s">
        <v>332</v>
      </c>
      <c r="B25" s="68" t="s">
        <v>333</v>
      </c>
      <c r="C25" s="136" t="s">
        <v>185</v>
      </c>
      <c r="D25" s="417" t="s">
        <v>788</v>
      </c>
      <c r="E25" s="417" t="s">
        <v>5</v>
      </c>
      <c r="F25" s="417" t="s">
        <v>789</v>
      </c>
      <c r="G25" s="417" t="s">
        <v>185</v>
      </c>
      <c r="H25" s="417" t="s">
        <v>790</v>
      </c>
      <c r="I25" s="417" t="s">
        <v>790</v>
      </c>
      <c r="J25" s="417" t="s">
        <v>790</v>
      </c>
      <c r="K25" s="417" t="s">
        <v>790</v>
      </c>
      <c r="L25" s="417" t="s">
        <v>790</v>
      </c>
      <c r="M25" s="417" t="s">
        <v>791</v>
      </c>
      <c r="N25" s="417" t="s">
        <v>790</v>
      </c>
      <c r="O25" s="417" t="s">
        <v>790</v>
      </c>
      <c r="P25" s="417" t="s">
        <v>790</v>
      </c>
      <c r="Q25" s="417" t="s">
        <v>790</v>
      </c>
      <c r="R25" s="417" t="s">
        <v>790</v>
      </c>
    </row>
    <row r="26" spans="1:18" s="416" customFormat="1" ht="31.5">
      <c r="A26" s="67" t="s">
        <v>337</v>
      </c>
      <c r="B26" s="68" t="s">
        <v>338</v>
      </c>
      <c r="C26" s="128" t="s">
        <v>185</v>
      </c>
      <c r="D26" s="417" t="s">
        <v>788</v>
      </c>
      <c r="E26" s="417" t="s">
        <v>5</v>
      </c>
      <c r="F26" s="417" t="s">
        <v>789</v>
      </c>
      <c r="G26" s="417" t="s">
        <v>185</v>
      </c>
      <c r="H26" s="417" t="s">
        <v>790</v>
      </c>
      <c r="I26" s="417" t="s">
        <v>790</v>
      </c>
      <c r="J26" s="417" t="s">
        <v>790</v>
      </c>
      <c r="K26" s="417" t="s">
        <v>790</v>
      </c>
      <c r="L26" s="417" t="s">
        <v>790</v>
      </c>
      <c r="M26" s="417" t="s">
        <v>791</v>
      </c>
      <c r="N26" s="417" t="s">
        <v>790</v>
      </c>
      <c r="O26" s="417" t="s">
        <v>790</v>
      </c>
      <c r="P26" s="417" t="s">
        <v>790</v>
      </c>
      <c r="Q26" s="417" t="s">
        <v>790</v>
      </c>
      <c r="R26" s="417" t="s">
        <v>790</v>
      </c>
    </row>
    <row r="27" spans="1:18" s="416" customFormat="1" ht="31.5">
      <c r="A27" s="67" t="s">
        <v>339</v>
      </c>
      <c r="B27" s="68" t="s">
        <v>340</v>
      </c>
      <c r="C27" s="136" t="s">
        <v>185</v>
      </c>
      <c r="D27" s="417" t="s">
        <v>788</v>
      </c>
      <c r="E27" s="417" t="s">
        <v>5</v>
      </c>
      <c r="F27" s="417" t="s">
        <v>789</v>
      </c>
      <c r="G27" s="417" t="s">
        <v>185</v>
      </c>
      <c r="H27" s="417" t="s">
        <v>790</v>
      </c>
      <c r="I27" s="417" t="s">
        <v>790</v>
      </c>
      <c r="J27" s="417" t="s">
        <v>790</v>
      </c>
      <c r="K27" s="417" t="s">
        <v>790</v>
      </c>
      <c r="L27" s="417" t="s">
        <v>790</v>
      </c>
      <c r="M27" s="417" t="s">
        <v>791</v>
      </c>
      <c r="N27" s="417" t="s">
        <v>790</v>
      </c>
      <c r="O27" s="417" t="s">
        <v>790</v>
      </c>
      <c r="P27" s="417" t="s">
        <v>790</v>
      </c>
      <c r="Q27" s="417" t="s">
        <v>790</v>
      </c>
      <c r="R27" s="417" t="s">
        <v>790</v>
      </c>
    </row>
    <row r="28" spans="1:18" s="416" customFormat="1" ht="31.5">
      <c r="A28" s="67" t="s">
        <v>343</v>
      </c>
      <c r="B28" s="68" t="s">
        <v>344</v>
      </c>
      <c r="C28" s="136" t="s">
        <v>185</v>
      </c>
      <c r="D28" s="417" t="s">
        <v>788</v>
      </c>
      <c r="E28" s="417" t="s">
        <v>5</v>
      </c>
      <c r="F28" s="417" t="s">
        <v>789</v>
      </c>
      <c r="G28" s="417" t="s">
        <v>185</v>
      </c>
      <c r="H28" s="417" t="s">
        <v>790</v>
      </c>
      <c r="I28" s="417" t="s">
        <v>790</v>
      </c>
      <c r="J28" s="417" t="s">
        <v>790</v>
      </c>
      <c r="K28" s="417" t="s">
        <v>790</v>
      </c>
      <c r="L28" s="417" t="s">
        <v>790</v>
      </c>
      <c r="M28" s="417" t="s">
        <v>791</v>
      </c>
      <c r="N28" s="417" t="s">
        <v>790</v>
      </c>
      <c r="O28" s="417" t="s">
        <v>790</v>
      </c>
      <c r="P28" s="417" t="s">
        <v>790</v>
      </c>
      <c r="Q28" s="417" t="s">
        <v>790</v>
      </c>
      <c r="R28" s="417" t="s">
        <v>790</v>
      </c>
    </row>
    <row r="29" spans="1:18" s="416" customFormat="1" ht="31.5">
      <c r="A29" s="67" t="s">
        <v>346</v>
      </c>
      <c r="B29" s="68" t="s">
        <v>347</v>
      </c>
      <c r="C29" s="136" t="s">
        <v>185</v>
      </c>
      <c r="D29" s="417" t="s">
        <v>788</v>
      </c>
      <c r="E29" s="417" t="s">
        <v>5</v>
      </c>
      <c r="F29" s="417" t="s">
        <v>789</v>
      </c>
      <c r="G29" s="417" t="s">
        <v>185</v>
      </c>
      <c r="H29" s="417" t="s">
        <v>790</v>
      </c>
      <c r="I29" s="417" t="s">
        <v>790</v>
      </c>
      <c r="J29" s="417" t="s">
        <v>790</v>
      </c>
      <c r="K29" s="417" t="s">
        <v>790</v>
      </c>
      <c r="L29" s="417" t="s">
        <v>790</v>
      </c>
      <c r="M29" s="417" t="s">
        <v>791</v>
      </c>
      <c r="N29" s="417" t="s">
        <v>790</v>
      </c>
      <c r="O29" s="417" t="s">
        <v>790</v>
      </c>
      <c r="P29" s="417" t="s">
        <v>790</v>
      </c>
      <c r="Q29" s="417" t="s">
        <v>790</v>
      </c>
      <c r="R29" s="417" t="s">
        <v>790</v>
      </c>
    </row>
    <row r="30" spans="1:18" s="416" customFormat="1" ht="31.5">
      <c r="A30" s="67" t="s">
        <v>350</v>
      </c>
      <c r="B30" s="68" t="s">
        <v>351</v>
      </c>
      <c r="C30" s="136" t="s">
        <v>185</v>
      </c>
      <c r="D30" s="417" t="s">
        <v>788</v>
      </c>
      <c r="E30" s="417" t="s">
        <v>5</v>
      </c>
      <c r="F30" s="417" t="s">
        <v>789</v>
      </c>
      <c r="G30" s="417" t="s">
        <v>185</v>
      </c>
      <c r="H30" s="417" t="s">
        <v>790</v>
      </c>
      <c r="I30" s="417" t="s">
        <v>790</v>
      </c>
      <c r="J30" s="417" t="s">
        <v>790</v>
      </c>
      <c r="K30" s="417" t="s">
        <v>790</v>
      </c>
      <c r="L30" s="417" t="s">
        <v>790</v>
      </c>
      <c r="M30" s="417" t="s">
        <v>791</v>
      </c>
      <c r="N30" s="417" t="s">
        <v>790</v>
      </c>
      <c r="O30" s="417" t="s">
        <v>790</v>
      </c>
      <c r="P30" s="417" t="s">
        <v>790</v>
      </c>
      <c r="Q30" s="417" t="s">
        <v>790</v>
      </c>
      <c r="R30" s="417" t="s">
        <v>790</v>
      </c>
    </row>
    <row r="31" spans="1:18" s="416" customFormat="1" ht="31.5">
      <c r="A31" s="67" t="s">
        <v>203</v>
      </c>
      <c r="B31" s="68" t="s">
        <v>204</v>
      </c>
      <c r="C31" s="128" t="s">
        <v>185</v>
      </c>
      <c r="D31" s="417" t="s">
        <v>788</v>
      </c>
      <c r="E31" s="417" t="s">
        <v>5</v>
      </c>
      <c r="F31" s="417" t="s">
        <v>789</v>
      </c>
      <c r="G31" s="417" t="s">
        <v>185</v>
      </c>
      <c r="H31" s="417" t="s">
        <v>790</v>
      </c>
      <c r="I31" s="417" t="s">
        <v>790</v>
      </c>
      <c r="J31" s="417" t="s">
        <v>790</v>
      </c>
      <c r="K31" s="417" t="s">
        <v>790</v>
      </c>
      <c r="L31" s="417" t="s">
        <v>790</v>
      </c>
      <c r="M31" s="417" t="s">
        <v>791</v>
      </c>
      <c r="N31" s="417" t="s">
        <v>790</v>
      </c>
      <c r="O31" s="417" t="s">
        <v>790</v>
      </c>
      <c r="P31" s="417" t="s">
        <v>790</v>
      </c>
      <c r="Q31" s="417" t="s">
        <v>790</v>
      </c>
      <c r="R31" s="417" t="s">
        <v>790</v>
      </c>
    </row>
    <row r="32" spans="1:18" s="416" customFormat="1" ht="31.5">
      <c r="A32" s="67" t="s">
        <v>205</v>
      </c>
      <c r="B32" s="68" t="s">
        <v>206</v>
      </c>
      <c r="C32" s="136" t="s">
        <v>185</v>
      </c>
      <c r="D32" s="417" t="s">
        <v>788</v>
      </c>
      <c r="E32" s="417" t="s">
        <v>5</v>
      </c>
      <c r="F32" s="417" t="s">
        <v>789</v>
      </c>
      <c r="G32" s="417" t="s">
        <v>185</v>
      </c>
      <c r="H32" s="417" t="s">
        <v>790</v>
      </c>
      <c r="I32" s="417" t="s">
        <v>790</v>
      </c>
      <c r="J32" s="417" t="s">
        <v>790</v>
      </c>
      <c r="K32" s="417" t="s">
        <v>790</v>
      </c>
      <c r="L32" s="417" t="s">
        <v>790</v>
      </c>
      <c r="M32" s="417" t="s">
        <v>791</v>
      </c>
      <c r="N32" s="417" t="s">
        <v>790</v>
      </c>
      <c r="O32" s="417" t="s">
        <v>790</v>
      </c>
      <c r="P32" s="417" t="s">
        <v>790</v>
      </c>
      <c r="Q32" s="417" t="s">
        <v>790</v>
      </c>
      <c r="R32" s="417" t="s">
        <v>790</v>
      </c>
    </row>
    <row r="33" spans="1:18" s="416" customFormat="1" ht="31.5">
      <c r="A33" s="67" t="s">
        <v>355</v>
      </c>
      <c r="B33" s="68" t="s">
        <v>356</v>
      </c>
      <c r="C33" s="136" t="s">
        <v>185</v>
      </c>
      <c r="D33" s="417" t="s">
        <v>788</v>
      </c>
      <c r="E33" s="417" t="s">
        <v>5</v>
      </c>
      <c r="F33" s="417" t="s">
        <v>789</v>
      </c>
      <c r="G33" s="417" t="s">
        <v>185</v>
      </c>
      <c r="H33" s="417" t="s">
        <v>790</v>
      </c>
      <c r="I33" s="417" t="s">
        <v>790</v>
      </c>
      <c r="J33" s="417" t="s">
        <v>790</v>
      </c>
      <c r="K33" s="417" t="s">
        <v>790</v>
      </c>
      <c r="L33" s="417" t="s">
        <v>790</v>
      </c>
      <c r="M33" s="417" t="s">
        <v>791</v>
      </c>
      <c r="N33" s="417" t="s">
        <v>790</v>
      </c>
      <c r="O33" s="417" t="s">
        <v>790</v>
      </c>
      <c r="P33" s="417" t="s">
        <v>790</v>
      </c>
      <c r="Q33" s="417" t="s">
        <v>790</v>
      </c>
      <c r="R33" s="417" t="s">
        <v>790</v>
      </c>
    </row>
    <row r="34" spans="1:18" s="416" customFormat="1" ht="31.5">
      <c r="A34" s="67" t="s">
        <v>359</v>
      </c>
      <c r="B34" s="68" t="s">
        <v>360</v>
      </c>
      <c r="C34" s="136" t="s">
        <v>185</v>
      </c>
      <c r="D34" s="417" t="s">
        <v>788</v>
      </c>
      <c r="E34" s="417" t="s">
        <v>5</v>
      </c>
      <c r="F34" s="417" t="s">
        <v>789</v>
      </c>
      <c r="G34" s="417" t="s">
        <v>185</v>
      </c>
      <c r="H34" s="417" t="s">
        <v>790</v>
      </c>
      <c r="I34" s="417" t="s">
        <v>790</v>
      </c>
      <c r="J34" s="417" t="s">
        <v>790</v>
      </c>
      <c r="K34" s="417" t="s">
        <v>790</v>
      </c>
      <c r="L34" s="417" t="s">
        <v>790</v>
      </c>
      <c r="M34" s="417" t="s">
        <v>791</v>
      </c>
      <c r="N34" s="417" t="s">
        <v>790</v>
      </c>
      <c r="O34" s="417" t="s">
        <v>790</v>
      </c>
      <c r="P34" s="417" t="s">
        <v>790</v>
      </c>
      <c r="Q34" s="417" t="s">
        <v>790</v>
      </c>
      <c r="R34" s="417" t="s">
        <v>790</v>
      </c>
    </row>
    <row r="35" spans="1:18" s="416" customFormat="1" ht="31.5">
      <c r="A35" s="67" t="s">
        <v>207</v>
      </c>
      <c r="B35" s="68" t="s">
        <v>208</v>
      </c>
      <c r="C35" s="136" t="s">
        <v>185</v>
      </c>
      <c r="D35" s="417" t="s">
        <v>788</v>
      </c>
      <c r="E35" s="417" t="s">
        <v>5</v>
      </c>
      <c r="F35" s="417" t="s">
        <v>789</v>
      </c>
      <c r="G35" s="417" t="s">
        <v>185</v>
      </c>
      <c r="H35" s="417" t="s">
        <v>790</v>
      </c>
      <c r="I35" s="417" t="s">
        <v>790</v>
      </c>
      <c r="J35" s="417" t="s">
        <v>790</v>
      </c>
      <c r="K35" s="417" t="s">
        <v>790</v>
      </c>
      <c r="L35" s="417" t="s">
        <v>790</v>
      </c>
      <c r="M35" s="417" t="s">
        <v>791</v>
      </c>
      <c r="N35" s="417" t="s">
        <v>790</v>
      </c>
      <c r="O35" s="417" t="s">
        <v>790</v>
      </c>
      <c r="P35" s="417" t="s">
        <v>790</v>
      </c>
      <c r="Q35" s="417" t="s">
        <v>790</v>
      </c>
      <c r="R35" s="417" t="s">
        <v>790</v>
      </c>
    </row>
    <row r="36" spans="1:18" s="416" customFormat="1" ht="31.5">
      <c r="A36" s="67" t="s">
        <v>209</v>
      </c>
      <c r="B36" s="68" t="s">
        <v>210</v>
      </c>
      <c r="C36" s="136" t="s">
        <v>185</v>
      </c>
      <c r="D36" s="417" t="s">
        <v>788</v>
      </c>
      <c r="E36" s="417" t="s">
        <v>5</v>
      </c>
      <c r="F36" s="417" t="s">
        <v>789</v>
      </c>
      <c r="G36" s="417" t="s">
        <v>185</v>
      </c>
      <c r="H36" s="417" t="s">
        <v>790</v>
      </c>
      <c r="I36" s="417" t="s">
        <v>790</v>
      </c>
      <c r="J36" s="417" t="s">
        <v>790</v>
      </c>
      <c r="K36" s="417" t="s">
        <v>790</v>
      </c>
      <c r="L36" s="417" t="s">
        <v>790</v>
      </c>
      <c r="M36" s="417" t="s">
        <v>791</v>
      </c>
      <c r="N36" s="417" t="s">
        <v>790</v>
      </c>
      <c r="O36" s="417" t="s">
        <v>790</v>
      </c>
      <c r="P36" s="417" t="s">
        <v>790</v>
      </c>
      <c r="Q36" s="417" t="s">
        <v>790</v>
      </c>
      <c r="R36" s="417" t="s">
        <v>790</v>
      </c>
    </row>
    <row r="37" spans="1:18" s="416" customFormat="1" ht="31.5">
      <c r="A37" s="67" t="s">
        <v>366</v>
      </c>
      <c r="B37" s="68" t="s">
        <v>367</v>
      </c>
      <c r="C37" s="418" t="s">
        <v>185</v>
      </c>
      <c r="D37" s="419" t="s">
        <v>788</v>
      </c>
      <c r="E37" s="419" t="s">
        <v>5</v>
      </c>
      <c r="F37" s="417" t="s">
        <v>789</v>
      </c>
      <c r="G37" s="419" t="s">
        <v>185</v>
      </c>
      <c r="H37" s="417" t="s">
        <v>790</v>
      </c>
      <c r="I37" s="417" t="s">
        <v>790</v>
      </c>
      <c r="J37" s="417" t="s">
        <v>790</v>
      </c>
      <c r="K37" s="417" t="s">
        <v>790</v>
      </c>
      <c r="L37" s="417" t="s">
        <v>790</v>
      </c>
      <c r="M37" s="417" t="s">
        <v>791</v>
      </c>
      <c r="N37" s="417" t="s">
        <v>790</v>
      </c>
      <c r="O37" s="417" t="s">
        <v>790</v>
      </c>
      <c r="P37" s="417" t="s">
        <v>790</v>
      </c>
      <c r="Q37" s="417" t="s">
        <v>790</v>
      </c>
      <c r="R37" s="417" t="s">
        <v>790</v>
      </c>
    </row>
    <row r="38" spans="1:18" s="416" customFormat="1" ht="31.5">
      <c r="A38" s="54" t="s">
        <v>70</v>
      </c>
      <c r="B38" s="55" t="s">
        <v>211</v>
      </c>
      <c r="C38" s="368" t="str">
        <f>C39</f>
        <v>нд</v>
      </c>
      <c r="D38" s="368" t="str">
        <f t="shared" ref="D38:R38" si="1">D39</f>
        <v>Дальневосточный округ</v>
      </c>
      <c r="E38" s="368" t="str">
        <f t="shared" si="1"/>
        <v>Приморский край</v>
      </c>
      <c r="F38" s="368" t="str">
        <f t="shared" si="1"/>
        <v>Арсеньевский городской округ</v>
      </c>
      <c r="G38" s="368" t="str">
        <f t="shared" si="1"/>
        <v>нд</v>
      </c>
      <c r="H38" s="368" t="str">
        <f t="shared" si="1"/>
        <v>не требуется</v>
      </c>
      <c r="I38" s="368" t="str">
        <f t="shared" si="1"/>
        <v>не требуется</v>
      </c>
      <c r="J38" s="368" t="str">
        <f t="shared" si="1"/>
        <v>не требуется</v>
      </c>
      <c r="K38" s="368" t="str">
        <f t="shared" si="1"/>
        <v>не требуется</v>
      </c>
      <c r="L38" s="368" t="str">
        <f t="shared" si="1"/>
        <v>не требуется</v>
      </c>
      <c r="M38" s="368" t="str">
        <f t="shared" si="1"/>
        <v>не относится</v>
      </c>
      <c r="N38" s="368" t="str">
        <f t="shared" si="1"/>
        <v>не требуется</v>
      </c>
      <c r="O38" s="368" t="str">
        <f t="shared" si="1"/>
        <v>не требуется</v>
      </c>
      <c r="P38" s="368" t="str">
        <f t="shared" si="1"/>
        <v>не требуется</v>
      </c>
      <c r="Q38" s="368" t="str">
        <f t="shared" si="1"/>
        <v>не требуется</v>
      </c>
      <c r="R38" s="368" t="str">
        <f t="shared" si="1"/>
        <v>не требуется</v>
      </c>
    </row>
    <row r="39" spans="1:18" s="416" customFormat="1" ht="31.5">
      <c r="A39" s="67" t="s">
        <v>72</v>
      </c>
      <c r="B39" s="72" t="s">
        <v>212</v>
      </c>
      <c r="C39" s="136" t="s">
        <v>185</v>
      </c>
      <c r="D39" s="419" t="s">
        <v>788</v>
      </c>
      <c r="E39" s="419" t="s">
        <v>5</v>
      </c>
      <c r="F39" s="419" t="s">
        <v>789</v>
      </c>
      <c r="G39" s="419" t="s">
        <v>185</v>
      </c>
      <c r="H39" s="419" t="s">
        <v>790</v>
      </c>
      <c r="I39" s="419" t="s">
        <v>790</v>
      </c>
      <c r="J39" s="419" t="s">
        <v>790</v>
      </c>
      <c r="K39" s="419" t="s">
        <v>790</v>
      </c>
      <c r="L39" s="419" t="s">
        <v>790</v>
      </c>
      <c r="M39" s="417" t="s">
        <v>791</v>
      </c>
      <c r="N39" s="419" t="s">
        <v>790</v>
      </c>
      <c r="O39" s="419" t="s">
        <v>790</v>
      </c>
      <c r="P39" s="419" t="s">
        <v>790</v>
      </c>
      <c r="Q39" s="419" t="s">
        <v>790</v>
      </c>
      <c r="R39" s="419" t="s">
        <v>790</v>
      </c>
    </row>
    <row r="40" spans="1:18" s="416" customFormat="1" ht="31.5">
      <c r="A40" s="54" t="s">
        <v>83</v>
      </c>
      <c r="B40" s="65" t="s">
        <v>213</v>
      </c>
      <c r="C40" s="368" t="str">
        <f>C41</f>
        <v>нд</v>
      </c>
      <c r="D40" s="368" t="str">
        <f t="shared" ref="D40:R40" si="2">D41</f>
        <v>Дальневосточный округ</v>
      </c>
      <c r="E40" s="368" t="str">
        <f t="shared" si="2"/>
        <v>Приморский край</v>
      </c>
      <c r="F40" s="368" t="str">
        <f t="shared" si="2"/>
        <v>Арсеньевский городской округ</v>
      </c>
      <c r="G40" s="368" t="str">
        <f t="shared" si="2"/>
        <v>нд</v>
      </c>
      <c r="H40" s="368" t="str">
        <f t="shared" si="2"/>
        <v>не требуется</v>
      </c>
      <c r="I40" s="368" t="str">
        <f t="shared" si="2"/>
        <v>не требуется</v>
      </c>
      <c r="J40" s="368" t="str">
        <f t="shared" si="2"/>
        <v>не требуется</v>
      </c>
      <c r="K40" s="368" t="str">
        <f t="shared" si="2"/>
        <v>не требуется</v>
      </c>
      <c r="L40" s="368" t="str">
        <f t="shared" si="2"/>
        <v>не требуется</v>
      </c>
      <c r="M40" s="368" t="str">
        <f t="shared" si="2"/>
        <v>не относится</v>
      </c>
      <c r="N40" s="368" t="str">
        <f t="shared" si="2"/>
        <v>не требуется</v>
      </c>
      <c r="O40" s="368" t="str">
        <f t="shared" si="2"/>
        <v>не требуется</v>
      </c>
      <c r="P40" s="368" t="str">
        <f t="shared" si="2"/>
        <v>не требуется</v>
      </c>
      <c r="Q40" s="368" t="str">
        <f t="shared" si="2"/>
        <v>не требуется</v>
      </c>
      <c r="R40" s="368" t="str">
        <f t="shared" si="2"/>
        <v>не требуется</v>
      </c>
    </row>
    <row r="41" spans="1:18" s="416" customFormat="1" ht="45">
      <c r="A41" s="67" t="s">
        <v>85</v>
      </c>
      <c r="B41" s="420" t="s">
        <v>369</v>
      </c>
      <c r="C41" s="136" t="s">
        <v>185</v>
      </c>
      <c r="D41" s="417" t="s">
        <v>788</v>
      </c>
      <c r="E41" s="417" t="s">
        <v>5</v>
      </c>
      <c r="F41" s="369" t="s">
        <v>789</v>
      </c>
      <c r="G41" s="417" t="s">
        <v>185</v>
      </c>
      <c r="H41" s="417" t="s">
        <v>790</v>
      </c>
      <c r="I41" s="417" t="s">
        <v>790</v>
      </c>
      <c r="J41" s="417" t="s">
        <v>790</v>
      </c>
      <c r="K41" s="417" t="s">
        <v>790</v>
      </c>
      <c r="L41" s="417" t="s">
        <v>790</v>
      </c>
      <c r="M41" s="417" t="s">
        <v>791</v>
      </c>
      <c r="N41" s="417" t="s">
        <v>790</v>
      </c>
      <c r="O41" s="417" t="s">
        <v>790</v>
      </c>
      <c r="P41" s="417" t="s">
        <v>790</v>
      </c>
      <c r="Q41" s="417" t="s">
        <v>790</v>
      </c>
      <c r="R41" s="417" t="s">
        <v>790</v>
      </c>
    </row>
    <row r="42" spans="1:18" s="416" customFormat="1" ht="31.5">
      <c r="A42" s="67" t="s">
        <v>87</v>
      </c>
      <c r="B42" s="420" t="s">
        <v>370</v>
      </c>
      <c r="C42" s="136" t="s">
        <v>185</v>
      </c>
      <c r="D42" s="417" t="s">
        <v>788</v>
      </c>
      <c r="E42" s="417" t="s">
        <v>5</v>
      </c>
      <c r="F42" s="369" t="s">
        <v>789</v>
      </c>
      <c r="G42" s="417" t="s">
        <v>185</v>
      </c>
      <c r="H42" s="417" t="s">
        <v>790</v>
      </c>
      <c r="I42" s="417" t="s">
        <v>790</v>
      </c>
      <c r="J42" s="417" t="s">
        <v>790</v>
      </c>
      <c r="K42" s="417" t="s">
        <v>790</v>
      </c>
      <c r="L42" s="417" t="s">
        <v>790</v>
      </c>
      <c r="M42" s="417" t="s">
        <v>791</v>
      </c>
      <c r="N42" s="417" t="s">
        <v>790</v>
      </c>
      <c r="O42" s="417" t="s">
        <v>790</v>
      </c>
      <c r="P42" s="417" t="s">
        <v>790</v>
      </c>
      <c r="Q42" s="417" t="s">
        <v>790</v>
      </c>
      <c r="R42" s="417" t="s">
        <v>790</v>
      </c>
    </row>
    <row r="43" spans="1:18" s="416" customFormat="1" ht="45">
      <c r="A43" s="67" t="s">
        <v>371</v>
      </c>
      <c r="B43" s="420" t="s">
        <v>372</v>
      </c>
      <c r="C43" s="128" t="s">
        <v>185</v>
      </c>
      <c r="D43" s="417" t="s">
        <v>788</v>
      </c>
      <c r="E43" s="417" t="s">
        <v>5</v>
      </c>
      <c r="F43" s="369" t="s">
        <v>789</v>
      </c>
      <c r="G43" s="417" t="s">
        <v>185</v>
      </c>
      <c r="H43" s="417" t="s">
        <v>790</v>
      </c>
      <c r="I43" s="417" t="s">
        <v>790</v>
      </c>
      <c r="J43" s="417" t="s">
        <v>790</v>
      </c>
      <c r="K43" s="417" t="s">
        <v>790</v>
      </c>
      <c r="L43" s="417" t="s">
        <v>790</v>
      </c>
      <c r="M43" s="417" t="s">
        <v>791</v>
      </c>
      <c r="N43" s="417" t="s">
        <v>790</v>
      </c>
      <c r="O43" s="417" t="s">
        <v>790</v>
      </c>
      <c r="P43" s="417" t="s">
        <v>790</v>
      </c>
      <c r="Q43" s="417" t="s">
        <v>790</v>
      </c>
      <c r="R43" s="417" t="s">
        <v>790</v>
      </c>
    </row>
    <row r="44" spans="1:18" s="416" customFormat="1" ht="31.5">
      <c r="A44" s="67" t="s">
        <v>373</v>
      </c>
      <c r="B44" s="420" t="s">
        <v>374</v>
      </c>
      <c r="C44" s="128" t="s">
        <v>185</v>
      </c>
      <c r="D44" s="417" t="s">
        <v>788</v>
      </c>
      <c r="E44" s="417" t="s">
        <v>5</v>
      </c>
      <c r="F44" s="369" t="s">
        <v>789</v>
      </c>
      <c r="G44" s="417" t="s">
        <v>185</v>
      </c>
      <c r="H44" s="417" t="s">
        <v>790</v>
      </c>
      <c r="I44" s="417" t="s">
        <v>790</v>
      </c>
      <c r="J44" s="417" t="s">
        <v>790</v>
      </c>
      <c r="K44" s="417" t="s">
        <v>790</v>
      </c>
      <c r="L44" s="417" t="s">
        <v>790</v>
      </c>
      <c r="M44" s="417" t="s">
        <v>791</v>
      </c>
      <c r="N44" s="417" t="s">
        <v>790</v>
      </c>
      <c r="O44" s="417" t="s">
        <v>790</v>
      </c>
      <c r="P44" s="417" t="s">
        <v>790</v>
      </c>
      <c r="Q44" s="417" t="s">
        <v>790</v>
      </c>
      <c r="R44" s="417" t="s">
        <v>790</v>
      </c>
    </row>
    <row r="45" spans="1:18" s="416" customFormat="1" ht="45">
      <c r="A45" s="67" t="s">
        <v>376</v>
      </c>
      <c r="B45" s="420" t="s">
        <v>377</v>
      </c>
      <c r="C45" s="128" t="s">
        <v>185</v>
      </c>
      <c r="D45" s="417" t="s">
        <v>788</v>
      </c>
      <c r="E45" s="417" t="s">
        <v>5</v>
      </c>
      <c r="F45" s="369" t="s">
        <v>789</v>
      </c>
      <c r="G45" s="417" t="s">
        <v>185</v>
      </c>
      <c r="H45" s="417" t="s">
        <v>790</v>
      </c>
      <c r="I45" s="417" t="s">
        <v>790</v>
      </c>
      <c r="J45" s="417" t="s">
        <v>790</v>
      </c>
      <c r="K45" s="417" t="s">
        <v>790</v>
      </c>
      <c r="L45" s="417" t="s">
        <v>790</v>
      </c>
      <c r="M45" s="417" t="s">
        <v>791</v>
      </c>
      <c r="N45" s="417" t="s">
        <v>790</v>
      </c>
      <c r="O45" s="417" t="s">
        <v>790</v>
      </c>
      <c r="P45" s="417" t="s">
        <v>790</v>
      </c>
      <c r="Q45" s="417" t="s">
        <v>790</v>
      </c>
      <c r="R45" s="417" t="s">
        <v>790</v>
      </c>
    </row>
    <row r="46" spans="1:18" s="416" customFormat="1" ht="31.5">
      <c r="A46" s="67" t="s">
        <v>378</v>
      </c>
      <c r="B46" s="420" t="s">
        <v>379</v>
      </c>
      <c r="C46" s="128" t="s">
        <v>185</v>
      </c>
      <c r="D46" s="417" t="s">
        <v>788</v>
      </c>
      <c r="E46" s="417" t="s">
        <v>5</v>
      </c>
      <c r="F46" s="369" t="s">
        <v>789</v>
      </c>
      <c r="G46" s="417" t="s">
        <v>185</v>
      </c>
      <c r="H46" s="417" t="s">
        <v>790</v>
      </c>
      <c r="I46" s="417" t="s">
        <v>790</v>
      </c>
      <c r="J46" s="417" t="s">
        <v>790</v>
      </c>
      <c r="K46" s="417" t="s">
        <v>790</v>
      </c>
      <c r="L46" s="417" t="s">
        <v>790</v>
      </c>
      <c r="M46" s="417" t="s">
        <v>791</v>
      </c>
      <c r="N46" s="417" t="s">
        <v>790</v>
      </c>
      <c r="O46" s="417" t="s">
        <v>790</v>
      </c>
      <c r="P46" s="417" t="s">
        <v>790</v>
      </c>
      <c r="Q46" s="417" t="s">
        <v>790</v>
      </c>
      <c r="R46" s="417" t="s">
        <v>790</v>
      </c>
    </row>
    <row r="47" spans="1:18" s="416" customFormat="1" ht="45">
      <c r="A47" s="67" t="s">
        <v>380</v>
      </c>
      <c r="B47" s="420" t="s">
        <v>381</v>
      </c>
      <c r="C47" s="128" t="s">
        <v>185</v>
      </c>
      <c r="D47" s="417" t="s">
        <v>788</v>
      </c>
      <c r="E47" s="417" t="s">
        <v>5</v>
      </c>
      <c r="F47" s="369" t="s">
        <v>789</v>
      </c>
      <c r="G47" s="417" t="s">
        <v>185</v>
      </c>
      <c r="H47" s="417" t="s">
        <v>790</v>
      </c>
      <c r="I47" s="417" t="s">
        <v>790</v>
      </c>
      <c r="J47" s="417" t="s">
        <v>790</v>
      </c>
      <c r="K47" s="417" t="s">
        <v>790</v>
      </c>
      <c r="L47" s="417" t="s">
        <v>790</v>
      </c>
      <c r="M47" s="417" t="s">
        <v>791</v>
      </c>
      <c r="N47" s="417" t="s">
        <v>790</v>
      </c>
      <c r="O47" s="417" t="s">
        <v>790</v>
      </c>
      <c r="P47" s="417" t="s">
        <v>790</v>
      </c>
      <c r="Q47" s="417" t="s">
        <v>790</v>
      </c>
      <c r="R47" s="417" t="s">
        <v>790</v>
      </c>
    </row>
    <row r="48" spans="1:18" s="416" customFormat="1" ht="45">
      <c r="A48" s="67" t="s">
        <v>214</v>
      </c>
      <c r="B48" s="420" t="s">
        <v>215</v>
      </c>
      <c r="C48" s="128" t="s">
        <v>185</v>
      </c>
      <c r="D48" s="417" t="s">
        <v>788</v>
      </c>
      <c r="E48" s="417" t="s">
        <v>5</v>
      </c>
      <c r="F48" s="369" t="s">
        <v>789</v>
      </c>
      <c r="G48" s="417" t="s">
        <v>185</v>
      </c>
      <c r="H48" s="417" t="s">
        <v>790</v>
      </c>
      <c r="I48" s="417" t="s">
        <v>790</v>
      </c>
      <c r="J48" s="417" t="s">
        <v>790</v>
      </c>
      <c r="K48" s="417" t="s">
        <v>790</v>
      </c>
      <c r="L48" s="417" t="s">
        <v>790</v>
      </c>
      <c r="M48" s="417" t="s">
        <v>791</v>
      </c>
      <c r="N48" s="417" t="s">
        <v>790</v>
      </c>
      <c r="O48" s="417" t="s">
        <v>790</v>
      </c>
      <c r="P48" s="417" t="s">
        <v>790</v>
      </c>
      <c r="Q48" s="417" t="s">
        <v>790</v>
      </c>
      <c r="R48" s="417" t="s">
        <v>790</v>
      </c>
    </row>
    <row r="49" spans="1:18" s="416" customFormat="1" ht="45">
      <c r="A49" s="67" t="s">
        <v>384</v>
      </c>
      <c r="B49" s="420" t="s">
        <v>385</v>
      </c>
      <c r="C49" s="128" t="s">
        <v>185</v>
      </c>
      <c r="D49" s="417" t="s">
        <v>788</v>
      </c>
      <c r="E49" s="417" t="s">
        <v>5</v>
      </c>
      <c r="F49" s="369" t="s">
        <v>789</v>
      </c>
      <c r="G49" s="417" t="s">
        <v>185</v>
      </c>
      <c r="H49" s="417" t="s">
        <v>790</v>
      </c>
      <c r="I49" s="417" t="s">
        <v>790</v>
      </c>
      <c r="J49" s="417" t="s">
        <v>790</v>
      </c>
      <c r="K49" s="417" t="s">
        <v>790</v>
      </c>
      <c r="L49" s="417" t="s">
        <v>790</v>
      </c>
      <c r="M49" s="417" t="s">
        <v>791</v>
      </c>
      <c r="N49" s="417" t="s">
        <v>790</v>
      </c>
      <c r="O49" s="417" t="s">
        <v>790</v>
      </c>
      <c r="P49" s="417" t="s">
        <v>790</v>
      </c>
      <c r="Q49" s="417" t="s">
        <v>790</v>
      </c>
      <c r="R49" s="417" t="s">
        <v>790</v>
      </c>
    </row>
    <row r="50" spans="1:18" s="416" customFormat="1" ht="45">
      <c r="A50" s="67" t="s">
        <v>387</v>
      </c>
      <c r="B50" s="420" t="s">
        <v>388</v>
      </c>
      <c r="C50" s="128" t="s">
        <v>185</v>
      </c>
      <c r="D50" s="417" t="s">
        <v>788</v>
      </c>
      <c r="E50" s="417" t="s">
        <v>5</v>
      </c>
      <c r="F50" s="369" t="s">
        <v>789</v>
      </c>
      <c r="G50" s="417" t="s">
        <v>185</v>
      </c>
      <c r="H50" s="417" t="s">
        <v>790</v>
      </c>
      <c r="I50" s="417" t="s">
        <v>790</v>
      </c>
      <c r="J50" s="417" t="s">
        <v>790</v>
      </c>
      <c r="K50" s="417" t="s">
        <v>790</v>
      </c>
      <c r="L50" s="417" t="s">
        <v>790</v>
      </c>
      <c r="M50" s="417" t="s">
        <v>791</v>
      </c>
      <c r="N50" s="417" t="s">
        <v>790</v>
      </c>
      <c r="O50" s="417" t="s">
        <v>790</v>
      </c>
      <c r="P50" s="417" t="s">
        <v>790</v>
      </c>
      <c r="Q50" s="417" t="s">
        <v>790</v>
      </c>
      <c r="R50" s="417" t="s">
        <v>790</v>
      </c>
    </row>
    <row r="51" spans="1:18" s="416" customFormat="1" ht="31.5">
      <c r="A51" s="67" t="s">
        <v>391</v>
      </c>
      <c r="B51" s="420" t="s">
        <v>392</v>
      </c>
      <c r="C51" s="128" t="s">
        <v>185</v>
      </c>
      <c r="D51" s="417" t="s">
        <v>788</v>
      </c>
      <c r="E51" s="417" t="s">
        <v>5</v>
      </c>
      <c r="F51" s="369" t="s">
        <v>789</v>
      </c>
      <c r="G51" s="417" t="s">
        <v>185</v>
      </c>
      <c r="H51" s="417" t="s">
        <v>790</v>
      </c>
      <c r="I51" s="417" t="s">
        <v>790</v>
      </c>
      <c r="J51" s="417" t="s">
        <v>790</v>
      </c>
      <c r="K51" s="417" t="s">
        <v>790</v>
      </c>
      <c r="L51" s="417" t="s">
        <v>790</v>
      </c>
      <c r="M51" s="417" t="s">
        <v>791</v>
      </c>
      <c r="N51" s="417" t="s">
        <v>790</v>
      </c>
      <c r="O51" s="417" t="s">
        <v>790</v>
      </c>
      <c r="P51" s="417" t="s">
        <v>790</v>
      </c>
      <c r="Q51" s="417" t="s">
        <v>790</v>
      </c>
      <c r="R51" s="417" t="s">
        <v>790</v>
      </c>
    </row>
    <row r="52" spans="1:18" s="416" customFormat="1" ht="31.5">
      <c r="A52" s="67" t="s">
        <v>216</v>
      </c>
      <c r="B52" s="420" t="s">
        <v>217</v>
      </c>
      <c r="C52" s="128" t="s">
        <v>185</v>
      </c>
      <c r="D52" s="417" t="s">
        <v>788</v>
      </c>
      <c r="E52" s="417" t="s">
        <v>5</v>
      </c>
      <c r="F52" s="369" t="s">
        <v>789</v>
      </c>
      <c r="G52" s="417" t="s">
        <v>185</v>
      </c>
      <c r="H52" s="417" t="s">
        <v>790</v>
      </c>
      <c r="I52" s="417" t="s">
        <v>790</v>
      </c>
      <c r="J52" s="417" t="s">
        <v>790</v>
      </c>
      <c r="K52" s="417" t="s">
        <v>790</v>
      </c>
      <c r="L52" s="417" t="s">
        <v>790</v>
      </c>
      <c r="M52" s="417" t="s">
        <v>791</v>
      </c>
      <c r="N52" s="417" t="s">
        <v>790</v>
      </c>
      <c r="O52" s="417" t="s">
        <v>790</v>
      </c>
      <c r="P52" s="417" t="s">
        <v>790</v>
      </c>
      <c r="Q52" s="417" t="s">
        <v>790</v>
      </c>
      <c r="R52" s="417" t="s">
        <v>790</v>
      </c>
    </row>
    <row r="53" spans="1:18" s="416" customFormat="1" ht="31.5">
      <c r="A53" s="67" t="s">
        <v>218</v>
      </c>
      <c r="B53" s="420" t="s">
        <v>219</v>
      </c>
      <c r="C53" s="128" t="s">
        <v>185</v>
      </c>
      <c r="D53" s="417" t="s">
        <v>788</v>
      </c>
      <c r="E53" s="417" t="s">
        <v>5</v>
      </c>
      <c r="F53" s="369" t="s">
        <v>789</v>
      </c>
      <c r="G53" s="417" t="s">
        <v>185</v>
      </c>
      <c r="H53" s="417" t="s">
        <v>790</v>
      </c>
      <c r="I53" s="417" t="s">
        <v>790</v>
      </c>
      <c r="J53" s="417" t="s">
        <v>790</v>
      </c>
      <c r="K53" s="417" t="s">
        <v>790</v>
      </c>
      <c r="L53" s="417" t="s">
        <v>790</v>
      </c>
      <c r="M53" s="417" t="s">
        <v>791</v>
      </c>
      <c r="N53" s="417" t="s">
        <v>790</v>
      </c>
      <c r="O53" s="417" t="s">
        <v>790</v>
      </c>
      <c r="P53" s="417" t="s">
        <v>790</v>
      </c>
      <c r="Q53" s="417" t="s">
        <v>790</v>
      </c>
      <c r="R53" s="417" t="s">
        <v>790</v>
      </c>
    </row>
    <row r="54" spans="1:18" s="416" customFormat="1" ht="45">
      <c r="A54" s="67" t="s">
        <v>394</v>
      </c>
      <c r="B54" s="420" t="s">
        <v>395</v>
      </c>
      <c r="C54" s="128" t="s">
        <v>185</v>
      </c>
      <c r="D54" s="417" t="s">
        <v>788</v>
      </c>
      <c r="E54" s="417" t="s">
        <v>5</v>
      </c>
      <c r="F54" s="369" t="s">
        <v>789</v>
      </c>
      <c r="G54" s="417" t="s">
        <v>185</v>
      </c>
      <c r="H54" s="417" t="s">
        <v>790</v>
      </c>
      <c r="I54" s="417" t="s">
        <v>790</v>
      </c>
      <c r="J54" s="417" t="s">
        <v>790</v>
      </c>
      <c r="K54" s="417" t="s">
        <v>790</v>
      </c>
      <c r="L54" s="417" t="s">
        <v>790</v>
      </c>
      <c r="M54" s="417" t="s">
        <v>791</v>
      </c>
      <c r="N54" s="417" t="s">
        <v>790</v>
      </c>
      <c r="O54" s="417" t="s">
        <v>790</v>
      </c>
      <c r="P54" s="417" t="s">
        <v>790</v>
      </c>
      <c r="Q54" s="417" t="s">
        <v>790</v>
      </c>
      <c r="R54" s="417" t="s">
        <v>790</v>
      </c>
    </row>
    <row r="55" spans="1:18" s="416" customFormat="1" ht="31.5">
      <c r="A55" s="67" t="s">
        <v>396</v>
      </c>
      <c r="B55" s="420" t="s">
        <v>397</v>
      </c>
      <c r="C55" s="128" t="s">
        <v>185</v>
      </c>
      <c r="D55" s="417" t="s">
        <v>788</v>
      </c>
      <c r="E55" s="417" t="s">
        <v>5</v>
      </c>
      <c r="F55" s="369" t="s">
        <v>789</v>
      </c>
      <c r="G55" s="417" t="s">
        <v>185</v>
      </c>
      <c r="H55" s="417" t="s">
        <v>790</v>
      </c>
      <c r="I55" s="417" t="s">
        <v>790</v>
      </c>
      <c r="J55" s="417" t="s">
        <v>790</v>
      </c>
      <c r="K55" s="417" t="s">
        <v>790</v>
      </c>
      <c r="L55" s="417" t="s">
        <v>790</v>
      </c>
      <c r="M55" s="417" t="s">
        <v>791</v>
      </c>
      <c r="N55" s="417" t="s">
        <v>790</v>
      </c>
      <c r="O55" s="417" t="s">
        <v>790</v>
      </c>
      <c r="P55" s="417" t="s">
        <v>790</v>
      </c>
      <c r="Q55" s="417" t="s">
        <v>790</v>
      </c>
      <c r="R55" s="417" t="s">
        <v>790</v>
      </c>
    </row>
    <row r="56" spans="1:18" s="416" customFormat="1" ht="31.5">
      <c r="A56" s="67" t="s">
        <v>398</v>
      </c>
      <c r="B56" s="421" t="s">
        <v>399</v>
      </c>
      <c r="C56" s="128" t="s">
        <v>185</v>
      </c>
      <c r="D56" s="417" t="s">
        <v>788</v>
      </c>
      <c r="E56" s="417" t="s">
        <v>5</v>
      </c>
      <c r="F56" s="417" t="s">
        <v>789</v>
      </c>
      <c r="G56" s="417" t="s">
        <v>185</v>
      </c>
      <c r="H56" s="417" t="s">
        <v>790</v>
      </c>
      <c r="I56" s="417" t="s">
        <v>790</v>
      </c>
      <c r="J56" s="417" t="s">
        <v>790</v>
      </c>
      <c r="K56" s="417" t="s">
        <v>790</v>
      </c>
      <c r="L56" s="417" t="s">
        <v>790</v>
      </c>
      <c r="M56" s="417" t="s">
        <v>791</v>
      </c>
      <c r="N56" s="417" t="s">
        <v>790</v>
      </c>
      <c r="O56" s="417" t="s">
        <v>790</v>
      </c>
      <c r="P56" s="417" t="s">
        <v>790</v>
      </c>
      <c r="Q56" s="417" t="s">
        <v>790</v>
      </c>
      <c r="R56" s="417" t="s">
        <v>790</v>
      </c>
    </row>
    <row r="57" spans="1:18" s="416" customFormat="1" ht="31.5">
      <c r="A57" s="67" t="s">
        <v>401</v>
      </c>
      <c r="B57" s="421" t="s">
        <v>402</v>
      </c>
      <c r="C57" s="128" t="s">
        <v>185</v>
      </c>
      <c r="D57" s="417" t="s">
        <v>788</v>
      </c>
      <c r="E57" s="417" t="s">
        <v>5</v>
      </c>
      <c r="F57" s="417" t="s">
        <v>789</v>
      </c>
      <c r="G57" s="417" t="s">
        <v>185</v>
      </c>
      <c r="H57" s="417" t="s">
        <v>790</v>
      </c>
      <c r="I57" s="417" t="s">
        <v>790</v>
      </c>
      <c r="J57" s="417" t="s">
        <v>790</v>
      </c>
      <c r="K57" s="417" t="s">
        <v>790</v>
      </c>
      <c r="L57" s="417" t="s">
        <v>790</v>
      </c>
      <c r="M57" s="417" t="s">
        <v>791</v>
      </c>
      <c r="N57" s="417" t="s">
        <v>790</v>
      </c>
      <c r="O57" s="417" t="s">
        <v>790</v>
      </c>
      <c r="P57" s="417" t="s">
        <v>790</v>
      </c>
      <c r="Q57" s="417" t="s">
        <v>790</v>
      </c>
      <c r="R57" s="417" t="s">
        <v>790</v>
      </c>
    </row>
    <row r="58" spans="1:18" s="416" customFormat="1" ht="31.5">
      <c r="A58" s="67" t="s">
        <v>220</v>
      </c>
      <c r="B58" s="421" t="s">
        <v>221</v>
      </c>
      <c r="C58" s="128" t="s">
        <v>185</v>
      </c>
      <c r="D58" s="417" t="s">
        <v>788</v>
      </c>
      <c r="E58" s="417" t="s">
        <v>5</v>
      </c>
      <c r="F58" s="417" t="s">
        <v>789</v>
      </c>
      <c r="G58" s="417" t="s">
        <v>185</v>
      </c>
      <c r="H58" s="417" t="s">
        <v>790</v>
      </c>
      <c r="I58" s="417" t="s">
        <v>790</v>
      </c>
      <c r="J58" s="417" t="s">
        <v>790</v>
      </c>
      <c r="K58" s="417" t="s">
        <v>790</v>
      </c>
      <c r="L58" s="417" t="s">
        <v>790</v>
      </c>
      <c r="M58" s="417" t="s">
        <v>791</v>
      </c>
      <c r="N58" s="417" t="s">
        <v>790</v>
      </c>
      <c r="O58" s="417" t="s">
        <v>790</v>
      </c>
      <c r="P58" s="417" t="s">
        <v>790</v>
      </c>
      <c r="Q58" s="417" t="s">
        <v>790</v>
      </c>
      <c r="R58" s="417" t="s">
        <v>790</v>
      </c>
    </row>
    <row r="59" spans="1:18" s="416" customFormat="1" ht="31.5">
      <c r="A59" s="67" t="s">
        <v>404</v>
      </c>
      <c r="B59" s="421" t="s">
        <v>405</v>
      </c>
      <c r="C59" s="128" t="s">
        <v>185</v>
      </c>
      <c r="D59" s="417" t="s">
        <v>788</v>
      </c>
      <c r="E59" s="417" t="s">
        <v>5</v>
      </c>
      <c r="F59" s="417" t="s">
        <v>789</v>
      </c>
      <c r="G59" s="417" t="s">
        <v>185</v>
      </c>
      <c r="H59" s="417" t="s">
        <v>790</v>
      </c>
      <c r="I59" s="417" t="s">
        <v>790</v>
      </c>
      <c r="J59" s="417" t="s">
        <v>790</v>
      </c>
      <c r="K59" s="417" t="s">
        <v>790</v>
      </c>
      <c r="L59" s="417" t="s">
        <v>790</v>
      </c>
      <c r="M59" s="417" t="s">
        <v>791</v>
      </c>
      <c r="N59" s="417" t="s">
        <v>790</v>
      </c>
      <c r="O59" s="417" t="s">
        <v>790</v>
      </c>
      <c r="P59" s="417" t="s">
        <v>790</v>
      </c>
      <c r="Q59" s="417" t="s">
        <v>790</v>
      </c>
      <c r="R59" s="417" t="s">
        <v>790</v>
      </c>
    </row>
    <row r="60" spans="1:18" s="416" customFormat="1" ht="31.5">
      <c r="A60" s="67" t="s">
        <v>222</v>
      </c>
      <c r="B60" s="421" t="s">
        <v>223</v>
      </c>
      <c r="C60" s="128" t="s">
        <v>185</v>
      </c>
      <c r="D60" s="417" t="s">
        <v>788</v>
      </c>
      <c r="E60" s="417" t="s">
        <v>5</v>
      </c>
      <c r="F60" s="417" t="s">
        <v>789</v>
      </c>
      <c r="G60" s="417" t="s">
        <v>185</v>
      </c>
      <c r="H60" s="417" t="s">
        <v>790</v>
      </c>
      <c r="I60" s="417" t="s">
        <v>790</v>
      </c>
      <c r="J60" s="417" t="s">
        <v>790</v>
      </c>
      <c r="K60" s="417" t="s">
        <v>790</v>
      </c>
      <c r="L60" s="417" t="s">
        <v>790</v>
      </c>
      <c r="M60" s="417" t="s">
        <v>791</v>
      </c>
      <c r="N60" s="417" t="s">
        <v>790</v>
      </c>
      <c r="O60" s="417" t="s">
        <v>790</v>
      </c>
      <c r="P60" s="417" t="s">
        <v>790</v>
      </c>
      <c r="Q60" s="417" t="s">
        <v>790</v>
      </c>
      <c r="R60" s="417" t="s">
        <v>790</v>
      </c>
    </row>
    <row r="61" spans="1:18" s="416" customFormat="1" ht="31.5">
      <c r="A61" s="67" t="s">
        <v>406</v>
      </c>
      <c r="B61" s="421" t="s">
        <v>407</v>
      </c>
      <c r="C61" s="128" t="s">
        <v>185</v>
      </c>
      <c r="D61" s="417" t="s">
        <v>788</v>
      </c>
      <c r="E61" s="417" t="s">
        <v>5</v>
      </c>
      <c r="F61" s="417" t="s">
        <v>789</v>
      </c>
      <c r="G61" s="417" t="s">
        <v>185</v>
      </c>
      <c r="H61" s="417" t="s">
        <v>790</v>
      </c>
      <c r="I61" s="417" t="s">
        <v>790</v>
      </c>
      <c r="J61" s="417" t="s">
        <v>790</v>
      </c>
      <c r="K61" s="417" t="s">
        <v>790</v>
      </c>
      <c r="L61" s="417" t="s">
        <v>790</v>
      </c>
      <c r="M61" s="417" t="s">
        <v>791</v>
      </c>
      <c r="N61" s="417" t="s">
        <v>790</v>
      </c>
      <c r="O61" s="417" t="s">
        <v>790</v>
      </c>
      <c r="P61" s="417" t="s">
        <v>790</v>
      </c>
      <c r="Q61" s="417" t="s">
        <v>790</v>
      </c>
      <c r="R61" s="417" t="s">
        <v>790</v>
      </c>
    </row>
    <row r="62" spans="1:18" s="416" customFormat="1" ht="31.5">
      <c r="A62" s="67" t="s">
        <v>408</v>
      </c>
      <c r="B62" s="421" t="s">
        <v>409</v>
      </c>
      <c r="C62" s="128" t="s">
        <v>185</v>
      </c>
      <c r="D62" s="417" t="s">
        <v>788</v>
      </c>
      <c r="E62" s="417" t="s">
        <v>5</v>
      </c>
      <c r="F62" s="417" t="s">
        <v>789</v>
      </c>
      <c r="G62" s="417" t="s">
        <v>185</v>
      </c>
      <c r="H62" s="417" t="s">
        <v>790</v>
      </c>
      <c r="I62" s="417" t="s">
        <v>790</v>
      </c>
      <c r="J62" s="417" t="s">
        <v>790</v>
      </c>
      <c r="K62" s="417" t="s">
        <v>790</v>
      </c>
      <c r="L62" s="417" t="s">
        <v>790</v>
      </c>
      <c r="M62" s="417" t="s">
        <v>791</v>
      </c>
      <c r="N62" s="417" t="s">
        <v>790</v>
      </c>
      <c r="O62" s="417" t="s">
        <v>790</v>
      </c>
      <c r="P62" s="417" t="s">
        <v>790</v>
      </c>
      <c r="Q62" s="417" t="s">
        <v>790</v>
      </c>
      <c r="R62" s="417" t="s">
        <v>790</v>
      </c>
    </row>
    <row r="63" spans="1:18" s="416" customFormat="1" ht="31.5">
      <c r="A63" s="67" t="s">
        <v>411</v>
      </c>
      <c r="B63" s="421" t="s">
        <v>412</v>
      </c>
      <c r="C63" s="128" t="s">
        <v>185</v>
      </c>
      <c r="D63" s="417" t="s">
        <v>788</v>
      </c>
      <c r="E63" s="417" t="s">
        <v>5</v>
      </c>
      <c r="F63" s="417" t="s">
        <v>789</v>
      </c>
      <c r="G63" s="417" t="s">
        <v>185</v>
      </c>
      <c r="H63" s="417" t="s">
        <v>790</v>
      </c>
      <c r="I63" s="417" t="s">
        <v>790</v>
      </c>
      <c r="J63" s="417" t="s">
        <v>790</v>
      </c>
      <c r="K63" s="417" t="s">
        <v>790</v>
      </c>
      <c r="L63" s="417" t="s">
        <v>790</v>
      </c>
      <c r="M63" s="417" t="s">
        <v>791</v>
      </c>
      <c r="N63" s="417" t="s">
        <v>790</v>
      </c>
      <c r="O63" s="417" t="s">
        <v>790</v>
      </c>
      <c r="P63" s="417" t="s">
        <v>790</v>
      </c>
      <c r="Q63" s="417" t="s">
        <v>790</v>
      </c>
      <c r="R63" s="417" t="s">
        <v>790</v>
      </c>
    </row>
    <row r="64" spans="1:18" s="416" customFormat="1" ht="31.5">
      <c r="A64" s="67" t="s">
        <v>414</v>
      </c>
      <c r="B64" s="421" t="s">
        <v>415</v>
      </c>
      <c r="C64" s="128" t="s">
        <v>185</v>
      </c>
      <c r="D64" s="417" t="s">
        <v>788</v>
      </c>
      <c r="E64" s="417" t="s">
        <v>5</v>
      </c>
      <c r="F64" s="417" t="s">
        <v>789</v>
      </c>
      <c r="G64" s="417" t="s">
        <v>185</v>
      </c>
      <c r="H64" s="417" t="s">
        <v>790</v>
      </c>
      <c r="I64" s="417" t="s">
        <v>790</v>
      </c>
      <c r="J64" s="417" t="s">
        <v>790</v>
      </c>
      <c r="K64" s="417" t="s">
        <v>790</v>
      </c>
      <c r="L64" s="417" t="s">
        <v>790</v>
      </c>
      <c r="M64" s="417" t="s">
        <v>791</v>
      </c>
      <c r="N64" s="417" t="s">
        <v>790</v>
      </c>
      <c r="O64" s="417" t="s">
        <v>790</v>
      </c>
      <c r="P64" s="417" t="s">
        <v>790</v>
      </c>
      <c r="Q64" s="417" t="s">
        <v>790</v>
      </c>
      <c r="R64" s="417" t="s">
        <v>790</v>
      </c>
    </row>
    <row r="65" spans="1:18" s="422" customFormat="1" ht="31.5">
      <c r="A65" s="133" t="s">
        <v>224</v>
      </c>
      <c r="B65" s="55" t="s">
        <v>225</v>
      </c>
      <c r="C65" s="368" t="str">
        <f>C66</f>
        <v>нд</v>
      </c>
      <c r="D65" s="368" t="str">
        <f t="shared" ref="D65:R65" si="3">D66</f>
        <v>Дальневосточный округ</v>
      </c>
      <c r="E65" s="368" t="str">
        <f t="shared" si="3"/>
        <v>Приморский край</v>
      </c>
      <c r="F65" s="368" t="str">
        <f t="shared" si="3"/>
        <v>Арсеньевский городской округ</v>
      </c>
      <c r="G65" s="368" t="str">
        <f t="shared" si="3"/>
        <v>нд</v>
      </c>
      <c r="H65" s="368" t="str">
        <f t="shared" si="3"/>
        <v>не требуется</v>
      </c>
      <c r="I65" s="368" t="str">
        <f t="shared" si="3"/>
        <v>не требуется</v>
      </c>
      <c r="J65" s="368" t="str">
        <f t="shared" si="3"/>
        <v>не требуется</v>
      </c>
      <c r="K65" s="368" t="str">
        <f t="shared" si="3"/>
        <v>не требуется</v>
      </c>
      <c r="L65" s="368" t="str">
        <f t="shared" si="3"/>
        <v>не требуется</v>
      </c>
      <c r="M65" s="368" t="str">
        <f t="shared" si="3"/>
        <v>не относится</v>
      </c>
      <c r="N65" s="368" t="str">
        <f t="shared" si="3"/>
        <v>не требуется</v>
      </c>
      <c r="O65" s="368" t="str">
        <f t="shared" si="3"/>
        <v>не требуется</v>
      </c>
      <c r="P65" s="368" t="str">
        <f t="shared" si="3"/>
        <v>не требуется</v>
      </c>
      <c r="Q65" s="368" t="str">
        <f t="shared" si="3"/>
        <v>не требуется</v>
      </c>
      <c r="R65" s="368" t="str">
        <f t="shared" si="3"/>
        <v>не требуется</v>
      </c>
    </row>
    <row r="66" spans="1:18" s="416" customFormat="1" ht="31.5">
      <c r="A66" s="67" t="s">
        <v>416</v>
      </c>
      <c r="B66" s="68" t="s">
        <v>417</v>
      </c>
      <c r="C66" s="418" t="s">
        <v>185</v>
      </c>
      <c r="D66" s="419" t="s">
        <v>788</v>
      </c>
      <c r="E66" s="419" t="s">
        <v>5</v>
      </c>
      <c r="F66" s="419" t="s">
        <v>789</v>
      </c>
      <c r="G66" s="419" t="s">
        <v>185</v>
      </c>
      <c r="H66" s="419" t="s">
        <v>790</v>
      </c>
      <c r="I66" s="419" t="s">
        <v>790</v>
      </c>
      <c r="J66" s="419" t="s">
        <v>790</v>
      </c>
      <c r="K66" s="419" t="s">
        <v>790</v>
      </c>
      <c r="L66" s="419" t="s">
        <v>790</v>
      </c>
      <c r="M66" s="417" t="s">
        <v>791</v>
      </c>
      <c r="N66" s="419" t="s">
        <v>790</v>
      </c>
      <c r="O66" s="419" t="s">
        <v>790</v>
      </c>
      <c r="P66" s="419" t="s">
        <v>790</v>
      </c>
      <c r="Q66" s="419" t="s">
        <v>790</v>
      </c>
      <c r="R66" s="419" t="s">
        <v>790</v>
      </c>
    </row>
    <row r="67" spans="1:18" s="416" customFormat="1" ht="31.5">
      <c r="A67" s="67" t="s">
        <v>226</v>
      </c>
      <c r="B67" s="68" t="s">
        <v>227</v>
      </c>
      <c r="C67" s="418" t="s">
        <v>185</v>
      </c>
      <c r="D67" s="419" t="s">
        <v>788</v>
      </c>
      <c r="E67" s="419" t="s">
        <v>5</v>
      </c>
      <c r="F67" s="419" t="s">
        <v>789</v>
      </c>
      <c r="G67" s="419" t="s">
        <v>185</v>
      </c>
      <c r="H67" s="419" t="s">
        <v>790</v>
      </c>
      <c r="I67" s="419" t="s">
        <v>790</v>
      </c>
      <c r="J67" s="419" t="s">
        <v>790</v>
      </c>
      <c r="K67" s="419" t="s">
        <v>790</v>
      </c>
      <c r="L67" s="419" t="s">
        <v>790</v>
      </c>
      <c r="M67" s="417" t="s">
        <v>791</v>
      </c>
      <c r="N67" s="419" t="s">
        <v>790</v>
      </c>
      <c r="O67" s="419" t="s">
        <v>790</v>
      </c>
      <c r="P67" s="419" t="s">
        <v>790</v>
      </c>
      <c r="Q67" s="419" t="s">
        <v>790</v>
      </c>
      <c r="R67" s="419" t="s">
        <v>790</v>
      </c>
    </row>
    <row r="68" spans="1:18" s="416" customFormat="1" ht="31.5">
      <c r="A68" s="67" t="s">
        <v>419</v>
      </c>
      <c r="B68" s="68" t="s">
        <v>420</v>
      </c>
      <c r="C68" s="418" t="s">
        <v>185</v>
      </c>
      <c r="D68" s="419" t="s">
        <v>788</v>
      </c>
      <c r="E68" s="419" t="s">
        <v>5</v>
      </c>
      <c r="F68" s="419" t="s">
        <v>789</v>
      </c>
      <c r="G68" s="419" t="s">
        <v>185</v>
      </c>
      <c r="H68" s="419" t="s">
        <v>790</v>
      </c>
      <c r="I68" s="419" t="s">
        <v>790</v>
      </c>
      <c r="J68" s="419" t="s">
        <v>790</v>
      </c>
      <c r="K68" s="419" t="s">
        <v>790</v>
      </c>
      <c r="L68" s="419" t="s">
        <v>790</v>
      </c>
      <c r="M68" s="417" t="s">
        <v>791</v>
      </c>
      <c r="N68" s="419" t="s">
        <v>790</v>
      </c>
      <c r="O68" s="419" t="s">
        <v>790</v>
      </c>
      <c r="P68" s="419" t="s">
        <v>790</v>
      </c>
      <c r="Q68" s="419" t="s">
        <v>790</v>
      </c>
      <c r="R68" s="419" t="s">
        <v>790</v>
      </c>
    </row>
    <row r="69" spans="1:18" s="416" customFormat="1" ht="47.25">
      <c r="A69" s="67" t="s">
        <v>228</v>
      </c>
      <c r="B69" s="423" t="s">
        <v>229</v>
      </c>
      <c r="C69" s="136" t="s">
        <v>185</v>
      </c>
      <c r="D69" s="417" t="s">
        <v>788</v>
      </c>
      <c r="E69" s="417" t="s">
        <v>5</v>
      </c>
      <c r="F69" s="417" t="s">
        <v>789</v>
      </c>
      <c r="G69" s="417" t="s">
        <v>185</v>
      </c>
      <c r="H69" s="417" t="s">
        <v>790</v>
      </c>
      <c r="I69" s="417" t="s">
        <v>790</v>
      </c>
      <c r="J69" s="417" t="s">
        <v>790</v>
      </c>
      <c r="K69" s="417" t="s">
        <v>790</v>
      </c>
      <c r="L69" s="417" t="s">
        <v>790</v>
      </c>
      <c r="M69" s="417" t="s">
        <v>791</v>
      </c>
      <c r="N69" s="417" t="s">
        <v>790</v>
      </c>
      <c r="O69" s="417" t="s">
        <v>790</v>
      </c>
      <c r="P69" s="417" t="s">
        <v>790</v>
      </c>
      <c r="Q69" s="417" t="s">
        <v>790</v>
      </c>
      <c r="R69" s="417" t="s">
        <v>790</v>
      </c>
    </row>
    <row r="70" spans="1:18" s="416" customFormat="1" ht="31.5">
      <c r="A70" s="67" t="s">
        <v>422</v>
      </c>
      <c r="B70" s="68" t="s">
        <v>423</v>
      </c>
      <c r="C70" s="136" t="s">
        <v>185</v>
      </c>
      <c r="D70" s="417" t="s">
        <v>788</v>
      </c>
      <c r="E70" s="417" t="s">
        <v>5</v>
      </c>
      <c r="F70" s="417" t="s">
        <v>789</v>
      </c>
      <c r="G70" s="417" t="s">
        <v>185</v>
      </c>
      <c r="H70" s="417" t="s">
        <v>790</v>
      </c>
      <c r="I70" s="417" t="s">
        <v>790</v>
      </c>
      <c r="J70" s="417" t="s">
        <v>790</v>
      </c>
      <c r="K70" s="417" t="s">
        <v>790</v>
      </c>
      <c r="L70" s="417" t="s">
        <v>790</v>
      </c>
      <c r="M70" s="417" t="s">
        <v>791</v>
      </c>
      <c r="N70" s="417" t="s">
        <v>790</v>
      </c>
      <c r="O70" s="417" t="s">
        <v>790</v>
      </c>
      <c r="P70" s="417" t="s">
        <v>790</v>
      </c>
      <c r="Q70" s="417" t="s">
        <v>790</v>
      </c>
      <c r="R70" s="417" t="s">
        <v>790</v>
      </c>
    </row>
    <row r="71" spans="1:18" s="416" customFormat="1" ht="31.5">
      <c r="A71" s="67" t="s">
        <v>230</v>
      </c>
      <c r="B71" s="74" t="s">
        <v>231</v>
      </c>
      <c r="C71" s="418" t="s">
        <v>185</v>
      </c>
      <c r="D71" s="419" t="s">
        <v>788</v>
      </c>
      <c r="E71" s="419" t="s">
        <v>5</v>
      </c>
      <c r="F71" s="419" t="s">
        <v>789</v>
      </c>
      <c r="G71" s="419" t="s">
        <v>185</v>
      </c>
      <c r="H71" s="419" t="s">
        <v>790</v>
      </c>
      <c r="I71" s="419" t="s">
        <v>790</v>
      </c>
      <c r="J71" s="419" t="s">
        <v>790</v>
      </c>
      <c r="K71" s="419" t="s">
        <v>790</v>
      </c>
      <c r="L71" s="419" t="s">
        <v>790</v>
      </c>
      <c r="M71" s="417" t="s">
        <v>791</v>
      </c>
      <c r="N71" s="419" t="s">
        <v>790</v>
      </c>
      <c r="O71" s="419" t="s">
        <v>790</v>
      </c>
      <c r="P71" s="419" t="s">
        <v>790</v>
      </c>
      <c r="Q71" s="419" t="s">
        <v>790</v>
      </c>
      <c r="R71" s="419" t="s">
        <v>790</v>
      </c>
    </row>
    <row r="72" spans="1:18" s="416" customFormat="1" ht="31.5">
      <c r="A72" s="67" t="s">
        <v>232</v>
      </c>
      <c r="B72" s="74" t="s">
        <v>233</v>
      </c>
      <c r="C72" s="418" t="s">
        <v>185</v>
      </c>
      <c r="D72" s="419" t="s">
        <v>788</v>
      </c>
      <c r="E72" s="419" t="s">
        <v>5</v>
      </c>
      <c r="F72" s="419" t="s">
        <v>789</v>
      </c>
      <c r="G72" s="419" t="s">
        <v>185</v>
      </c>
      <c r="H72" s="419" t="s">
        <v>790</v>
      </c>
      <c r="I72" s="419" t="s">
        <v>790</v>
      </c>
      <c r="J72" s="419" t="s">
        <v>790</v>
      </c>
      <c r="K72" s="419" t="s">
        <v>790</v>
      </c>
      <c r="L72" s="419" t="s">
        <v>790</v>
      </c>
      <c r="M72" s="417" t="s">
        <v>791</v>
      </c>
      <c r="N72" s="419" t="s">
        <v>790</v>
      </c>
      <c r="O72" s="419" t="s">
        <v>790</v>
      </c>
      <c r="P72" s="419" t="s">
        <v>790</v>
      </c>
      <c r="Q72" s="419" t="s">
        <v>790</v>
      </c>
      <c r="R72" s="419" t="s">
        <v>790</v>
      </c>
    </row>
    <row r="73" spans="1:18" s="416" customFormat="1" ht="31.5">
      <c r="A73" s="67" t="s">
        <v>234</v>
      </c>
      <c r="B73" s="74" t="s">
        <v>235</v>
      </c>
      <c r="C73" s="418" t="s">
        <v>185</v>
      </c>
      <c r="D73" s="419" t="s">
        <v>788</v>
      </c>
      <c r="E73" s="419" t="s">
        <v>5</v>
      </c>
      <c r="F73" s="419" t="s">
        <v>789</v>
      </c>
      <c r="G73" s="419" t="s">
        <v>185</v>
      </c>
      <c r="H73" s="419" t="s">
        <v>790</v>
      </c>
      <c r="I73" s="419" t="s">
        <v>790</v>
      </c>
      <c r="J73" s="419" t="s">
        <v>790</v>
      </c>
      <c r="K73" s="419" t="s">
        <v>790</v>
      </c>
      <c r="L73" s="419" t="s">
        <v>790</v>
      </c>
      <c r="M73" s="417" t="s">
        <v>791</v>
      </c>
      <c r="N73" s="419" t="s">
        <v>790</v>
      </c>
      <c r="O73" s="419" t="s">
        <v>790</v>
      </c>
      <c r="P73" s="419" t="s">
        <v>790</v>
      </c>
      <c r="Q73" s="419" t="s">
        <v>790</v>
      </c>
      <c r="R73" s="419" t="s">
        <v>790</v>
      </c>
    </row>
    <row r="74" spans="1:18" s="416" customFormat="1" ht="31.5">
      <c r="A74" s="67" t="s">
        <v>427</v>
      </c>
      <c r="B74" s="74" t="s">
        <v>428</v>
      </c>
      <c r="C74" s="418" t="s">
        <v>185</v>
      </c>
      <c r="D74" s="419" t="s">
        <v>788</v>
      </c>
      <c r="E74" s="419" t="s">
        <v>5</v>
      </c>
      <c r="F74" s="419" t="s">
        <v>789</v>
      </c>
      <c r="G74" s="419" t="s">
        <v>185</v>
      </c>
      <c r="H74" s="419" t="s">
        <v>790</v>
      </c>
      <c r="I74" s="419" t="s">
        <v>790</v>
      </c>
      <c r="J74" s="419" t="s">
        <v>790</v>
      </c>
      <c r="K74" s="419" t="s">
        <v>790</v>
      </c>
      <c r="L74" s="419" t="s">
        <v>790</v>
      </c>
      <c r="M74" s="417" t="s">
        <v>791</v>
      </c>
      <c r="N74" s="419" t="s">
        <v>790</v>
      </c>
      <c r="O74" s="419" t="s">
        <v>790</v>
      </c>
      <c r="P74" s="419" t="s">
        <v>790</v>
      </c>
      <c r="Q74" s="419" t="s">
        <v>790</v>
      </c>
      <c r="R74" s="419" t="s">
        <v>790</v>
      </c>
    </row>
    <row r="75" spans="1:18" s="416" customFormat="1" ht="31.5">
      <c r="A75" s="67" t="s">
        <v>429</v>
      </c>
      <c r="B75" s="74" t="s">
        <v>430</v>
      </c>
      <c r="C75" s="418" t="s">
        <v>185</v>
      </c>
      <c r="D75" s="419" t="s">
        <v>788</v>
      </c>
      <c r="E75" s="419" t="s">
        <v>5</v>
      </c>
      <c r="F75" s="419" t="s">
        <v>789</v>
      </c>
      <c r="G75" s="419" t="s">
        <v>185</v>
      </c>
      <c r="H75" s="419" t="s">
        <v>790</v>
      </c>
      <c r="I75" s="419" t="s">
        <v>790</v>
      </c>
      <c r="J75" s="419" t="s">
        <v>790</v>
      </c>
      <c r="K75" s="419" t="s">
        <v>790</v>
      </c>
      <c r="L75" s="419" t="s">
        <v>790</v>
      </c>
      <c r="M75" s="417" t="s">
        <v>791</v>
      </c>
      <c r="N75" s="419" t="s">
        <v>790</v>
      </c>
      <c r="O75" s="419" t="s">
        <v>790</v>
      </c>
      <c r="P75" s="419" t="s">
        <v>790</v>
      </c>
      <c r="Q75" s="419" t="s">
        <v>790</v>
      </c>
      <c r="R75" s="419" t="s">
        <v>790</v>
      </c>
    </row>
    <row r="76" spans="1:18" s="416" customFormat="1" ht="31.5">
      <c r="A76" s="67" t="s">
        <v>431</v>
      </c>
      <c r="B76" s="74" t="s">
        <v>432</v>
      </c>
      <c r="C76" s="418" t="s">
        <v>185</v>
      </c>
      <c r="D76" s="419" t="s">
        <v>788</v>
      </c>
      <c r="E76" s="419" t="s">
        <v>5</v>
      </c>
      <c r="F76" s="419" t="s">
        <v>789</v>
      </c>
      <c r="G76" s="419" t="s">
        <v>185</v>
      </c>
      <c r="H76" s="419" t="s">
        <v>790</v>
      </c>
      <c r="I76" s="419" t="s">
        <v>790</v>
      </c>
      <c r="J76" s="419" t="s">
        <v>790</v>
      </c>
      <c r="K76" s="419" t="s">
        <v>790</v>
      </c>
      <c r="L76" s="419" t="s">
        <v>790</v>
      </c>
      <c r="M76" s="417" t="s">
        <v>791</v>
      </c>
      <c r="N76" s="419" t="s">
        <v>790</v>
      </c>
      <c r="O76" s="419" t="s">
        <v>790</v>
      </c>
      <c r="P76" s="419" t="s">
        <v>790</v>
      </c>
      <c r="Q76" s="419" t="s">
        <v>790</v>
      </c>
      <c r="R76" s="419" t="s">
        <v>790</v>
      </c>
    </row>
    <row r="77" spans="1:18" s="416" customFormat="1" ht="31.5">
      <c r="A77" s="67" t="s">
        <v>433</v>
      </c>
      <c r="B77" s="74" t="s">
        <v>434</v>
      </c>
      <c r="C77" s="418" t="s">
        <v>185</v>
      </c>
      <c r="D77" s="419" t="s">
        <v>788</v>
      </c>
      <c r="E77" s="419" t="s">
        <v>5</v>
      </c>
      <c r="F77" s="419" t="s">
        <v>789</v>
      </c>
      <c r="G77" s="419" t="s">
        <v>185</v>
      </c>
      <c r="H77" s="419" t="s">
        <v>790</v>
      </c>
      <c r="I77" s="419" t="s">
        <v>790</v>
      </c>
      <c r="J77" s="419" t="s">
        <v>790</v>
      </c>
      <c r="K77" s="419" t="s">
        <v>790</v>
      </c>
      <c r="L77" s="419" t="s">
        <v>790</v>
      </c>
      <c r="M77" s="417" t="s">
        <v>791</v>
      </c>
      <c r="N77" s="419" t="s">
        <v>790</v>
      </c>
      <c r="O77" s="419" t="s">
        <v>790</v>
      </c>
      <c r="P77" s="419" t="s">
        <v>790</v>
      </c>
      <c r="Q77" s="419" t="s">
        <v>790</v>
      </c>
      <c r="R77" s="419" t="s">
        <v>790</v>
      </c>
    </row>
    <row r="78" spans="1:18" s="416" customFormat="1" ht="31.5">
      <c r="A78" s="67" t="s">
        <v>435</v>
      </c>
      <c r="B78" s="74" t="s">
        <v>436</v>
      </c>
      <c r="C78" s="418" t="s">
        <v>185</v>
      </c>
      <c r="D78" s="419" t="s">
        <v>788</v>
      </c>
      <c r="E78" s="419" t="s">
        <v>5</v>
      </c>
      <c r="F78" s="419" t="s">
        <v>789</v>
      </c>
      <c r="G78" s="419" t="s">
        <v>185</v>
      </c>
      <c r="H78" s="419" t="s">
        <v>790</v>
      </c>
      <c r="I78" s="419" t="s">
        <v>790</v>
      </c>
      <c r="J78" s="419" t="s">
        <v>790</v>
      </c>
      <c r="K78" s="419" t="s">
        <v>790</v>
      </c>
      <c r="L78" s="419" t="s">
        <v>790</v>
      </c>
      <c r="M78" s="417" t="s">
        <v>791</v>
      </c>
      <c r="N78" s="419" t="s">
        <v>790</v>
      </c>
      <c r="O78" s="419" t="s">
        <v>790</v>
      </c>
      <c r="P78" s="419" t="s">
        <v>790</v>
      </c>
      <c r="Q78" s="419" t="s">
        <v>790</v>
      </c>
      <c r="R78" s="419" t="s">
        <v>790</v>
      </c>
    </row>
    <row r="79" spans="1:18" s="416" customFormat="1" ht="31.5">
      <c r="A79" s="67" t="s">
        <v>437</v>
      </c>
      <c r="B79" s="74" t="s">
        <v>438</v>
      </c>
      <c r="C79" s="136" t="s">
        <v>185</v>
      </c>
      <c r="D79" s="417" t="s">
        <v>788</v>
      </c>
      <c r="E79" s="417" t="s">
        <v>5</v>
      </c>
      <c r="F79" s="417" t="s">
        <v>789</v>
      </c>
      <c r="G79" s="417" t="s">
        <v>185</v>
      </c>
      <c r="H79" s="417" t="s">
        <v>790</v>
      </c>
      <c r="I79" s="417" t="s">
        <v>790</v>
      </c>
      <c r="J79" s="417" t="s">
        <v>790</v>
      </c>
      <c r="K79" s="417" t="s">
        <v>790</v>
      </c>
      <c r="L79" s="417" t="s">
        <v>790</v>
      </c>
      <c r="M79" s="417" t="s">
        <v>791</v>
      </c>
      <c r="N79" s="417" t="s">
        <v>790</v>
      </c>
      <c r="O79" s="417" t="s">
        <v>790</v>
      </c>
      <c r="P79" s="417" t="s">
        <v>790</v>
      </c>
      <c r="Q79" s="417" t="s">
        <v>790</v>
      </c>
      <c r="R79" s="417" t="s">
        <v>790</v>
      </c>
    </row>
    <row r="80" spans="1:18" s="1" customFormat="1" ht="15.75">
      <c r="A80" s="424"/>
      <c r="B80" s="425"/>
      <c r="C80" s="425"/>
      <c r="D80" s="425"/>
      <c r="E80" s="425"/>
      <c r="F80" s="425"/>
      <c r="G80" s="425"/>
      <c r="H80" s="425"/>
      <c r="I80" s="425"/>
      <c r="J80" s="425"/>
      <c r="K80" s="425"/>
      <c r="L80" s="425"/>
      <c r="M80" s="425"/>
      <c r="N80" s="425"/>
      <c r="O80" s="425"/>
      <c r="P80" s="425"/>
      <c r="Q80" s="425"/>
      <c r="R80" s="425"/>
    </row>
    <row r="81" spans="1:37" s="1" customFormat="1" ht="18.75">
      <c r="A81" s="424"/>
      <c r="B81" s="810" t="s">
        <v>792</v>
      </c>
      <c r="C81" s="811"/>
      <c r="D81" s="811"/>
      <c r="E81" s="811"/>
      <c r="F81" s="811"/>
      <c r="G81" s="811"/>
      <c r="H81" s="811"/>
      <c r="I81" s="811"/>
      <c r="J81" s="425"/>
      <c r="K81" s="425"/>
      <c r="L81" s="425"/>
      <c r="M81" s="425"/>
      <c r="N81" s="425"/>
      <c r="O81" s="425"/>
      <c r="P81" s="425"/>
      <c r="Q81" s="425"/>
      <c r="R81" s="425"/>
    </row>
    <row r="82" spans="1:37" s="426" customFormat="1">
      <c r="A82" s="427"/>
      <c r="B82" s="428"/>
      <c r="C82" s="428"/>
      <c r="D82" s="428"/>
      <c r="E82" s="428"/>
      <c r="F82" s="428"/>
      <c r="G82" s="428"/>
      <c r="H82" s="428"/>
      <c r="I82" s="428"/>
      <c r="J82" s="428"/>
      <c r="K82" s="428"/>
      <c r="L82" s="428"/>
      <c r="M82" s="428"/>
      <c r="N82" s="428"/>
      <c r="O82" s="428"/>
      <c r="P82" s="428"/>
      <c r="Q82" s="428"/>
      <c r="R82" s="428"/>
    </row>
    <row r="83" spans="1:37" s="431" customFormat="1" ht="18.75">
      <c r="A83" s="429"/>
      <c r="B83" s="296"/>
      <c r="C83" s="296"/>
      <c r="D83" s="296"/>
      <c r="E83" s="296"/>
      <c r="F83" s="430"/>
      <c r="G83" s="296"/>
      <c r="H83" s="296"/>
      <c r="I83" s="296"/>
      <c r="J83" s="296"/>
      <c r="K83" s="296"/>
      <c r="L83" s="296"/>
      <c r="M83" s="296"/>
      <c r="N83" s="296"/>
      <c r="O83" s="296"/>
      <c r="P83" s="296"/>
      <c r="Q83" s="296"/>
      <c r="R83" s="296"/>
      <c r="S83" s="300"/>
      <c r="T83" s="300"/>
      <c r="U83" s="300"/>
      <c r="V83" s="300"/>
      <c r="W83" s="300"/>
      <c r="X83" s="300"/>
      <c r="Y83" s="300"/>
      <c r="Z83" s="300"/>
      <c r="AA83" s="300"/>
      <c r="AB83" s="300"/>
      <c r="AC83" s="300"/>
      <c r="AD83" s="300"/>
      <c r="AE83" s="300"/>
      <c r="AF83" s="300"/>
      <c r="AG83" s="300"/>
      <c r="AI83" s="300"/>
      <c r="AJ83" s="300"/>
      <c r="AK83" s="300"/>
    </row>
  </sheetData>
  <mergeCells count="7">
    <mergeCell ref="B81:I81"/>
    <mergeCell ref="A4:R4"/>
    <mergeCell ref="A6:AH6"/>
    <mergeCell ref="A7:AH7"/>
    <mergeCell ref="A8:AH8"/>
    <mergeCell ref="A9:AH9"/>
    <mergeCell ref="A10:R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E83"/>
  <sheetViews>
    <sheetView topLeftCell="A25" workbookViewId="0">
      <selection activeCell="A76" sqref="A76:XFD77"/>
    </sheetView>
  </sheetViews>
  <sheetFormatPr defaultRowHeight="15"/>
  <cols>
    <col min="1" max="1" width="11.140625" customWidth="1"/>
    <col min="2" max="2" width="34.28515625" customWidth="1"/>
    <col min="3" max="3" width="17.42578125" customWidth="1"/>
    <col min="4" max="4" width="22.7109375" customWidth="1"/>
    <col min="5" max="5" width="17.7109375" customWidth="1"/>
    <col min="6" max="7" width="17.85546875" customWidth="1"/>
    <col min="8" max="8" width="32.140625" customWidth="1"/>
    <col min="9" max="9" width="26.7109375" customWidth="1"/>
    <col min="10" max="13" width="22.140625" customWidth="1"/>
    <col min="14" max="14" width="27.28515625" customWidth="1"/>
    <col min="15" max="15" width="22.140625" customWidth="1"/>
    <col min="16" max="16" width="22.140625" style="469" customWidth="1"/>
    <col min="17" max="19" width="22.7109375" customWidth="1"/>
    <col min="20" max="20" width="21.85546875" customWidth="1"/>
    <col min="21" max="21" width="11.140625" customWidth="1"/>
    <col min="22" max="22" width="10" customWidth="1"/>
    <col min="23" max="23" width="18.85546875" customWidth="1"/>
    <col min="24" max="24" width="19.7109375" customWidth="1"/>
    <col min="25" max="25" width="9.7109375" customWidth="1"/>
    <col min="26" max="26" width="9.28515625" customWidth="1"/>
    <col min="28" max="28" width="16.28515625" customWidth="1"/>
    <col min="29" max="29" width="27.7109375" customWidth="1"/>
    <col min="30" max="30" width="17.28515625" customWidth="1"/>
    <col min="31" max="31" width="15.7109375" customWidth="1"/>
  </cols>
  <sheetData>
    <row r="1" spans="1:31" ht="20.25">
      <c r="A1" s="435"/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7" t="s">
        <v>793</v>
      </c>
      <c r="O1" s="436"/>
      <c r="P1" s="438"/>
      <c r="Q1" s="439"/>
      <c r="R1" s="439"/>
      <c r="S1" s="439"/>
      <c r="T1" s="440"/>
      <c r="U1" s="440"/>
      <c r="V1" s="440"/>
      <c r="W1" s="440"/>
      <c r="X1" s="436"/>
      <c r="Y1" s="436"/>
      <c r="Z1" s="436"/>
      <c r="AA1" s="436"/>
      <c r="AB1" s="436"/>
      <c r="AC1" s="436"/>
      <c r="AD1" s="436"/>
      <c r="AE1" s="436"/>
    </row>
    <row r="2" spans="1:31" ht="20.25">
      <c r="A2" s="435"/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41" t="s">
        <v>116</v>
      </c>
      <c r="O2" s="436"/>
      <c r="P2" s="438"/>
      <c r="Q2" s="439"/>
      <c r="R2" s="439"/>
      <c r="S2" s="439"/>
      <c r="T2" s="440"/>
      <c r="U2" s="440"/>
      <c r="V2" s="440"/>
      <c r="W2" s="440"/>
      <c r="X2" s="436"/>
      <c r="Y2" s="436"/>
      <c r="Z2" s="436"/>
      <c r="AA2" s="436"/>
      <c r="AB2" s="436"/>
      <c r="AC2" s="436"/>
      <c r="AD2" s="436"/>
      <c r="AE2" s="436"/>
    </row>
    <row r="3" spans="1:31" ht="20.25">
      <c r="A3" s="442"/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41" t="s">
        <v>491</v>
      </c>
      <c r="O3" s="436"/>
      <c r="P3" s="438"/>
      <c r="Q3" s="439"/>
      <c r="R3" s="439"/>
      <c r="S3" s="439"/>
      <c r="T3" s="440"/>
      <c r="U3" s="440"/>
      <c r="V3" s="440"/>
      <c r="W3" s="440"/>
      <c r="X3" s="436"/>
      <c r="Y3" s="436"/>
      <c r="Z3" s="436"/>
      <c r="AA3" s="436"/>
      <c r="AB3" s="436"/>
      <c r="AC3" s="436"/>
      <c r="AD3" s="436"/>
      <c r="AE3" s="436"/>
    </row>
    <row r="4" spans="1:31" ht="20.25">
      <c r="A4" s="817" t="s">
        <v>794</v>
      </c>
      <c r="B4" s="817"/>
      <c r="C4" s="817"/>
      <c r="D4" s="817"/>
      <c r="E4" s="817"/>
      <c r="F4" s="817"/>
      <c r="G4" s="817"/>
      <c r="H4" s="817"/>
      <c r="I4" s="817"/>
      <c r="J4" s="817"/>
      <c r="K4" s="817"/>
      <c r="L4" s="817"/>
      <c r="M4" s="817"/>
      <c r="N4" s="817"/>
      <c r="O4" s="436"/>
      <c r="P4" s="438"/>
      <c r="Q4" s="439"/>
      <c r="R4" s="439"/>
      <c r="S4" s="439"/>
      <c r="T4" s="440"/>
      <c r="U4" s="440"/>
      <c r="V4" s="440"/>
      <c r="W4" s="440"/>
      <c r="X4" s="436"/>
      <c r="Y4" s="436"/>
      <c r="Z4" s="436"/>
      <c r="AA4" s="436"/>
      <c r="AB4" s="436"/>
      <c r="AC4" s="436"/>
      <c r="AD4" s="436"/>
      <c r="AE4" s="436"/>
    </row>
    <row r="5" spans="1:31" ht="20.25">
      <c r="A5" s="818"/>
      <c r="B5" s="818"/>
      <c r="C5" s="818"/>
      <c r="D5" s="818"/>
      <c r="E5" s="818"/>
      <c r="F5" s="818"/>
      <c r="G5" s="818"/>
      <c r="H5" s="818"/>
      <c r="I5" s="818"/>
      <c r="J5" s="818"/>
      <c r="K5" s="818"/>
      <c r="L5" s="818"/>
      <c r="M5" s="818"/>
      <c r="N5" s="818"/>
      <c r="O5" s="443"/>
      <c r="P5" s="443"/>
      <c r="Q5" s="443"/>
      <c r="R5" s="443"/>
      <c r="S5" s="443"/>
      <c r="T5" s="443"/>
      <c r="U5" s="443"/>
      <c r="V5" s="443"/>
      <c r="W5" s="443"/>
      <c r="X5" s="443"/>
      <c r="Y5" s="443"/>
      <c r="Z5" s="443"/>
      <c r="AA5" s="443"/>
      <c r="AB5" s="443"/>
      <c r="AC5" s="443"/>
      <c r="AD5" s="436"/>
      <c r="AE5" s="436"/>
    </row>
    <row r="6" spans="1:31" ht="20.25">
      <c r="A6" s="819" t="s">
        <v>795</v>
      </c>
      <c r="B6" s="819"/>
      <c r="C6" s="819"/>
      <c r="D6" s="819"/>
      <c r="E6" s="819"/>
      <c r="F6" s="819"/>
      <c r="G6" s="819"/>
      <c r="H6" s="819"/>
      <c r="I6" s="819"/>
      <c r="J6" s="819"/>
      <c r="K6" s="819"/>
      <c r="L6" s="819"/>
      <c r="M6" s="819"/>
      <c r="N6" s="819"/>
      <c r="O6" s="444"/>
      <c r="P6" s="444"/>
      <c r="Q6" s="444"/>
      <c r="R6" s="444"/>
      <c r="S6" s="444"/>
      <c r="T6" s="444"/>
      <c r="U6" s="444"/>
      <c r="V6" s="444"/>
      <c r="W6" s="444"/>
      <c r="X6" s="444"/>
      <c r="Y6" s="444"/>
      <c r="Z6" s="444"/>
      <c r="AA6" s="444"/>
      <c r="AB6" s="444"/>
      <c r="AC6" s="444"/>
      <c r="AD6" s="444"/>
      <c r="AE6" s="444"/>
    </row>
    <row r="7" spans="1:31" ht="20.25">
      <c r="A7" s="820" t="s">
        <v>796</v>
      </c>
      <c r="B7" s="820"/>
      <c r="C7" s="820"/>
      <c r="D7" s="820"/>
      <c r="E7" s="820"/>
      <c r="F7" s="820"/>
      <c r="G7" s="820"/>
      <c r="H7" s="820"/>
      <c r="I7" s="820"/>
      <c r="J7" s="820"/>
      <c r="K7" s="820"/>
      <c r="L7" s="820"/>
      <c r="M7" s="820"/>
      <c r="N7" s="820"/>
      <c r="O7" s="445"/>
      <c r="P7" s="446"/>
      <c r="Q7" s="445"/>
      <c r="R7" s="445"/>
      <c r="S7" s="445"/>
      <c r="T7" s="445"/>
      <c r="U7" s="445"/>
      <c r="V7" s="445"/>
      <c r="W7" s="445"/>
      <c r="X7" s="445"/>
      <c r="Y7" s="445"/>
      <c r="Z7" s="445"/>
      <c r="AA7" s="445"/>
      <c r="AB7" s="445"/>
      <c r="AC7" s="445"/>
      <c r="AD7" s="445"/>
      <c r="AE7" s="445"/>
    </row>
    <row r="8" spans="1:31" ht="20.25">
      <c r="A8" s="821"/>
      <c r="B8" s="821"/>
      <c r="C8" s="821"/>
      <c r="D8" s="821"/>
      <c r="E8" s="821"/>
      <c r="F8" s="821"/>
      <c r="G8" s="821"/>
      <c r="H8" s="821"/>
      <c r="I8" s="821"/>
      <c r="J8" s="821"/>
      <c r="K8" s="821"/>
      <c r="L8" s="821"/>
      <c r="M8" s="821"/>
      <c r="N8" s="821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2"/>
      <c r="Z8" s="442"/>
      <c r="AA8" s="442"/>
      <c r="AB8" s="442"/>
      <c r="AC8" s="442"/>
      <c r="AD8" s="436"/>
      <c r="AE8" s="436"/>
    </row>
    <row r="9" spans="1:31" ht="20.25">
      <c r="A9" s="816" t="s">
        <v>245</v>
      </c>
      <c r="B9" s="816"/>
      <c r="C9" s="816"/>
      <c r="D9" s="816"/>
      <c r="E9" s="816"/>
      <c r="F9" s="816"/>
      <c r="G9" s="816"/>
      <c r="H9" s="816"/>
      <c r="I9" s="816"/>
      <c r="J9" s="816"/>
      <c r="K9" s="816"/>
      <c r="L9" s="816"/>
      <c r="M9" s="816"/>
      <c r="N9" s="816"/>
      <c r="O9" s="447"/>
      <c r="P9" s="448"/>
      <c r="Q9" s="447"/>
      <c r="R9" s="447"/>
      <c r="S9" s="447"/>
      <c r="T9" s="447"/>
      <c r="U9" s="447"/>
      <c r="V9" s="447"/>
      <c r="W9" s="447"/>
      <c r="X9" s="447"/>
      <c r="Y9" s="447"/>
      <c r="Z9" s="447"/>
      <c r="AA9" s="447"/>
      <c r="AB9" s="447"/>
      <c r="AC9" s="447"/>
      <c r="AD9" s="447"/>
      <c r="AE9" s="447"/>
    </row>
    <row r="10" spans="1:31" ht="20.25">
      <c r="A10" s="822"/>
      <c r="B10" s="822"/>
      <c r="C10" s="822"/>
      <c r="D10" s="822"/>
      <c r="E10" s="822"/>
      <c r="F10" s="822"/>
      <c r="G10" s="822"/>
      <c r="H10" s="822"/>
      <c r="I10" s="822"/>
      <c r="J10" s="822"/>
      <c r="K10" s="822"/>
      <c r="L10" s="822"/>
      <c r="M10" s="822"/>
      <c r="N10" s="822"/>
      <c r="O10" s="822"/>
      <c r="P10" s="822"/>
      <c r="Q10" s="822"/>
      <c r="R10" s="822"/>
      <c r="S10" s="822"/>
      <c r="T10" s="822"/>
      <c r="U10" s="822"/>
      <c r="V10" s="822"/>
      <c r="W10" s="822"/>
      <c r="X10" s="822"/>
      <c r="Y10" s="822"/>
      <c r="Z10" s="822"/>
      <c r="AA10" s="822"/>
      <c r="AB10" s="822"/>
      <c r="AC10" s="822"/>
      <c r="AD10" s="436"/>
      <c r="AE10" s="436"/>
    </row>
    <row r="11" spans="1:31" ht="20.25">
      <c r="A11" s="823" t="s">
        <v>124</v>
      </c>
      <c r="B11" s="823" t="s">
        <v>125</v>
      </c>
      <c r="C11" s="823" t="s">
        <v>797</v>
      </c>
      <c r="D11" s="824" t="s">
        <v>798</v>
      </c>
      <c r="E11" s="825" t="s">
        <v>799</v>
      </c>
      <c r="F11" s="825" t="s">
        <v>800</v>
      </c>
      <c r="G11" s="825" t="s">
        <v>801</v>
      </c>
      <c r="H11" s="823" t="s">
        <v>802</v>
      </c>
      <c r="I11" s="823"/>
      <c r="J11" s="823"/>
      <c r="K11" s="823"/>
      <c r="L11" s="823" t="s">
        <v>803</v>
      </c>
      <c r="M11" s="823"/>
      <c r="N11" s="829" t="s">
        <v>804</v>
      </c>
      <c r="O11" s="829" t="s">
        <v>805</v>
      </c>
      <c r="P11" s="830" t="s">
        <v>806</v>
      </c>
      <c r="Q11" s="824" t="s">
        <v>807</v>
      </c>
      <c r="R11" s="824"/>
      <c r="S11" s="833" t="s">
        <v>808</v>
      </c>
      <c r="T11" s="833" t="s">
        <v>809</v>
      </c>
      <c r="U11" s="838" t="s">
        <v>810</v>
      </c>
      <c r="V11" s="838"/>
      <c r="W11" s="838"/>
      <c r="X11" s="838"/>
      <c r="Y11" s="838"/>
      <c r="Z11" s="838"/>
      <c r="AA11" s="839" t="s">
        <v>811</v>
      </c>
      <c r="AB11" s="840"/>
      <c r="AC11" s="823" t="s">
        <v>812</v>
      </c>
      <c r="AD11" s="823" t="s">
        <v>813</v>
      </c>
      <c r="AE11" s="823"/>
    </row>
    <row r="12" spans="1:31" ht="20.25">
      <c r="A12" s="823"/>
      <c r="B12" s="823"/>
      <c r="C12" s="823"/>
      <c r="D12" s="824"/>
      <c r="E12" s="826"/>
      <c r="F12" s="826"/>
      <c r="G12" s="826"/>
      <c r="H12" s="823" t="s">
        <v>814</v>
      </c>
      <c r="I12" s="823" t="s">
        <v>815</v>
      </c>
      <c r="J12" s="823" t="s">
        <v>816</v>
      </c>
      <c r="K12" s="825" t="s">
        <v>817</v>
      </c>
      <c r="L12" s="823"/>
      <c r="M12" s="823"/>
      <c r="N12" s="829"/>
      <c r="O12" s="829"/>
      <c r="P12" s="831"/>
      <c r="Q12" s="824"/>
      <c r="R12" s="824"/>
      <c r="S12" s="834"/>
      <c r="T12" s="834"/>
      <c r="U12" s="828" t="s">
        <v>818</v>
      </c>
      <c r="V12" s="828"/>
      <c r="W12" s="843" t="s">
        <v>819</v>
      </c>
      <c r="X12" s="843"/>
      <c r="Y12" s="836" t="s">
        <v>820</v>
      </c>
      <c r="Z12" s="837"/>
      <c r="AA12" s="841"/>
      <c r="AB12" s="842"/>
      <c r="AC12" s="823"/>
      <c r="AD12" s="823"/>
      <c r="AE12" s="823"/>
    </row>
    <row r="13" spans="1:31" ht="101.25">
      <c r="A13" s="823"/>
      <c r="B13" s="823"/>
      <c r="C13" s="823"/>
      <c r="D13" s="824"/>
      <c r="E13" s="827"/>
      <c r="F13" s="827"/>
      <c r="G13" s="827"/>
      <c r="H13" s="823"/>
      <c r="I13" s="823"/>
      <c r="J13" s="823"/>
      <c r="K13" s="827"/>
      <c r="L13" s="449" t="s">
        <v>821</v>
      </c>
      <c r="M13" s="450" t="s">
        <v>822</v>
      </c>
      <c r="N13" s="829"/>
      <c r="O13" s="829"/>
      <c r="P13" s="832"/>
      <c r="Q13" s="451" t="s">
        <v>509</v>
      </c>
      <c r="R13" s="451" t="s">
        <v>823</v>
      </c>
      <c r="S13" s="835"/>
      <c r="T13" s="835"/>
      <c r="U13" s="452" t="s">
        <v>824</v>
      </c>
      <c r="V13" s="452" t="s">
        <v>825</v>
      </c>
      <c r="W13" s="452" t="s">
        <v>824</v>
      </c>
      <c r="X13" s="452" t="s">
        <v>825</v>
      </c>
      <c r="Y13" s="449" t="s">
        <v>824</v>
      </c>
      <c r="Z13" s="453" t="s">
        <v>825</v>
      </c>
      <c r="AA13" s="449" t="s">
        <v>824</v>
      </c>
      <c r="AB13" s="453" t="s">
        <v>825</v>
      </c>
      <c r="AC13" s="823"/>
      <c r="AD13" s="454" t="s">
        <v>826</v>
      </c>
      <c r="AE13" s="450" t="s">
        <v>827</v>
      </c>
    </row>
    <row r="14" spans="1:31" ht="20.25">
      <c r="A14" s="455">
        <v>1</v>
      </c>
      <c r="B14" s="455">
        <v>2</v>
      </c>
      <c r="C14" s="455">
        <v>3</v>
      </c>
      <c r="D14" s="455">
        <v>4</v>
      </c>
      <c r="E14" s="455">
        <v>5</v>
      </c>
      <c r="F14" s="455">
        <v>6</v>
      </c>
      <c r="G14" s="455">
        <v>7</v>
      </c>
      <c r="H14" s="455">
        <v>8</v>
      </c>
      <c r="I14" s="455">
        <v>9</v>
      </c>
      <c r="J14" s="455">
        <v>10</v>
      </c>
      <c r="K14" s="455">
        <v>11</v>
      </c>
      <c r="L14" s="455">
        <v>12</v>
      </c>
      <c r="M14" s="455">
        <v>13</v>
      </c>
      <c r="N14" s="455">
        <v>14</v>
      </c>
      <c r="O14" s="455">
        <v>15</v>
      </c>
      <c r="P14" s="456">
        <v>16</v>
      </c>
      <c r="Q14" s="455">
        <v>17</v>
      </c>
      <c r="R14" s="455">
        <v>18</v>
      </c>
      <c r="S14" s="455">
        <v>19</v>
      </c>
      <c r="T14" s="455">
        <v>20</v>
      </c>
      <c r="U14" s="455">
        <v>21</v>
      </c>
      <c r="V14" s="455">
        <v>22</v>
      </c>
      <c r="W14" s="455">
        <v>23</v>
      </c>
      <c r="X14" s="455">
        <v>24</v>
      </c>
      <c r="Y14" s="455">
        <v>25</v>
      </c>
      <c r="Z14" s="455">
        <v>26</v>
      </c>
      <c r="AA14" s="455">
        <v>27</v>
      </c>
      <c r="AB14" s="455">
        <v>28</v>
      </c>
      <c r="AC14" s="455">
        <v>29</v>
      </c>
      <c r="AD14" s="455">
        <v>30</v>
      </c>
      <c r="AE14" s="455">
        <v>31</v>
      </c>
    </row>
    <row r="15" spans="1:31" s="458" customFormat="1" ht="31.5">
      <c r="A15" s="54" t="s">
        <v>183</v>
      </c>
      <c r="B15" s="55" t="s">
        <v>184</v>
      </c>
      <c r="C15" s="126" t="s">
        <v>185</v>
      </c>
      <c r="D15" s="457" t="s">
        <v>485</v>
      </c>
      <c r="E15" s="126" t="s">
        <v>185</v>
      </c>
      <c r="F15" s="126" t="s">
        <v>185</v>
      </c>
      <c r="G15" s="126" t="s">
        <v>185</v>
      </c>
      <c r="H15" s="126" t="s">
        <v>185</v>
      </c>
      <c r="I15" s="126" t="s">
        <v>185</v>
      </c>
      <c r="J15" s="126" t="s">
        <v>185</v>
      </c>
      <c r="K15" s="126" t="s">
        <v>185</v>
      </c>
      <c r="L15" s="126" t="s">
        <v>828</v>
      </c>
      <c r="M15" s="126" t="s">
        <v>828</v>
      </c>
      <c r="N15" s="126" t="s">
        <v>828</v>
      </c>
      <c r="O15" s="126" t="s">
        <v>828</v>
      </c>
      <c r="P15" s="126" t="s">
        <v>185</v>
      </c>
      <c r="Q15" s="126" t="s">
        <v>185</v>
      </c>
      <c r="R15" s="126" t="s">
        <v>185</v>
      </c>
      <c r="S15" s="126" t="s">
        <v>185</v>
      </c>
      <c r="T15" s="126" t="s">
        <v>185</v>
      </c>
      <c r="U15" s="126" t="s">
        <v>185</v>
      </c>
      <c r="V15" s="126" t="s">
        <v>185</v>
      </c>
      <c r="W15" s="126" t="s">
        <v>185</v>
      </c>
      <c r="X15" s="126" t="s">
        <v>185</v>
      </c>
      <c r="Y15" s="126" t="s">
        <v>185</v>
      </c>
      <c r="Z15" s="126" t="s">
        <v>185</v>
      </c>
      <c r="AA15" s="457" t="s">
        <v>829</v>
      </c>
      <c r="AB15" s="457" t="s">
        <v>829</v>
      </c>
      <c r="AC15" s="126" t="s">
        <v>185</v>
      </c>
      <c r="AD15" s="126" t="s">
        <v>828</v>
      </c>
      <c r="AE15" s="126" t="s">
        <v>828</v>
      </c>
    </row>
    <row r="16" spans="1:31" s="458" customFormat="1" ht="31.5">
      <c r="A16" s="54" t="s">
        <v>186</v>
      </c>
      <c r="B16" s="55" t="s">
        <v>187</v>
      </c>
      <c r="C16" s="126" t="s">
        <v>185</v>
      </c>
      <c r="D16" s="126" t="s">
        <v>185</v>
      </c>
      <c r="E16" s="126" t="s">
        <v>185</v>
      </c>
      <c r="F16" s="126" t="s">
        <v>185</v>
      </c>
      <c r="G16" s="126" t="s">
        <v>185</v>
      </c>
      <c r="H16" s="126" t="s">
        <v>185</v>
      </c>
      <c r="I16" s="126" t="s">
        <v>185</v>
      </c>
      <c r="J16" s="126" t="s">
        <v>185</v>
      </c>
      <c r="K16" s="126" t="s">
        <v>185</v>
      </c>
      <c r="L16" s="126" t="s">
        <v>185</v>
      </c>
      <c r="M16" s="126" t="s">
        <v>185</v>
      </c>
      <c r="N16" s="126" t="s">
        <v>185</v>
      </c>
      <c r="O16" s="126" t="s">
        <v>185</v>
      </c>
      <c r="P16" s="126" t="s">
        <v>185</v>
      </c>
      <c r="Q16" s="126" t="s">
        <v>185</v>
      </c>
      <c r="R16" s="126" t="s">
        <v>185</v>
      </c>
      <c r="S16" s="126" t="s">
        <v>185</v>
      </c>
      <c r="T16" s="126" t="s">
        <v>185</v>
      </c>
      <c r="U16" s="126" t="s">
        <v>185</v>
      </c>
      <c r="V16" s="126" t="s">
        <v>185</v>
      </c>
      <c r="W16" s="126" t="s">
        <v>185</v>
      </c>
      <c r="X16" s="126" t="s">
        <v>185</v>
      </c>
      <c r="Y16" s="126" t="s">
        <v>185</v>
      </c>
      <c r="Z16" s="126" t="s">
        <v>185</v>
      </c>
      <c r="AA16" s="126" t="s">
        <v>185</v>
      </c>
      <c r="AB16" s="126" t="s">
        <v>185</v>
      </c>
      <c r="AC16" s="126" t="s">
        <v>185</v>
      </c>
      <c r="AD16" s="126" t="s">
        <v>185</v>
      </c>
      <c r="AE16" s="126" t="s">
        <v>185</v>
      </c>
    </row>
    <row r="17" spans="1:31" s="458" customFormat="1" ht="47.25">
      <c r="A17" s="54" t="s">
        <v>188</v>
      </c>
      <c r="B17" s="55" t="s">
        <v>189</v>
      </c>
      <c r="C17" s="126" t="s">
        <v>185</v>
      </c>
      <c r="D17" s="457" t="s">
        <v>485</v>
      </c>
      <c r="E17" s="126" t="s">
        <v>185</v>
      </c>
      <c r="F17" s="126" t="s">
        <v>185</v>
      </c>
      <c r="G17" s="126" t="s">
        <v>185</v>
      </c>
      <c r="H17" s="126" t="s">
        <v>185</v>
      </c>
      <c r="I17" s="126" t="s">
        <v>185</v>
      </c>
      <c r="J17" s="126" t="s">
        <v>185</v>
      </c>
      <c r="K17" s="126" t="s">
        <v>185</v>
      </c>
      <c r="L17" s="126" t="s">
        <v>828</v>
      </c>
      <c r="M17" s="126" t="s">
        <v>828</v>
      </c>
      <c r="N17" s="126" t="s">
        <v>828</v>
      </c>
      <c r="O17" s="126" t="s">
        <v>828</v>
      </c>
      <c r="P17" s="126" t="s">
        <v>185</v>
      </c>
      <c r="Q17" s="126" t="s">
        <v>185</v>
      </c>
      <c r="R17" s="126" t="s">
        <v>185</v>
      </c>
      <c r="S17" s="126" t="s">
        <v>185</v>
      </c>
      <c r="T17" s="126" t="s">
        <v>185</v>
      </c>
      <c r="U17" s="126" t="s">
        <v>185</v>
      </c>
      <c r="V17" s="126" t="s">
        <v>185</v>
      </c>
      <c r="W17" s="126" t="s">
        <v>185</v>
      </c>
      <c r="X17" s="126" t="s">
        <v>185</v>
      </c>
      <c r="Y17" s="126" t="s">
        <v>185</v>
      </c>
      <c r="Z17" s="126" t="s">
        <v>185</v>
      </c>
      <c r="AA17" s="457" t="s">
        <v>829</v>
      </c>
      <c r="AB17" s="457" t="s">
        <v>829</v>
      </c>
      <c r="AC17" s="126" t="s">
        <v>185</v>
      </c>
      <c r="AD17" s="126" t="s">
        <v>828</v>
      </c>
      <c r="AE17" s="126" t="s">
        <v>828</v>
      </c>
    </row>
    <row r="18" spans="1:31" s="458" customFormat="1" ht="94.5">
      <c r="A18" s="54" t="s">
        <v>190</v>
      </c>
      <c r="B18" s="55" t="s">
        <v>191</v>
      </c>
      <c r="C18" s="126" t="s">
        <v>185</v>
      </c>
      <c r="D18" s="126" t="s">
        <v>185</v>
      </c>
      <c r="E18" s="126" t="s">
        <v>185</v>
      </c>
      <c r="F18" s="126" t="s">
        <v>185</v>
      </c>
      <c r="G18" s="126" t="s">
        <v>185</v>
      </c>
      <c r="H18" s="126" t="s">
        <v>185</v>
      </c>
      <c r="I18" s="126" t="s">
        <v>185</v>
      </c>
      <c r="J18" s="126" t="s">
        <v>185</v>
      </c>
      <c r="K18" s="126" t="s">
        <v>185</v>
      </c>
      <c r="L18" s="126" t="s">
        <v>185</v>
      </c>
      <c r="M18" s="126" t="s">
        <v>185</v>
      </c>
      <c r="N18" s="126" t="s">
        <v>185</v>
      </c>
      <c r="O18" s="126" t="s">
        <v>185</v>
      </c>
      <c r="P18" s="126" t="s">
        <v>185</v>
      </c>
      <c r="Q18" s="126" t="s">
        <v>185</v>
      </c>
      <c r="R18" s="126" t="s">
        <v>185</v>
      </c>
      <c r="S18" s="126" t="s">
        <v>185</v>
      </c>
      <c r="T18" s="126" t="s">
        <v>185</v>
      </c>
      <c r="U18" s="126" t="s">
        <v>185</v>
      </c>
      <c r="V18" s="126" t="s">
        <v>185</v>
      </c>
      <c r="W18" s="126" t="s">
        <v>185</v>
      </c>
      <c r="X18" s="126" t="s">
        <v>185</v>
      </c>
      <c r="Y18" s="126" t="s">
        <v>185</v>
      </c>
      <c r="Z18" s="126" t="s">
        <v>185</v>
      </c>
      <c r="AA18" s="126" t="s">
        <v>185</v>
      </c>
      <c r="AB18" s="126" t="s">
        <v>185</v>
      </c>
      <c r="AC18" s="126" t="s">
        <v>185</v>
      </c>
      <c r="AD18" s="126" t="s">
        <v>185</v>
      </c>
      <c r="AE18" s="126" t="s">
        <v>185</v>
      </c>
    </row>
    <row r="19" spans="1:31" s="458" customFormat="1" ht="47.25">
      <c r="A19" s="54" t="s">
        <v>192</v>
      </c>
      <c r="B19" s="55" t="s">
        <v>193</v>
      </c>
      <c r="C19" s="126" t="s">
        <v>185</v>
      </c>
      <c r="D19" s="457" t="s">
        <v>485</v>
      </c>
      <c r="E19" s="126" t="s">
        <v>185</v>
      </c>
      <c r="F19" s="126" t="s">
        <v>185</v>
      </c>
      <c r="G19" s="126" t="s">
        <v>185</v>
      </c>
      <c r="H19" s="126" t="s">
        <v>185</v>
      </c>
      <c r="I19" s="126" t="s">
        <v>185</v>
      </c>
      <c r="J19" s="126" t="s">
        <v>185</v>
      </c>
      <c r="K19" s="126" t="s">
        <v>185</v>
      </c>
      <c r="L19" s="126" t="s">
        <v>828</v>
      </c>
      <c r="M19" s="126" t="s">
        <v>828</v>
      </c>
      <c r="N19" s="126" t="s">
        <v>828</v>
      </c>
      <c r="O19" s="126" t="s">
        <v>828</v>
      </c>
      <c r="P19" s="126" t="s">
        <v>185</v>
      </c>
      <c r="Q19" s="126" t="s">
        <v>185</v>
      </c>
      <c r="R19" s="126" t="s">
        <v>185</v>
      </c>
      <c r="S19" s="126" t="s">
        <v>185</v>
      </c>
      <c r="T19" s="126" t="s">
        <v>185</v>
      </c>
      <c r="U19" s="126" t="s">
        <v>185</v>
      </c>
      <c r="V19" s="126" t="s">
        <v>185</v>
      </c>
      <c r="W19" s="126" t="s">
        <v>185</v>
      </c>
      <c r="X19" s="126" t="s">
        <v>185</v>
      </c>
      <c r="Y19" s="126" t="s">
        <v>185</v>
      </c>
      <c r="Z19" s="126" t="s">
        <v>185</v>
      </c>
      <c r="AA19" s="457" t="s">
        <v>829</v>
      </c>
      <c r="AB19" s="457" t="s">
        <v>829</v>
      </c>
      <c r="AC19" s="126" t="s">
        <v>185</v>
      </c>
      <c r="AD19" s="126" t="s">
        <v>828</v>
      </c>
      <c r="AE19" s="126" t="s">
        <v>828</v>
      </c>
    </row>
    <row r="20" spans="1:31" s="458" customFormat="1" ht="63">
      <c r="A20" s="54" t="s">
        <v>194</v>
      </c>
      <c r="B20" s="55" t="s">
        <v>195</v>
      </c>
      <c r="C20" s="126" t="s">
        <v>185</v>
      </c>
      <c r="D20" s="126" t="s">
        <v>185</v>
      </c>
      <c r="E20" s="126" t="s">
        <v>185</v>
      </c>
      <c r="F20" s="126" t="s">
        <v>185</v>
      </c>
      <c r="G20" s="126" t="s">
        <v>185</v>
      </c>
      <c r="H20" s="126" t="s">
        <v>185</v>
      </c>
      <c r="I20" s="126" t="s">
        <v>185</v>
      </c>
      <c r="J20" s="126" t="s">
        <v>185</v>
      </c>
      <c r="K20" s="126" t="s">
        <v>185</v>
      </c>
      <c r="L20" s="126" t="s">
        <v>185</v>
      </c>
      <c r="M20" s="126" t="s">
        <v>185</v>
      </c>
      <c r="N20" s="126" t="s">
        <v>185</v>
      </c>
      <c r="O20" s="126" t="s">
        <v>185</v>
      </c>
      <c r="P20" s="126" t="s">
        <v>185</v>
      </c>
      <c r="Q20" s="126" t="s">
        <v>185</v>
      </c>
      <c r="R20" s="126" t="s">
        <v>185</v>
      </c>
      <c r="S20" s="126" t="s">
        <v>185</v>
      </c>
      <c r="T20" s="126" t="s">
        <v>185</v>
      </c>
      <c r="U20" s="126" t="s">
        <v>185</v>
      </c>
      <c r="V20" s="126" t="s">
        <v>185</v>
      </c>
      <c r="W20" s="126" t="s">
        <v>185</v>
      </c>
      <c r="X20" s="126" t="s">
        <v>185</v>
      </c>
      <c r="Y20" s="126" t="s">
        <v>185</v>
      </c>
      <c r="Z20" s="126" t="s">
        <v>185</v>
      </c>
      <c r="AA20" s="126" t="s">
        <v>185</v>
      </c>
      <c r="AB20" s="126" t="s">
        <v>185</v>
      </c>
      <c r="AC20" s="126" t="s">
        <v>185</v>
      </c>
      <c r="AD20" s="126" t="s">
        <v>185</v>
      </c>
      <c r="AE20" s="126" t="s">
        <v>185</v>
      </c>
    </row>
    <row r="21" spans="1:31" s="458" customFormat="1" ht="31.5">
      <c r="A21" s="54" t="s">
        <v>196</v>
      </c>
      <c r="B21" s="55" t="s">
        <v>197</v>
      </c>
      <c r="C21" s="126" t="s">
        <v>185</v>
      </c>
      <c r="D21" s="457" t="s">
        <v>830</v>
      </c>
      <c r="E21" s="126" t="s">
        <v>185</v>
      </c>
      <c r="F21" s="126" t="s">
        <v>185</v>
      </c>
      <c r="G21" s="126" t="s">
        <v>185</v>
      </c>
      <c r="H21" s="126" t="s">
        <v>185</v>
      </c>
      <c r="I21" s="126" t="s">
        <v>185</v>
      </c>
      <c r="J21" s="126" t="s">
        <v>185</v>
      </c>
      <c r="K21" s="126" t="s">
        <v>185</v>
      </c>
      <c r="L21" s="126" t="s">
        <v>828</v>
      </c>
      <c r="M21" s="126" t="s">
        <v>828</v>
      </c>
      <c r="N21" s="126" t="s">
        <v>828</v>
      </c>
      <c r="O21" s="126" t="s">
        <v>828</v>
      </c>
      <c r="P21" s="126" t="s">
        <v>185</v>
      </c>
      <c r="Q21" s="126" t="s">
        <v>185</v>
      </c>
      <c r="R21" s="126" t="s">
        <v>185</v>
      </c>
      <c r="S21" s="126" t="s">
        <v>185</v>
      </c>
      <c r="T21" s="126" t="s">
        <v>185</v>
      </c>
      <c r="U21" s="126" t="s">
        <v>185</v>
      </c>
      <c r="V21" s="126" t="s">
        <v>185</v>
      </c>
      <c r="W21" s="126" t="s">
        <v>185</v>
      </c>
      <c r="X21" s="126" t="s">
        <v>185</v>
      </c>
      <c r="Y21" s="126" t="s">
        <v>185</v>
      </c>
      <c r="Z21" s="126" t="s">
        <v>185</v>
      </c>
      <c r="AA21" s="457">
        <v>6</v>
      </c>
      <c r="AB21" s="457">
        <v>6</v>
      </c>
      <c r="AC21" s="126" t="s">
        <v>185</v>
      </c>
      <c r="AD21" s="126" t="s">
        <v>828</v>
      </c>
      <c r="AE21" s="126" t="s">
        <v>828</v>
      </c>
    </row>
    <row r="22" spans="1:31" s="458" customFormat="1" ht="15.75">
      <c r="A22" s="54"/>
      <c r="B22" s="55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</row>
    <row r="23" spans="1:31" s="458" customFormat="1" ht="15.75">
      <c r="A23" s="54" t="s">
        <v>198</v>
      </c>
      <c r="B23" s="55" t="s">
        <v>5</v>
      </c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</row>
    <row r="24" spans="1:31" s="458" customFormat="1" ht="47.25">
      <c r="A24" s="54" t="s">
        <v>55</v>
      </c>
      <c r="B24" s="65" t="s">
        <v>199</v>
      </c>
      <c r="C24" s="126" t="str">
        <f>C25</f>
        <v>нд</v>
      </c>
      <c r="D24" s="126" t="str">
        <f t="shared" ref="D24:AE25" si="0">D25</f>
        <v>2020-2024</v>
      </c>
      <c r="E24" s="126" t="str">
        <f t="shared" si="0"/>
        <v>нд</v>
      </c>
      <c r="F24" s="126" t="str">
        <f t="shared" si="0"/>
        <v>нд</v>
      </c>
      <c r="G24" s="126" t="str">
        <f t="shared" si="0"/>
        <v>нд</v>
      </c>
      <c r="H24" s="126" t="str">
        <f t="shared" si="0"/>
        <v>нд</v>
      </c>
      <c r="I24" s="126" t="str">
        <f t="shared" si="0"/>
        <v>нд</v>
      </c>
      <c r="J24" s="126" t="str">
        <f t="shared" si="0"/>
        <v>нд</v>
      </c>
      <c r="K24" s="126" t="str">
        <f t="shared" si="0"/>
        <v>нд</v>
      </c>
      <c r="L24" s="126" t="str">
        <f t="shared" si="0"/>
        <v>+</v>
      </c>
      <c r="M24" s="126" t="str">
        <f t="shared" si="0"/>
        <v>-</v>
      </c>
      <c r="N24" s="126" t="str">
        <f t="shared" si="0"/>
        <v>-</v>
      </c>
      <c r="O24" s="126" t="str">
        <f t="shared" si="0"/>
        <v>-</v>
      </c>
      <c r="P24" s="126" t="str">
        <f t="shared" si="0"/>
        <v>нд</v>
      </c>
      <c r="Q24" s="126" t="str">
        <f t="shared" si="0"/>
        <v>нд</v>
      </c>
      <c r="R24" s="126" t="str">
        <f t="shared" si="0"/>
        <v>нд</v>
      </c>
      <c r="S24" s="126" t="str">
        <f t="shared" si="0"/>
        <v>нд</v>
      </c>
      <c r="T24" s="126" t="str">
        <f t="shared" si="0"/>
        <v>нд</v>
      </c>
      <c r="U24" s="126" t="str">
        <f t="shared" si="0"/>
        <v>нд</v>
      </c>
      <c r="V24" s="126" t="str">
        <f t="shared" si="0"/>
        <v>нд</v>
      </c>
      <c r="W24" s="126" t="str">
        <f t="shared" si="0"/>
        <v>нд</v>
      </c>
      <c r="X24" s="126" t="str">
        <f t="shared" si="0"/>
        <v>нд</v>
      </c>
      <c r="Y24" s="126" t="str">
        <f t="shared" si="0"/>
        <v>нд</v>
      </c>
      <c r="Z24" s="126" t="str">
        <f t="shared" si="0"/>
        <v>нд</v>
      </c>
      <c r="AA24" s="126" t="str">
        <f t="shared" si="0"/>
        <v>6-0,4</v>
      </c>
      <c r="AB24" s="126" t="str">
        <f t="shared" si="0"/>
        <v>6-0,4</v>
      </c>
      <c r="AC24" s="126" t="str">
        <f t="shared" si="0"/>
        <v>нд</v>
      </c>
      <c r="AD24" s="126" t="str">
        <f t="shared" si="0"/>
        <v>-</v>
      </c>
      <c r="AE24" s="126" t="str">
        <f t="shared" si="0"/>
        <v>-</v>
      </c>
    </row>
    <row r="25" spans="1:31" s="458" customFormat="1" ht="63">
      <c r="A25" s="54" t="s">
        <v>68</v>
      </c>
      <c r="B25" s="55" t="s">
        <v>200</v>
      </c>
      <c r="C25" s="126" t="str">
        <f>C26</f>
        <v>нд</v>
      </c>
      <c r="D25" s="126" t="str">
        <f t="shared" si="0"/>
        <v>2020-2024</v>
      </c>
      <c r="E25" s="126" t="str">
        <f t="shared" si="0"/>
        <v>нд</v>
      </c>
      <c r="F25" s="126" t="str">
        <f t="shared" si="0"/>
        <v>нд</v>
      </c>
      <c r="G25" s="126" t="str">
        <f t="shared" si="0"/>
        <v>нд</v>
      </c>
      <c r="H25" s="126" t="str">
        <f t="shared" si="0"/>
        <v>нд</v>
      </c>
      <c r="I25" s="126" t="str">
        <f t="shared" si="0"/>
        <v>нд</v>
      </c>
      <c r="J25" s="126" t="str">
        <f t="shared" si="0"/>
        <v>нд</v>
      </c>
      <c r="K25" s="126" t="str">
        <f t="shared" si="0"/>
        <v>нд</v>
      </c>
      <c r="L25" s="126" t="str">
        <f t="shared" si="0"/>
        <v>+</v>
      </c>
      <c r="M25" s="126" t="str">
        <f t="shared" si="0"/>
        <v>-</v>
      </c>
      <c r="N25" s="126" t="str">
        <f t="shared" si="0"/>
        <v>-</v>
      </c>
      <c r="O25" s="126" t="str">
        <f t="shared" si="0"/>
        <v>-</v>
      </c>
      <c r="P25" s="126" t="str">
        <f t="shared" si="0"/>
        <v>нд</v>
      </c>
      <c r="Q25" s="126" t="str">
        <f t="shared" si="0"/>
        <v>нд</v>
      </c>
      <c r="R25" s="126" t="str">
        <f t="shared" si="0"/>
        <v>нд</v>
      </c>
      <c r="S25" s="126" t="str">
        <f t="shared" si="0"/>
        <v>нд</v>
      </c>
      <c r="T25" s="126" t="str">
        <f t="shared" si="0"/>
        <v>нд</v>
      </c>
      <c r="U25" s="126" t="str">
        <f t="shared" si="0"/>
        <v>нд</v>
      </c>
      <c r="V25" s="126" t="str">
        <f t="shared" si="0"/>
        <v>нд</v>
      </c>
      <c r="W25" s="126" t="str">
        <f t="shared" si="0"/>
        <v>нд</v>
      </c>
      <c r="X25" s="126" t="str">
        <f t="shared" si="0"/>
        <v>нд</v>
      </c>
      <c r="Y25" s="126" t="str">
        <f t="shared" si="0"/>
        <v>нд</v>
      </c>
      <c r="Z25" s="126" t="str">
        <f t="shared" si="0"/>
        <v>нд</v>
      </c>
      <c r="AA25" s="126" t="str">
        <f t="shared" si="0"/>
        <v>6-0,4</v>
      </c>
      <c r="AB25" s="126" t="str">
        <f t="shared" si="0"/>
        <v>6-0,4</v>
      </c>
      <c r="AC25" s="126" t="str">
        <f t="shared" si="0"/>
        <v>нд</v>
      </c>
      <c r="AD25" s="126" t="str">
        <f t="shared" si="0"/>
        <v>-</v>
      </c>
      <c r="AE25" s="126" t="str">
        <f t="shared" si="0"/>
        <v>-</v>
      </c>
    </row>
    <row r="26" spans="1:31" s="459" customFormat="1" ht="47.25">
      <c r="A26" s="54" t="s">
        <v>201</v>
      </c>
      <c r="B26" s="55" t="s">
        <v>202</v>
      </c>
      <c r="C26" s="457" t="s">
        <v>185</v>
      </c>
      <c r="D26" s="457" t="s">
        <v>485</v>
      </c>
      <c r="E26" s="457" t="s">
        <v>185</v>
      </c>
      <c r="F26" s="457" t="s">
        <v>185</v>
      </c>
      <c r="G26" s="457" t="s">
        <v>185</v>
      </c>
      <c r="H26" s="457" t="s">
        <v>185</v>
      </c>
      <c r="I26" s="457" t="s">
        <v>185</v>
      </c>
      <c r="J26" s="457" t="s">
        <v>185</v>
      </c>
      <c r="K26" s="457" t="s">
        <v>185</v>
      </c>
      <c r="L26" s="457" t="s">
        <v>831</v>
      </c>
      <c r="M26" s="457" t="s">
        <v>828</v>
      </c>
      <c r="N26" s="457" t="s">
        <v>828</v>
      </c>
      <c r="O26" s="457" t="s">
        <v>828</v>
      </c>
      <c r="P26" s="457" t="s">
        <v>185</v>
      </c>
      <c r="Q26" s="457" t="s">
        <v>185</v>
      </c>
      <c r="R26" s="457" t="s">
        <v>185</v>
      </c>
      <c r="S26" s="457" t="s">
        <v>185</v>
      </c>
      <c r="T26" s="457" t="s">
        <v>185</v>
      </c>
      <c r="U26" s="457" t="s">
        <v>185</v>
      </c>
      <c r="V26" s="457" t="s">
        <v>185</v>
      </c>
      <c r="W26" s="457" t="s">
        <v>185</v>
      </c>
      <c r="X26" s="457" t="s">
        <v>185</v>
      </c>
      <c r="Y26" s="457" t="s">
        <v>185</v>
      </c>
      <c r="Z26" s="457" t="s">
        <v>185</v>
      </c>
      <c r="AA26" s="457" t="s">
        <v>829</v>
      </c>
      <c r="AB26" s="457" t="s">
        <v>829</v>
      </c>
      <c r="AC26" s="457" t="s">
        <v>185</v>
      </c>
      <c r="AD26" s="457" t="s">
        <v>828</v>
      </c>
      <c r="AE26" s="457" t="s">
        <v>828</v>
      </c>
    </row>
    <row r="27" spans="1:31" s="461" customFormat="1" ht="47.25">
      <c r="A27" s="67" t="s">
        <v>332</v>
      </c>
      <c r="B27" s="74" t="s">
        <v>333</v>
      </c>
      <c r="C27" s="460" t="s">
        <v>185</v>
      </c>
      <c r="D27" s="67" t="s">
        <v>335</v>
      </c>
      <c r="E27" s="460" t="s">
        <v>185</v>
      </c>
      <c r="F27" s="460" t="s">
        <v>185</v>
      </c>
      <c r="G27" s="460" t="s">
        <v>185</v>
      </c>
      <c r="H27" s="460" t="s">
        <v>185</v>
      </c>
      <c r="I27" s="460" t="s">
        <v>185</v>
      </c>
      <c r="J27" s="460" t="s">
        <v>185</v>
      </c>
      <c r="K27" s="460" t="s">
        <v>185</v>
      </c>
      <c r="L27" s="460" t="s">
        <v>831</v>
      </c>
      <c r="M27" s="460" t="s">
        <v>828</v>
      </c>
      <c r="N27" s="460" t="s">
        <v>828</v>
      </c>
      <c r="O27" s="460" t="s">
        <v>828</v>
      </c>
      <c r="P27" s="140" t="s">
        <v>832</v>
      </c>
      <c r="Q27" s="460" t="s">
        <v>185</v>
      </c>
      <c r="R27" s="460" t="s">
        <v>185</v>
      </c>
      <c r="S27" s="460" t="s">
        <v>185</v>
      </c>
      <c r="T27" s="460" t="s">
        <v>185</v>
      </c>
      <c r="U27" s="460" t="s">
        <v>185</v>
      </c>
      <c r="V27" s="460" t="s">
        <v>185</v>
      </c>
      <c r="W27" s="460" t="s">
        <v>185</v>
      </c>
      <c r="X27" s="460" t="s">
        <v>185</v>
      </c>
      <c r="Y27" s="460" t="s">
        <v>185</v>
      </c>
      <c r="Z27" s="460" t="s">
        <v>185</v>
      </c>
      <c r="AA27" s="136">
        <v>0.4</v>
      </c>
      <c r="AB27" s="136">
        <v>0.4</v>
      </c>
      <c r="AC27" s="136" t="s">
        <v>185</v>
      </c>
      <c r="AD27" s="460" t="s">
        <v>828</v>
      </c>
      <c r="AE27" s="460" t="s">
        <v>828</v>
      </c>
    </row>
    <row r="28" spans="1:31" s="461" customFormat="1" ht="47.25">
      <c r="A28" s="67" t="s">
        <v>337</v>
      </c>
      <c r="B28" s="74" t="s">
        <v>338</v>
      </c>
      <c r="C28" s="460" t="s">
        <v>185</v>
      </c>
      <c r="D28" s="67" t="s">
        <v>335</v>
      </c>
      <c r="E28" s="460" t="s">
        <v>185</v>
      </c>
      <c r="F28" s="460" t="s">
        <v>185</v>
      </c>
      <c r="G28" s="460" t="s">
        <v>185</v>
      </c>
      <c r="H28" s="460" t="s">
        <v>185</v>
      </c>
      <c r="I28" s="460" t="s">
        <v>185</v>
      </c>
      <c r="J28" s="460" t="s">
        <v>185</v>
      </c>
      <c r="K28" s="460" t="s">
        <v>185</v>
      </c>
      <c r="L28" s="460" t="s">
        <v>831</v>
      </c>
      <c r="M28" s="460" t="s">
        <v>828</v>
      </c>
      <c r="N28" s="460" t="s">
        <v>828</v>
      </c>
      <c r="O28" s="460" t="s">
        <v>828</v>
      </c>
      <c r="P28" s="140" t="s">
        <v>833</v>
      </c>
      <c r="Q28" s="460" t="s">
        <v>185</v>
      </c>
      <c r="R28" s="460" t="s">
        <v>185</v>
      </c>
      <c r="S28" s="460" t="s">
        <v>185</v>
      </c>
      <c r="T28" s="460" t="s">
        <v>185</v>
      </c>
      <c r="U28" s="460" t="s">
        <v>185</v>
      </c>
      <c r="V28" s="460" t="s">
        <v>185</v>
      </c>
      <c r="W28" s="460" t="s">
        <v>185</v>
      </c>
      <c r="X28" s="460" t="s">
        <v>185</v>
      </c>
      <c r="Y28" s="460" t="s">
        <v>185</v>
      </c>
      <c r="Z28" s="460" t="s">
        <v>185</v>
      </c>
      <c r="AA28" s="136">
        <v>0.4</v>
      </c>
      <c r="AB28" s="136">
        <v>0.4</v>
      </c>
      <c r="AC28" s="136" t="s">
        <v>185</v>
      </c>
      <c r="AD28" s="460" t="s">
        <v>828</v>
      </c>
      <c r="AE28" s="460" t="s">
        <v>828</v>
      </c>
    </row>
    <row r="29" spans="1:31" s="461" customFormat="1" ht="47.25">
      <c r="A29" s="67" t="s">
        <v>339</v>
      </c>
      <c r="B29" s="74" t="s">
        <v>340</v>
      </c>
      <c r="C29" s="460" t="s">
        <v>185</v>
      </c>
      <c r="D29" s="67" t="s">
        <v>341</v>
      </c>
      <c r="E29" s="460" t="s">
        <v>185</v>
      </c>
      <c r="F29" s="460" t="s">
        <v>185</v>
      </c>
      <c r="G29" s="460" t="s">
        <v>185</v>
      </c>
      <c r="H29" s="460" t="s">
        <v>185</v>
      </c>
      <c r="I29" s="460" t="s">
        <v>185</v>
      </c>
      <c r="J29" s="460" t="s">
        <v>185</v>
      </c>
      <c r="K29" s="460" t="s">
        <v>185</v>
      </c>
      <c r="L29" s="460" t="s">
        <v>831</v>
      </c>
      <c r="M29" s="460" t="s">
        <v>828</v>
      </c>
      <c r="N29" s="460" t="s">
        <v>828</v>
      </c>
      <c r="O29" s="460" t="s">
        <v>828</v>
      </c>
      <c r="P29" s="140" t="s">
        <v>834</v>
      </c>
      <c r="Q29" s="460" t="s">
        <v>185</v>
      </c>
      <c r="R29" s="460" t="s">
        <v>185</v>
      </c>
      <c r="S29" s="460" t="s">
        <v>185</v>
      </c>
      <c r="T29" s="460" t="s">
        <v>185</v>
      </c>
      <c r="U29" s="460" t="s">
        <v>185</v>
      </c>
      <c r="V29" s="460" t="s">
        <v>185</v>
      </c>
      <c r="W29" s="460" t="s">
        <v>185</v>
      </c>
      <c r="X29" s="460" t="s">
        <v>185</v>
      </c>
      <c r="Y29" s="460" t="s">
        <v>185</v>
      </c>
      <c r="Z29" s="460" t="s">
        <v>185</v>
      </c>
      <c r="AA29" s="136">
        <v>0.4</v>
      </c>
      <c r="AB29" s="136">
        <v>0.4</v>
      </c>
      <c r="AC29" s="136" t="s">
        <v>185</v>
      </c>
      <c r="AD29" s="460" t="s">
        <v>828</v>
      </c>
      <c r="AE29" s="460" t="s">
        <v>828</v>
      </c>
    </row>
    <row r="30" spans="1:31" s="461" customFormat="1" ht="47.25">
      <c r="A30" s="67" t="s">
        <v>343</v>
      </c>
      <c r="B30" s="74" t="s">
        <v>344</v>
      </c>
      <c r="C30" s="460" t="s">
        <v>185</v>
      </c>
      <c r="D30" s="67" t="s">
        <v>341</v>
      </c>
      <c r="E30" s="460" t="s">
        <v>185</v>
      </c>
      <c r="F30" s="460" t="s">
        <v>185</v>
      </c>
      <c r="G30" s="460" t="s">
        <v>185</v>
      </c>
      <c r="H30" s="460" t="s">
        <v>185</v>
      </c>
      <c r="I30" s="460" t="s">
        <v>185</v>
      </c>
      <c r="J30" s="460" t="s">
        <v>185</v>
      </c>
      <c r="K30" s="460" t="s">
        <v>185</v>
      </c>
      <c r="L30" s="460" t="s">
        <v>831</v>
      </c>
      <c r="M30" s="460" t="s">
        <v>828</v>
      </c>
      <c r="N30" s="460" t="s">
        <v>828</v>
      </c>
      <c r="O30" s="460" t="s">
        <v>828</v>
      </c>
      <c r="P30" s="140" t="s">
        <v>835</v>
      </c>
      <c r="Q30" s="460" t="s">
        <v>185</v>
      </c>
      <c r="R30" s="460" t="s">
        <v>185</v>
      </c>
      <c r="S30" s="460" t="s">
        <v>185</v>
      </c>
      <c r="T30" s="460" t="s">
        <v>185</v>
      </c>
      <c r="U30" s="460" t="s">
        <v>185</v>
      </c>
      <c r="V30" s="460" t="s">
        <v>185</v>
      </c>
      <c r="W30" s="460" t="s">
        <v>185</v>
      </c>
      <c r="X30" s="460" t="s">
        <v>185</v>
      </c>
      <c r="Y30" s="460" t="s">
        <v>185</v>
      </c>
      <c r="Z30" s="460" t="s">
        <v>185</v>
      </c>
      <c r="AA30" s="136">
        <v>0.4</v>
      </c>
      <c r="AB30" s="136">
        <v>0.4</v>
      </c>
      <c r="AC30" s="136" t="s">
        <v>185</v>
      </c>
      <c r="AD30" s="460" t="s">
        <v>828</v>
      </c>
      <c r="AE30" s="460" t="s">
        <v>828</v>
      </c>
    </row>
    <row r="31" spans="1:31" s="461" customFormat="1" ht="47.25">
      <c r="A31" s="67" t="s">
        <v>346</v>
      </c>
      <c r="B31" s="74" t="s">
        <v>347</v>
      </c>
      <c r="C31" s="460" t="s">
        <v>185</v>
      </c>
      <c r="D31" s="67" t="s">
        <v>348</v>
      </c>
      <c r="E31" s="460" t="s">
        <v>185</v>
      </c>
      <c r="F31" s="460" t="s">
        <v>185</v>
      </c>
      <c r="G31" s="460" t="s">
        <v>185</v>
      </c>
      <c r="H31" s="460" t="s">
        <v>185</v>
      </c>
      <c r="I31" s="460" t="s">
        <v>185</v>
      </c>
      <c r="J31" s="460" t="s">
        <v>185</v>
      </c>
      <c r="K31" s="460" t="s">
        <v>185</v>
      </c>
      <c r="L31" s="460" t="s">
        <v>831</v>
      </c>
      <c r="M31" s="460" t="s">
        <v>828</v>
      </c>
      <c r="N31" s="460" t="s">
        <v>828</v>
      </c>
      <c r="O31" s="460" t="s">
        <v>828</v>
      </c>
      <c r="P31" s="140" t="s">
        <v>835</v>
      </c>
      <c r="Q31" s="460" t="s">
        <v>185</v>
      </c>
      <c r="R31" s="460" t="s">
        <v>185</v>
      </c>
      <c r="S31" s="460" t="s">
        <v>185</v>
      </c>
      <c r="T31" s="460" t="s">
        <v>185</v>
      </c>
      <c r="U31" s="460" t="s">
        <v>185</v>
      </c>
      <c r="V31" s="460" t="s">
        <v>185</v>
      </c>
      <c r="W31" s="460" t="s">
        <v>185</v>
      </c>
      <c r="X31" s="460" t="s">
        <v>185</v>
      </c>
      <c r="Y31" s="460" t="s">
        <v>185</v>
      </c>
      <c r="Z31" s="460" t="s">
        <v>185</v>
      </c>
      <c r="AA31" s="136">
        <v>0.4</v>
      </c>
      <c r="AB31" s="136">
        <v>0.4</v>
      </c>
      <c r="AC31" s="136" t="s">
        <v>185</v>
      </c>
      <c r="AD31" s="460" t="s">
        <v>828</v>
      </c>
      <c r="AE31" s="460" t="s">
        <v>828</v>
      </c>
    </row>
    <row r="32" spans="1:31" s="461" customFormat="1" ht="47.25">
      <c r="A32" s="67" t="s">
        <v>350</v>
      </c>
      <c r="B32" s="74" t="s">
        <v>351</v>
      </c>
      <c r="C32" s="460" t="s">
        <v>185</v>
      </c>
      <c r="D32" s="67" t="s">
        <v>348</v>
      </c>
      <c r="E32" s="460" t="s">
        <v>185</v>
      </c>
      <c r="F32" s="460" t="s">
        <v>185</v>
      </c>
      <c r="G32" s="460" t="s">
        <v>185</v>
      </c>
      <c r="H32" s="460" t="s">
        <v>185</v>
      </c>
      <c r="I32" s="460" t="s">
        <v>185</v>
      </c>
      <c r="J32" s="460" t="s">
        <v>185</v>
      </c>
      <c r="K32" s="460" t="s">
        <v>185</v>
      </c>
      <c r="L32" s="460" t="s">
        <v>831</v>
      </c>
      <c r="M32" s="460" t="s">
        <v>828</v>
      </c>
      <c r="N32" s="460" t="s">
        <v>828</v>
      </c>
      <c r="O32" s="460" t="s">
        <v>828</v>
      </c>
      <c r="P32" s="140" t="s">
        <v>836</v>
      </c>
      <c r="Q32" s="460" t="s">
        <v>185</v>
      </c>
      <c r="R32" s="460" t="s">
        <v>185</v>
      </c>
      <c r="S32" s="460" t="s">
        <v>185</v>
      </c>
      <c r="T32" s="460" t="s">
        <v>185</v>
      </c>
      <c r="U32" s="460" t="s">
        <v>185</v>
      </c>
      <c r="V32" s="460" t="s">
        <v>185</v>
      </c>
      <c r="W32" s="460" t="s">
        <v>185</v>
      </c>
      <c r="X32" s="460" t="s">
        <v>185</v>
      </c>
      <c r="Y32" s="460" t="s">
        <v>185</v>
      </c>
      <c r="Z32" s="460" t="s">
        <v>185</v>
      </c>
      <c r="AA32" s="136">
        <v>0.4</v>
      </c>
      <c r="AB32" s="136">
        <v>0.4</v>
      </c>
      <c r="AC32" s="136" t="s">
        <v>185</v>
      </c>
      <c r="AD32" s="460" t="s">
        <v>828</v>
      </c>
      <c r="AE32" s="460" t="s">
        <v>828</v>
      </c>
    </row>
    <row r="33" spans="1:31" s="461" customFormat="1" ht="47.25">
      <c r="A33" s="67" t="s">
        <v>203</v>
      </c>
      <c r="B33" s="74" t="s">
        <v>204</v>
      </c>
      <c r="C33" s="460" t="s">
        <v>185</v>
      </c>
      <c r="D33" s="67" t="s">
        <v>352</v>
      </c>
      <c r="E33" s="460" t="s">
        <v>185</v>
      </c>
      <c r="F33" s="460" t="s">
        <v>185</v>
      </c>
      <c r="G33" s="460" t="s">
        <v>185</v>
      </c>
      <c r="H33" s="460" t="s">
        <v>185</v>
      </c>
      <c r="I33" s="460" t="s">
        <v>185</v>
      </c>
      <c r="J33" s="460" t="s">
        <v>185</v>
      </c>
      <c r="K33" s="460" t="s">
        <v>185</v>
      </c>
      <c r="L33" s="460" t="s">
        <v>831</v>
      </c>
      <c r="M33" s="460" t="s">
        <v>828</v>
      </c>
      <c r="N33" s="460" t="s">
        <v>828</v>
      </c>
      <c r="O33" s="460" t="s">
        <v>828</v>
      </c>
      <c r="P33" s="140" t="s">
        <v>837</v>
      </c>
      <c r="Q33" s="460" t="s">
        <v>185</v>
      </c>
      <c r="R33" s="460" t="s">
        <v>185</v>
      </c>
      <c r="S33" s="460" t="s">
        <v>185</v>
      </c>
      <c r="T33" s="460" t="s">
        <v>185</v>
      </c>
      <c r="U33" s="460" t="s">
        <v>185</v>
      </c>
      <c r="V33" s="460" t="s">
        <v>185</v>
      </c>
      <c r="W33" s="460" t="s">
        <v>185</v>
      </c>
      <c r="X33" s="460" t="s">
        <v>185</v>
      </c>
      <c r="Y33" s="460" t="s">
        <v>185</v>
      </c>
      <c r="Z33" s="460" t="s">
        <v>185</v>
      </c>
      <c r="AA33" s="136">
        <v>0.4</v>
      </c>
      <c r="AB33" s="136">
        <v>0.4</v>
      </c>
      <c r="AC33" s="136" t="s">
        <v>185</v>
      </c>
      <c r="AD33" s="460" t="s">
        <v>828</v>
      </c>
      <c r="AE33" s="460" t="s">
        <v>828</v>
      </c>
    </row>
    <row r="34" spans="1:31" s="461" customFormat="1" ht="47.25">
      <c r="A34" s="67" t="s">
        <v>205</v>
      </c>
      <c r="B34" s="74" t="s">
        <v>206</v>
      </c>
      <c r="C34" s="460" t="s">
        <v>185</v>
      </c>
      <c r="D34" s="67" t="s">
        <v>352</v>
      </c>
      <c r="E34" s="460" t="s">
        <v>185</v>
      </c>
      <c r="F34" s="460" t="s">
        <v>185</v>
      </c>
      <c r="G34" s="460" t="s">
        <v>185</v>
      </c>
      <c r="H34" s="460" t="s">
        <v>185</v>
      </c>
      <c r="I34" s="460" t="s">
        <v>185</v>
      </c>
      <c r="J34" s="460" t="s">
        <v>185</v>
      </c>
      <c r="K34" s="460" t="s">
        <v>185</v>
      </c>
      <c r="L34" s="460" t="s">
        <v>831</v>
      </c>
      <c r="M34" s="460" t="s">
        <v>828</v>
      </c>
      <c r="N34" s="460" t="s">
        <v>828</v>
      </c>
      <c r="O34" s="460" t="s">
        <v>828</v>
      </c>
      <c r="P34" s="140" t="s">
        <v>838</v>
      </c>
      <c r="Q34" s="460" t="s">
        <v>185</v>
      </c>
      <c r="R34" s="460" t="s">
        <v>185</v>
      </c>
      <c r="S34" s="460" t="s">
        <v>185</v>
      </c>
      <c r="T34" s="460" t="s">
        <v>185</v>
      </c>
      <c r="U34" s="460" t="s">
        <v>185</v>
      </c>
      <c r="V34" s="460" t="s">
        <v>185</v>
      </c>
      <c r="W34" s="460" t="s">
        <v>185</v>
      </c>
      <c r="X34" s="460" t="s">
        <v>185</v>
      </c>
      <c r="Y34" s="460" t="s">
        <v>185</v>
      </c>
      <c r="Z34" s="460" t="s">
        <v>185</v>
      </c>
      <c r="AA34" s="136">
        <v>0.4</v>
      </c>
      <c r="AB34" s="136">
        <v>0.4</v>
      </c>
      <c r="AC34" s="136" t="s">
        <v>185</v>
      </c>
      <c r="AD34" s="460" t="s">
        <v>828</v>
      </c>
      <c r="AE34" s="460" t="s">
        <v>828</v>
      </c>
    </row>
    <row r="35" spans="1:31" s="461" customFormat="1" ht="47.25">
      <c r="A35" s="67" t="s">
        <v>355</v>
      </c>
      <c r="B35" s="74" t="s">
        <v>356</v>
      </c>
      <c r="C35" s="460" t="s">
        <v>185</v>
      </c>
      <c r="D35" s="67" t="s">
        <v>357</v>
      </c>
      <c r="E35" s="460" t="s">
        <v>185</v>
      </c>
      <c r="F35" s="460" t="s">
        <v>185</v>
      </c>
      <c r="G35" s="460" t="s">
        <v>185</v>
      </c>
      <c r="H35" s="460" t="s">
        <v>185</v>
      </c>
      <c r="I35" s="460" t="s">
        <v>185</v>
      </c>
      <c r="J35" s="460" t="s">
        <v>185</v>
      </c>
      <c r="K35" s="460" t="s">
        <v>185</v>
      </c>
      <c r="L35" s="460" t="s">
        <v>831</v>
      </c>
      <c r="M35" s="460" t="s">
        <v>828</v>
      </c>
      <c r="N35" s="460" t="s">
        <v>828</v>
      </c>
      <c r="O35" s="460" t="s">
        <v>828</v>
      </c>
      <c r="P35" s="140" t="s">
        <v>839</v>
      </c>
      <c r="Q35" s="460" t="s">
        <v>185</v>
      </c>
      <c r="R35" s="460" t="s">
        <v>185</v>
      </c>
      <c r="S35" s="460" t="s">
        <v>185</v>
      </c>
      <c r="T35" s="460" t="s">
        <v>185</v>
      </c>
      <c r="U35" s="460" t="s">
        <v>185</v>
      </c>
      <c r="V35" s="460" t="s">
        <v>185</v>
      </c>
      <c r="W35" s="460" t="s">
        <v>185</v>
      </c>
      <c r="X35" s="460" t="s">
        <v>185</v>
      </c>
      <c r="Y35" s="460" t="s">
        <v>185</v>
      </c>
      <c r="Z35" s="460" t="s">
        <v>185</v>
      </c>
      <c r="AA35" s="136">
        <v>0.4</v>
      </c>
      <c r="AB35" s="136">
        <v>0.4</v>
      </c>
      <c r="AC35" s="136" t="s">
        <v>185</v>
      </c>
      <c r="AD35" s="460" t="s">
        <v>828</v>
      </c>
      <c r="AE35" s="460" t="s">
        <v>828</v>
      </c>
    </row>
    <row r="36" spans="1:31" s="461" customFormat="1" ht="47.25">
      <c r="A36" s="67" t="s">
        <v>359</v>
      </c>
      <c r="B36" s="74" t="s">
        <v>360</v>
      </c>
      <c r="C36" s="460" t="s">
        <v>185</v>
      </c>
      <c r="D36" s="67" t="s">
        <v>357</v>
      </c>
      <c r="E36" s="460" t="s">
        <v>185</v>
      </c>
      <c r="F36" s="460" t="s">
        <v>185</v>
      </c>
      <c r="G36" s="460" t="s">
        <v>185</v>
      </c>
      <c r="H36" s="460" t="s">
        <v>185</v>
      </c>
      <c r="I36" s="460" t="s">
        <v>185</v>
      </c>
      <c r="J36" s="460" t="s">
        <v>185</v>
      </c>
      <c r="K36" s="460" t="s">
        <v>185</v>
      </c>
      <c r="L36" s="460" t="s">
        <v>831</v>
      </c>
      <c r="M36" s="460" t="s">
        <v>828</v>
      </c>
      <c r="N36" s="460" t="s">
        <v>828</v>
      </c>
      <c r="O36" s="460" t="s">
        <v>828</v>
      </c>
      <c r="P36" s="140" t="s">
        <v>839</v>
      </c>
      <c r="Q36" s="460" t="s">
        <v>185</v>
      </c>
      <c r="R36" s="460" t="s">
        <v>185</v>
      </c>
      <c r="S36" s="460" t="s">
        <v>185</v>
      </c>
      <c r="T36" s="460" t="s">
        <v>185</v>
      </c>
      <c r="U36" s="460" t="s">
        <v>185</v>
      </c>
      <c r="V36" s="460" t="s">
        <v>185</v>
      </c>
      <c r="W36" s="460" t="s">
        <v>185</v>
      </c>
      <c r="X36" s="460" t="s">
        <v>185</v>
      </c>
      <c r="Y36" s="460" t="s">
        <v>185</v>
      </c>
      <c r="Z36" s="460" t="s">
        <v>185</v>
      </c>
      <c r="AA36" s="136">
        <v>0.4</v>
      </c>
      <c r="AB36" s="136">
        <v>0.4</v>
      </c>
      <c r="AC36" s="136" t="s">
        <v>185</v>
      </c>
      <c r="AD36" s="460" t="s">
        <v>828</v>
      </c>
      <c r="AE36" s="460" t="s">
        <v>828</v>
      </c>
    </row>
    <row r="37" spans="1:31" s="461" customFormat="1" ht="47.25">
      <c r="A37" s="67" t="s">
        <v>207</v>
      </c>
      <c r="B37" s="74" t="s">
        <v>208</v>
      </c>
      <c r="C37" s="460" t="s">
        <v>185</v>
      </c>
      <c r="D37" s="67" t="s">
        <v>352</v>
      </c>
      <c r="E37" s="460" t="s">
        <v>185</v>
      </c>
      <c r="F37" s="460" t="s">
        <v>185</v>
      </c>
      <c r="G37" s="460" t="s">
        <v>185</v>
      </c>
      <c r="H37" s="460" t="s">
        <v>185</v>
      </c>
      <c r="I37" s="460" t="s">
        <v>185</v>
      </c>
      <c r="J37" s="460" t="s">
        <v>185</v>
      </c>
      <c r="K37" s="460" t="s">
        <v>185</v>
      </c>
      <c r="L37" s="460" t="s">
        <v>831</v>
      </c>
      <c r="M37" s="460" t="s">
        <v>828</v>
      </c>
      <c r="N37" s="460" t="s">
        <v>828</v>
      </c>
      <c r="O37" s="460" t="s">
        <v>828</v>
      </c>
      <c r="P37" s="140" t="s">
        <v>840</v>
      </c>
      <c r="Q37" s="460" t="s">
        <v>185</v>
      </c>
      <c r="R37" s="460" t="s">
        <v>185</v>
      </c>
      <c r="S37" s="460" t="s">
        <v>185</v>
      </c>
      <c r="T37" s="460" t="s">
        <v>185</v>
      </c>
      <c r="U37" s="460" t="s">
        <v>185</v>
      </c>
      <c r="V37" s="460" t="s">
        <v>185</v>
      </c>
      <c r="W37" s="460" t="s">
        <v>185</v>
      </c>
      <c r="X37" s="460" t="s">
        <v>185</v>
      </c>
      <c r="Y37" s="460" t="s">
        <v>185</v>
      </c>
      <c r="Z37" s="460" t="s">
        <v>185</v>
      </c>
      <c r="AA37" s="136">
        <v>6</v>
      </c>
      <c r="AB37" s="136">
        <v>6</v>
      </c>
      <c r="AC37" s="136" t="s">
        <v>185</v>
      </c>
      <c r="AD37" s="460" t="s">
        <v>828</v>
      </c>
      <c r="AE37" s="460" t="s">
        <v>828</v>
      </c>
    </row>
    <row r="38" spans="1:31" s="461" customFormat="1" ht="47.25">
      <c r="A38" s="67" t="s">
        <v>209</v>
      </c>
      <c r="B38" s="74" t="s">
        <v>210</v>
      </c>
      <c r="C38" s="460" t="s">
        <v>185</v>
      </c>
      <c r="D38" s="67" t="s">
        <v>352</v>
      </c>
      <c r="E38" s="460" t="s">
        <v>185</v>
      </c>
      <c r="F38" s="460" t="s">
        <v>185</v>
      </c>
      <c r="G38" s="460" t="s">
        <v>185</v>
      </c>
      <c r="H38" s="460" t="s">
        <v>185</v>
      </c>
      <c r="I38" s="460" t="s">
        <v>185</v>
      </c>
      <c r="J38" s="460" t="s">
        <v>185</v>
      </c>
      <c r="K38" s="460" t="s">
        <v>185</v>
      </c>
      <c r="L38" s="460" t="s">
        <v>831</v>
      </c>
      <c r="M38" s="460" t="s">
        <v>828</v>
      </c>
      <c r="N38" s="460" t="s">
        <v>828</v>
      </c>
      <c r="O38" s="460" t="s">
        <v>828</v>
      </c>
      <c r="P38" s="140" t="s">
        <v>841</v>
      </c>
      <c r="Q38" s="460" t="s">
        <v>185</v>
      </c>
      <c r="R38" s="460" t="s">
        <v>185</v>
      </c>
      <c r="S38" s="460" t="s">
        <v>185</v>
      </c>
      <c r="T38" s="460" t="s">
        <v>185</v>
      </c>
      <c r="U38" s="460" t="s">
        <v>185</v>
      </c>
      <c r="V38" s="460" t="s">
        <v>185</v>
      </c>
      <c r="W38" s="460" t="s">
        <v>185</v>
      </c>
      <c r="X38" s="460" t="s">
        <v>185</v>
      </c>
      <c r="Y38" s="460" t="s">
        <v>185</v>
      </c>
      <c r="Z38" s="460" t="s">
        <v>185</v>
      </c>
      <c r="AA38" s="136">
        <v>6</v>
      </c>
      <c r="AB38" s="136">
        <v>6</v>
      </c>
      <c r="AC38" s="136" t="s">
        <v>185</v>
      </c>
      <c r="AD38" s="460" t="s">
        <v>828</v>
      </c>
      <c r="AE38" s="460" t="s">
        <v>828</v>
      </c>
    </row>
    <row r="39" spans="1:31" s="461" customFormat="1" ht="47.25">
      <c r="A39" s="67" t="s">
        <v>366</v>
      </c>
      <c r="B39" s="74" t="s">
        <v>367</v>
      </c>
      <c r="C39" s="460" t="s">
        <v>185</v>
      </c>
      <c r="D39" s="67" t="s">
        <v>348</v>
      </c>
      <c r="E39" s="460" t="s">
        <v>185</v>
      </c>
      <c r="F39" s="460" t="s">
        <v>185</v>
      </c>
      <c r="G39" s="460" t="s">
        <v>185</v>
      </c>
      <c r="H39" s="460" t="s">
        <v>185</v>
      </c>
      <c r="I39" s="460" t="s">
        <v>185</v>
      </c>
      <c r="J39" s="460" t="s">
        <v>185</v>
      </c>
      <c r="K39" s="460" t="s">
        <v>185</v>
      </c>
      <c r="L39" s="460" t="s">
        <v>831</v>
      </c>
      <c r="M39" s="460" t="s">
        <v>828</v>
      </c>
      <c r="N39" s="460" t="s">
        <v>828</v>
      </c>
      <c r="O39" s="460" t="s">
        <v>828</v>
      </c>
      <c r="P39" s="140" t="s">
        <v>842</v>
      </c>
      <c r="Q39" s="460" t="s">
        <v>185</v>
      </c>
      <c r="R39" s="460" t="s">
        <v>185</v>
      </c>
      <c r="S39" s="460" t="s">
        <v>185</v>
      </c>
      <c r="T39" s="460" t="s">
        <v>185</v>
      </c>
      <c r="U39" s="460" t="s">
        <v>185</v>
      </c>
      <c r="V39" s="460" t="s">
        <v>185</v>
      </c>
      <c r="W39" s="460" t="s">
        <v>185</v>
      </c>
      <c r="X39" s="460" t="s">
        <v>185</v>
      </c>
      <c r="Y39" s="460" t="s">
        <v>185</v>
      </c>
      <c r="Z39" s="460" t="s">
        <v>185</v>
      </c>
      <c r="AA39" s="136">
        <v>6</v>
      </c>
      <c r="AB39" s="136">
        <v>6</v>
      </c>
      <c r="AC39" s="136" t="s">
        <v>185</v>
      </c>
      <c r="AD39" s="460" t="s">
        <v>828</v>
      </c>
      <c r="AE39" s="460" t="s">
        <v>828</v>
      </c>
    </row>
    <row r="40" spans="1:31" s="461" customFormat="1" ht="63">
      <c r="A40" s="54" t="s">
        <v>70</v>
      </c>
      <c r="B40" s="55" t="s">
        <v>211</v>
      </c>
      <c r="C40" s="126" t="str">
        <f>C41</f>
        <v>нд</v>
      </c>
      <c r="D40" s="126" t="str">
        <f t="shared" ref="D40:AE40" si="1">D41</f>
        <v>2024</v>
      </c>
      <c r="E40" s="126" t="str">
        <f t="shared" si="1"/>
        <v>нд</v>
      </c>
      <c r="F40" s="126" t="str">
        <f t="shared" si="1"/>
        <v>нд</v>
      </c>
      <c r="G40" s="126" t="str">
        <f t="shared" si="1"/>
        <v>нд</v>
      </c>
      <c r="H40" s="126" t="str">
        <f t="shared" si="1"/>
        <v>нд</v>
      </c>
      <c r="I40" s="126" t="str">
        <f t="shared" si="1"/>
        <v>нд</v>
      </c>
      <c r="J40" s="126" t="str">
        <f t="shared" si="1"/>
        <v>нд</v>
      </c>
      <c r="K40" s="126" t="str">
        <f t="shared" si="1"/>
        <v>нд</v>
      </c>
      <c r="L40" s="126" t="str">
        <f t="shared" si="1"/>
        <v>+</v>
      </c>
      <c r="M40" s="126" t="str">
        <f t="shared" si="1"/>
        <v>-</v>
      </c>
      <c r="N40" s="126" t="str">
        <f t="shared" si="1"/>
        <v>-</v>
      </c>
      <c r="O40" s="126" t="str">
        <f t="shared" si="1"/>
        <v>-</v>
      </c>
      <c r="P40" s="126" t="str">
        <f t="shared" si="1"/>
        <v>Установка приборов учета на границе балансовой принадлежности</v>
      </c>
      <c r="Q40" s="126" t="str">
        <f t="shared" si="1"/>
        <v>нд</v>
      </c>
      <c r="R40" s="126" t="str">
        <f t="shared" si="1"/>
        <v>нд</v>
      </c>
      <c r="S40" s="126" t="str">
        <f t="shared" si="1"/>
        <v>нд</v>
      </c>
      <c r="T40" s="126" t="str">
        <f t="shared" si="1"/>
        <v>нд</v>
      </c>
      <c r="U40" s="126" t="str">
        <f t="shared" si="1"/>
        <v>нд</v>
      </c>
      <c r="V40" s="126" t="str">
        <f t="shared" si="1"/>
        <v>нд</v>
      </c>
      <c r="W40" s="126" t="str">
        <f t="shared" si="1"/>
        <v>нд</v>
      </c>
      <c r="X40" s="126" t="str">
        <f t="shared" si="1"/>
        <v>нд</v>
      </c>
      <c r="Y40" s="126" t="str">
        <f t="shared" si="1"/>
        <v>нд</v>
      </c>
      <c r="Z40" s="126" t="str">
        <f t="shared" si="1"/>
        <v>нд</v>
      </c>
      <c r="AA40" s="126">
        <f t="shared" si="1"/>
        <v>0.4</v>
      </c>
      <c r="AB40" s="126">
        <f t="shared" si="1"/>
        <v>0.4</v>
      </c>
      <c r="AC40" s="126" t="str">
        <f t="shared" si="1"/>
        <v>нд</v>
      </c>
      <c r="AD40" s="126" t="str">
        <f t="shared" si="1"/>
        <v>-</v>
      </c>
      <c r="AE40" s="126" t="str">
        <f t="shared" si="1"/>
        <v>-</v>
      </c>
    </row>
    <row r="41" spans="1:31" s="461" customFormat="1" ht="63">
      <c r="A41" s="67" t="s">
        <v>72</v>
      </c>
      <c r="B41" s="134" t="s">
        <v>212</v>
      </c>
      <c r="C41" s="460" t="s">
        <v>185</v>
      </c>
      <c r="D41" s="67" t="s">
        <v>357</v>
      </c>
      <c r="E41" s="460" t="s">
        <v>185</v>
      </c>
      <c r="F41" s="460" t="s">
        <v>185</v>
      </c>
      <c r="G41" s="460" t="s">
        <v>185</v>
      </c>
      <c r="H41" s="460" t="s">
        <v>185</v>
      </c>
      <c r="I41" s="460" t="s">
        <v>185</v>
      </c>
      <c r="J41" s="460" t="s">
        <v>185</v>
      </c>
      <c r="K41" s="460" t="s">
        <v>185</v>
      </c>
      <c r="L41" s="460" t="s">
        <v>831</v>
      </c>
      <c r="M41" s="460" t="s">
        <v>828</v>
      </c>
      <c r="N41" s="460" t="s">
        <v>828</v>
      </c>
      <c r="O41" s="460" t="s">
        <v>828</v>
      </c>
      <c r="P41" s="134" t="s">
        <v>212</v>
      </c>
      <c r="Q41" s="460" t="s">
        <v>185</v>
      </c>
      <c r="R41" s="460" t="s">
        <v>185</v>
      </c>
      <c r="S41" s="460" t="s">
        <v>185</v>
      </c>
      <c r="T41" s="460" t="s">
        <v>185</v>
      </c>
      <c r="U41" s="460" t="s">
        <v>185</v>
      </c>
      <c r="V41" s="460" t="s">
        <v>185</v>
      </c>
      <c r="W41" s="460" t="s">
        <v>185</v>
      </c>
      <c r="X41" s="460" t="s">
        <v>185</v>
      </c>
      <c r="Y41" s="460" t="s">
        <v>185</v>
      </c>
      <c r="Z41" s="460" t="s">
        <v>185</v>
      </c>
      <c r="AA41" s="136">
        <v>0.4</v>
      </c>
      <c r="AB41" s="136">
        <v>0.4</v>
      </c>
      <c r="AC41" s="136" t="s">
        <v>185</v>
      </c>
      <c r="AD41" s="460" t="s">
        <v>828</v>
      </c>
      <c r="AE41" s="460" t="s">
        <v>828</v>
      </c>
    </row>
    <row r="42" spans="1:31" ht="47.25">
      <c r="A42" s="54" t="s">
        <v>83</v>
      </c>
      <c r="B42" s="65" t="s">
        <v>213</v>
      </c>
      <c r="C42" s="457" t="s">
        <v>185</v>
      </c>
      <c r="D42" s="457" t="s">
        <v>485</v>
      </c>
      <c r="E42" s="457" t="s">
        <v>185</v>
      </c>
      <c r="F42" s="457" t="s">
        <v>185</v>
      </c>
      <c r="G42" s="457" t="s">
        <v>185</v>
      </c>
      <c r="H42" s="457" t="s">
        <v>185</v>
      </c>
      <c r="I42" s="457" t="s">
        <v>185</v>
      </c>
      <c r="J42" s="457" t="s">
        <v>185</v>
      </c>
      <c r="K42" s="457" t="s">
        <v>185</v>
      </c>
      <c r="L42" s="457" t="s">
        <v>831</v>
      </c>
      <c r="M42" s="457" t="s">
        <v>828</v>
      </c>
      <c r="N42" s="457" t="s">
        <v>828</v>
      </c>
      <c r="O42" s="457" t="s">
        <v>828</v>
      </c>
      <c r="P42" s="457" t="s">
        <v>185</v>
      </c>
      <c r="Q42" s="457" t="s">
        <v>185</v>
      </c>
      <c r="R42" s="457" t="s">
        <v>185</v>
      </c>
      <c r="S42" s="457" t="s">
        <v>185</v>
      </c>
      <c r="T42" s="457" t="s">
        <v>185</v>
      </c>
      <c r="U42" s="457" t="s">
        <v>185</v>
      </c>
      <c r="V42" s="457" t="s">
        <v>185</v>
      </c>
      <c r="W42" s="457" t="s">
        <v>185</v>
      </c>
      <c r="X42" s="457" t="s">
        <v>185</v>
      </c>
      <c r="Y42" s="457" t="s">
        <v>185</v>
      </c>
      <c r="Z42" s="457" t="s">
        <v>185</v>
      </c>
      <c r="AA42" s="457" t="s">
        <v>829</v>
      </c>
      <c r="AB42" s="457" t="s">
        <v>829</v>
      </c>
      <c r="AC42" s="457" t="s">
        <v>185</v>
      </c>
      <c r="AD42" s="457" t="s">
        <v>828</v>
      </c>
      <c r="AE42" s="457" t="s">
        <v>828</v>
      </c>
    </row>
    <row r="43" spans="1:31" s="461" customFormat="1" ht="78.75">
      <c r="A43" s="67" t="s">
        <v>85</v>
      </c>
      <c r="B43" s="462" t="s">
        <v>369</v>
      </c>
      <c r="C43" s="136" t="s">
        <v>185</v>
      </c>
      <c r="D43" s="137" t="s">
        <v>335</v>
      </c>
      <c r="E43" s="136" t="s">
        <v>185</v>
      </c>
      <c r="F43" s="136" t="s">
        <v>185</v>
      </c>
      <c r="G43" s="136" t="s">
        <v>185</v>
      </c>
      <c r="H43" s="136" t="s">
        <v>185</v>
      </c>
      <c r="I43" s="136" t="s">
        <v>185</v>
      </c>
      <c r="J43" s="136" t="s">
        <v>185</v>
      </c>
      <c r="K43" s="136" t="s">
        <v>185</v>
      </c>
      <c r="L43" s="136" t="s">
        <v>831</v>
      </c>
      <c r="M43" s="136" t="s">
        <v>828</v>
      </c>
      <c r="N43" s="136" t="s">
        <v>828</v>
      </c>
      <c r="O43" s="136" t="s">
        <v>828</v>
      </c>
      <c r="P43" s="135" t="s">
        <v>843</v>
      </c>
      <c r="Q43" s="136" t="s">
        <v>185</v>
      </c>
      <c r="R43" s="136" t="s">
        <v>185</v>
      </c>
      <c r="S43" s="136" t="s">
        <v>185</v>
      </c>
      <c r="T43" s="136" t="s">
        <v>185</v>
      </c>
      <c r="U43" s="136" t="s">
        <v>185</v>
      </c>
      <c r="V43" s="136" t="s">
        <v>185</v>
      </c>
      <c r="W43" s="136" t="s">
        <v>185</v>
      </c>
      <c r="X43" s="136" t="s">
        <v>185</v>
      </c>
      <c r="Y43" s="136" t="s">
        <v>185</v>
      </c>
      <c r="Z43" s="136" t="s">
        <v>185</v>
      </c>
      <c r="AA43" s="136">
        <v>6</v>
      </c>
      <c r="AB43" s="136">
        <v>6</v>
      </c>
      <c r="AC43" s="136" t="s">
        <v>185</v>
      </c>
      <c r="AD43" s="136" t="s">
        <v>828</v>
      </c>
      <c r="AE43" s="136" t="s">
        <v>828</v>
      </c>
    </row>
    <row r="44" spans="1:31" s="461" customFormat="1" ht="78.75">
      <c r="A44" s="67" t="s">
        <v>87</v>
      </c>
      <c r="B44" s="140" t="s">
        <v>370</v>
      </c>
      <c r="C44" s="460" t="s">
        <v>185</v>
      </c>
      <c r="D44" s="137" t="s">
        <v>335</v>
      </c>
      <c r="E44" s="460" t="s">
        <v>185</v>
      </c>
      <c r="F44" s="460" t="s">
        <v>185</v>
      </c>
      <c r="G44" s="460" t="s">
        <v>185</v>
      </c>
      <c r="H44" s="460" t="s">
        <v>185</v>
      </c>
      <c r="I44" s="460" t="s">
        <v>185</v>
      </c>
      <c r="J44" s="460" t="s">
        <v>185</v>
      </c>
      <c r="K44" s="460" t="s">
        <v>185</v>
      </c>
      <c r="L44" s="460" t="s">
        <v>831</v>
      </c>
      <c r="M44" s="460" t="s">
        <v>828</v>
      </c>
      <c r="N44" s="460" t="s">
        <v>828</v>
      </c>
      <c r="O44" s="460" t="s">
        <v>828</v>
      </c>
      <c r="P44" s="140" t="s">
        <v>844</v>
      </c>
      <c r="Q44" s="460" t="s">
        <v>185</v>
      </c>
      <c r="R44" s="460" t="s">
        <v>185</v>
      </c>
      <c r="S44" s="460" t="s">
        <v>185</v>
      </c>
      <c r="T44" s="460" t="s">
        <v>185</v>
      </c>
      <c r="U44" s="460" t="s">
        <v>185</v>
      </c>
      <c r="V44" s="460" t="s">
        <v>185</v>
      </c>
      <c r="W44" s="460" t="s">
        <v>185</v>
      </c>
      <c r="X44" s="460" t="s">
        <v>185</v>
      </c>
      <c r="Y44" s="460" t="s">
        <v>185</v>
      </c>
      <c r="Z44" s="460" t="s">
        <v>185</v>
      </c>
      <c r="AA44" s="136">
        <v>0.4</v>
      </c>
      <c r="AB44" s="136">
        <v>0.4</v>
      </c>
      <c r="AC44" s="136" t="s">
        <v>185</v>
      </c>
      <c r="AD44" s="460" t="s">
        <v>828</v>
      </c>
      <c r="AE44" s="460" t="s">
        <v>828</v>
      </c>
    </row>
    <row r="45" spans="1:31" s="461" customFormat="1" ht="78.75">
      <c r="A45" s="67" t="s">
        <v>371</v>
      </c>
      <c r="B45" s="134" t="s">
        <v>372</v>
      </c>
      <c r="C45" s="460" t="s">
        <v>185</v>
      </c>
      <c r="D45" s="137" t="s">
        <v>341</v>
      </c>
      <c r="E45" s="460" t="s">
        <v>185</v>
      </c>
      <c r="F45" s="460" t="s">
        <v>185</v>
      </c>
      <c r="G45" s="460" t="s">
        <v>185</v>
      </c>
      <c r="H45" s="460" t="s">
        <v>185</v>
      </c>
      <c r="I45" s="460" t="s">
        <v>185</v>
      </c>
      <c r="J45" s="460" t="s">
        <v>185</v>
      </c>
      <c r="K45" s="460" t="s">
        <v>185</v>
      </c>
      <c r="L45" s="460" t="s">
        <v>831</v>
      </c>
      <c r="M45" s="460" t="s">
        <v>828</v>
      </c>
      <c r="N45" s="460" t="s">
        <v>828</v>
      </c>
      <c r="O45" s="460" t="s">
        <v>828</v>
      </c>
      <c r="P45" s="134" t="s">
        <v>845</v>
      </c>
      <c r="Q45" s="460" t="s">
        <v>185</v>
      </c>
      <c r="R45" s="460" t="s">
        <v>185</v>
      </c>
      <c r="S45" s="460" t="s">
        <v>185</v>
      </c>
      <c r="T45" s="460" t="s">
        <v>185</v>
      </c>
      <c r="U45" s="460" t="s">
        <v>185</v>
      </c>
      <c r="V45" s="460" t="s">
        <v>185</v>
      </c>
      <c r="W45" s="460" t="s">
        <v>185</v>
      </c>
      <c r="X45" s="460" t="s">
        <v>185</v>
      </c>
      <c r="Y45" s="460" t="s">
        <v>185</v>
      </c>
      <c r="Z45" s="460" t="s">
        <v>185</v>
      </c>
      <c r="AA45" s="136">
        <v>6</v>
      </c>
      <c r="AB45" s="136">
        <v>6</v>
      </c>
      <c r="AC45" s="136" t="s">
        <v>185</v>
      </c>
      <c r="AD45" s="460" t="s">
        <v>828</v>
      </c>
      <c r="AE45" s="460" t="s">
        <v>828</v>
      </c>
    </row>
    <row r="46" spans="1:31" s="461" customFormat="1" ht="63">
      <c r="A46" s="67" t="s">
        <v>373</v>
      </c>
      <c r="B46" s="74" t="s">
        <v>374</v>
      </c>
      <c r="C46" s="460" t="s">
        <v>185</v>
      </c>
      <c r="D46" s="67" t="s">
        <v>335</v>
      </c>
      <c r="E46" s="460" t="s">
        <v>185</v>
      </c>
      <c r="F46" s="460" t="s">
        <v>185</v>
      </c>
      <c r="G46" s="460" t="s">
        <v>185</v>
      </c>
      <c r="H46" s="460" t="s">
        <v>185</v>
      </c>
      <c r="I46" s="460" t="s">
        <v>185</v>
      </c>
      <c r="J46" s="460" t="s">
        <v>185</v>
      </c>
      <c r="K46" s="460" t="s">
        <v>185</v>
      </c>
      <c r="L46" s="460" t="s">
        <v>831</v>
      </c>
      <c r="M46" s="460" t="s">
        <v>828</v>
      </c>
      <c r="N46" s="460" t="s">
        <v>828</v>
      </c>
      <c r="O46" s="460" t="s">
        <v>828</v>
      </c>
      <c r="P46" s="140" t="s">
        <v>846</v>
      </c>
      <c r="Q46" s="460" t="s">
        <v>185</v>
      </c>
      <c r="R46" s="460" t="s">
        <v>185</v>
      </c>
      <c r="S46" s="460" t="s">
        <v>185</v>
      </c>
      <c r="T46" s="460" t="s">
        <v>185</v>
      </c>
      <c r="U46" s="460" t="s">
        <v>185</v>
      </c>
      <c r="V46" s="460" t="s">
        <v>185</v>
      </c>
      <c r="W46" s="460" t="s">
        <v>185</v>
      </c>
      <c r="X46" s="460" t="s">
        <v>185</v>
      </c>
      <c r="Y46" s="460" t="s">
        <v>185</v>
      </c>
      <c r="Z46" s="460" t="s">
        <v>185</v>
      </c>
      <c r="AA46" s="136">
        <v>6</v>
      </c>
      <c r="AB46" s="136">
        <v>6</v>
      </c>
      <c r="AC46" s="136" t="s">
        <v>185</v>
      </c>
      <c r="AD46" s="460" t="s">
        <v>828</v>
      </c>
      <c r="AE46" s="460" t="s">
        <v>828</v>
      </c>
    </row>
    <row r="47" spans="1:31" s="461" customFormat="1" ht="110.25">
      <c r="A47" s="67" t="s">
        <v>376</v>
      </c>
      <c r="B47" s="74" t="s">
        <v>377</v>
      </c>
      <c r="C47" s="460" t="s">
        <v>185</v>
      </c>
      <c r="D47" s="67" t="s">
        <v>348</v>
      </c>
      <c r="E47" s="460" t="s">
        <v>185</v>
      </c>
      <c r="F47" s="460" t="s">
        <v>185</v>
      </c>
      <c r="G47" s="460" t="s">
        <v>185</v>
      </c>
      <c r="H47" s="460" t="s">
        <v>185</v>
      </c>
      <c r="I47" s="460" t="s">
        <v>185</v>
      </c>
      <c r="J47" s="460" t="s">
        <v>185</v>
      </c>
      <c r="K47" s="460" t="s">
        <v>185</v>
      </c>
      <c r="L47" s="460" t="s">
        <v>831</v>
      </c>
      <c r="M47" s="460" t="s">
        <v>828</v>
      </c>
      <c r="N47" s="460" t="s">
        <v>828</v>
      </c>
      <c r="O47" s="460" t="s">
        <v>828</v>
      </c>
      <c r="P47" s="140" t="s">
        <v>847</v>
      </c>
      <c r="Q47" s="460" t="s">
        <v>185</v>
      </c>
      <c r="R47" s="460" t="s">
        <v>185</v>
      </c>
      <c r="S47" s="460" t="s">
        <v>185</v>
      </c>
      <c r="T47" s="460" t="s">
        <v>185</v>
      </c>
      <c r="U47" s="460" t="s">
        <v>185</v>
      </c>
      <c r="V47" s="460" t="s">
        <v>185</v>
      </c>
      <c r="W47" s="460" t="s">
        <v>185</v>
      </c>
      <c r="X47" s="460" t="s">
        <v>185</v>
      </c>
      <c r="Y47" s="460" t="s">
        <v>185</v>
      </c>
      <c r="Z47" s="460" t="s">
        <v>185</v>
      </c>
      <c r="AA47" s="136">
        <v>6</v>
      </c>
      <c r="AB47" s="136">
        <v>6</v>
      </c>
      <c r="AC47" s="136" t="s">
        <v>185</v>
      </c>
      <c r="AD47" s="460" t="s">
        <v>828</v>
      </c>
      <c r="AE47" s="460" t="s">
        <v>828</v>
      </c>
    </row>
    <row r="48" spans="1:31" s="461" customFormat="1" ht="78.75">
      <c r="A48" s="67" t="s">
        <v>378</v>
      </c>
      <c r="B48" s="74" t="s">
        <v>379</v>
      </c>
      <c r="C48" s="460" t="s">
        <v>185</v>
      </c>
      <c r="D48" s="67" t="s">
        <v>348</v>
      </c>
      <c r="E48" s="460" t="s">
        <v>185</v>
      </c>
      <c r="F48" s="460" t="s">
        <v>185</v>
      </c>
      <c r="G48" s="460" t="s">
        <v>185</v>
      </c>
      <c r="H48" s="460" t="s">
        <v>185</v>
      </c>
      <c r="I48" s="460" t="s">
        <v>185</v>
      </c>
      <c r="J48" s="460" t="s">
        <v>185</v>
      </c>
      <c r="K48" s="460" t="s">
        <v>185</v>
      </c>
      <c r="L48" s="460" t="s">
        <v>831</v>
      </c>
      <c r="M48" s="460" t="s">
        <v>828</v>
      </c>
      <c r="N48" s="460" t="s">
        <v>828</v>
      </c>
      <c r="O48" s="460" t="s">
        <v>828</v>
      </c>
      <c r="P48" s="140" t="s">
        <v>848</v>
      </c>
      <c r="Q48" s="460" t="s">
        <v>185</v>
      </c>
      <c r="R48" s="460" t="s">
        <v>185</v>
      </c>
      <c r="S48" s="460" t="s">
        <v>185</v>
      </c>
      <c r="T48" s="460" t="s">
        <v>185</v>
      </c>
      <c r="U48" s="460" t="s">
        <v>185</v>
      </c>
      <c r="V48" s="460" t="s">
        <v>185</v>
      </c>
      <c r="W48" s="460" t="s">
        <v>185</v>
      </c>
      <c r="X48" s="460" t="s">
        <v>185</v>
      </c>
      <c r="Y48" s="460" t="s">
        <v>185</v>
      </c>
      <c r="Z48" s="460" t="s">
        <v>185</v>
      </c>
      <c r="AA48" s="136">
        <v>6</v>
      </c>
      <c r="AB48" s="136">
        <v>6</v>
      </c>
      <c r="AC48" s="136" t="s">
        <v>185</v>
      </c>
      <c r="AD48" s="460" t="s">
        <v>828</v>
      </c>
      <c r="AE48" s="460" t="s">
        <v>828</v>
      </c>
    </row>
    <row r="49" spans="1:31" s="461" customFormat="1" ht="94.5">
      <c r="A49" s="67" t="s">
        <v>380</v>
      </c>
      <c r="B49" s="74" t="s">
        <v>381</v>
      </c>
      <c r="C49" s="460" t="s">
        <v>185</v>
      </c>
      <c r="D49" s="67" t="s">
        <v>357</v>
      </c>
      <c r="E49" s="460" t="s">
        <v>185</v>
      </c>
      <c r="F49" s="460" t="s">
        <v>185</v>
      </c>
      <c r="G49" s="460" t="s">
        <v>185</v>
      </c>
      <c r="H49" s="460" t="s">
        <v>185</v>
      </c>
      <c r="I49" s="460" t="s">
        <v>185</v>
      </c>
      <c r="J49" s="460" t="s">
        <v>185</v>
      </c>
      <c r="K49" s="460" t="s">
        <v>185</v>
      </c>
      <c r="L49" s="460" t="s">
        <v>831</v>
      </c>
      <c r="M49" s="460" t="s">
        <v>828</v>
      </c>
      <c r="N49" s="460" t="s">
        <v>828</v>
      </c>
      <c r="O49" s="460" t="s">
        <v>828</v>
      </c>
      <c r="P49" s="140" t="s">
        <v>849</v>
      </c>
      <c r="Q49" s="460" t="s">
        <v>185</v>
      </c>
      <c r="R49" s="460" t="s">
        <v>185</v>
      </c>
      <c r="S49" s="460" t="s">
        <v>185</v>
      </c>
      <c r="T49" s="460" t="s">
        <v>185</v>
      </c>
      <c r="U49" s="460" t="s">
        <v>185</v>
      </c>
      <c r="V49" s="460" t="s">
        <v>185</v>
      </c>
      <c r="W49" s="460" t="s">
        <v>185</v>
      </c>
      <c r="X49" s="460" t="s">
        <v>185</v>
      </c>
      <c r="Y49" s="460" t="s">
        <v>185</v>
      </c>
      <c r="Z49" s="460" t="s">
        <v>185</v>
      </c>
      <c r="AA49" s="136">
        <v>6</v>
      </c>
      <c r="AB49" s="136">
        <v>6</v>
      </c>
      <c r="AC49" s="136" t="s">
        <v>185</v>
      </c>
      <c r="AD49" s="460" t="s">
        <v>828</v>
      </c>
      <c r="AE49" s="460" t="s">
        <v>828</v>
      </c>
    </row>
    <row r="50" spans="1:31" s="461" customFormat="1" ht="94.5">
      <c r="A50" s="67" t="s">
        <v>214</v>
      </c>
      <c r="B50" s="74" t="s">
        <v>215</v>
      </c>
      <c r="C50" s="460" t="s">
        <v>185</v>
      </c>
      <c r="D50" s="67" t="s">
        <v>352</v>
      </c>
      <c r="E50" s="460" t="s">
        <v>185</v>
      </c>
      <c r="F50" s="460" t="s">
        <v>185</v>
      </c>
      <c r="G50" s="460" t="s">
        <v>185</v>
      </c>
      <c r="H50" s="460" t="s">
        <v>185</v>
      </c>
      <c r="I50" s="460" t="s">
        <v>185</v>
      </c>
      <c r="J50" s="460" t="s">
        <v>185</v>
      </c>
      <c r="K50" s="460" t="s">
        <v>185</v>
      </c>
      <c r="L50" s="460" t="s">
        <v>831</v>
      </c>
      <c r="M50" s="460" t="s">
        <v>828</v>
      </c>
      <c r="N50" s="460" t="s">
        <v>828</v>
      </c>
      <c r="O50" s="460" t="s">
        <v>828</v>
      </c>
      <c r="P50" s="140" t="s">
        <v>850</v>
      </c>
      <c r="Q50" s="460" t="s">
        <v>185</v>
      </c>
      <c r="R50" s="460" t="s">
        <v>185</v>
      </c>
      <c r="S50" s="460" t="s">
        <v>185</v>
      </c>
      <c r="T50" s="460" t="s">
        <v>185</v>
      </c>
      <c r="U50" s="460" t="s">
        <v>185</v>
      </c>
      <c r="V50" s="460" t="s">
        <v>185</v>
      </c>
      <c r="W50" s="460" t="s">
        <v>185</v>
      </c>
      <c r="X50" s="460" t="s">
        <v>185</v>
      </c>
      <c r="Y50" s="460" t="s">
        <v>185</v>
      </c>
      <c r="Z50" s="460" t="s">
        <v>185</v>
      </c>
      <c r="AA50" s="136">
        <v>6</v>
      </c>
      <c r="AB50" s="136">
        <v>6</v>
      </c>
      <c r="AC50" s="136" t="s">
        <v>185</v>
      </c>
      <c r="AD50" s="460" t="s">
        <v>828</v>
      </c>
      <c r="AE50" s="460" t="s">
        <v>828</v>
      </c>
    </row>
    <row r="51" spans="1:31" s="461" customFormat="1" ht="78.75">
      <c r="A51" s="67" t="s">
        <v>384</v>
      </c>
      <c r="B51" s="74" t="s">
        <v>385</v>
      </c>
      <c r="C51" s="460" t="s">
        <v>185</v>
      </c>
      <c r="D51" s="67" t="s">
        <v>335</v>
      </c>
      <c r="E51" s="460" t="s">
        <v>185</v>
      </c>
      <c r="F51" s="460" t="s">
        <v>185</v>
      </c>
      <c r="G51" s="460" t="s">
        <v>185</v>
      </c>
      <c r="H51" s="460" t="s">
        <v>185</v>
      </c>
      <c r="I51" s="460" t="s">
        <v>185</v>
      </c>
      <c r="J51" s="460" t="s">
        <v>185</v>
      </c>
      <c r="K51" s="460" t="s">
        <v>185</v>
      </c>
      <c r="L51" s="460" t="s">
        <v>831</v>
      </c>
      <c r="M51" s="460" t="s">
        <v>828</v>
      </c>
      <c r="N51" s="460" t="s">
        <v>828</v>
      </c>
      <c r="O51" s="460" t="s">
        <v>828</v>
      </c>
      <c r="P51" s="140" t="s">
        <v>851</v>
      </c>
      <c r="Q51" s="460" t="s">
        <v>185</v>
      </c>
      <c r="R51" s="460" t="s">
        <v>185</v>
      </c>
      <c r="S51" s="460" t="s">
        <v>185</v>
      </c>
      <c r="T51" s="460" t="s">
        <v>185</v>
      </c>
      <c r="U51" s="460" t="s">
        <v>185</v>
      </c>
      <c r="V51" s="460" t="s">
        <v>185</v>
      </c>
      <c r="W51" s="460" t="s">
        <v>185</v>
      </c>
      <c r="X51" s="460" t="s">
        <v>185</v>
      </c>
      <c r="Y51" s="460" t="s">
        <v>185</v>
      </c>
      <c r="Z51" s="460" t="s">
        <v>185</v>
      </c>
      <c r="AA51" s="136">
        <v>6</v>
      </c>
      <c r="AB51" s="136">
        <v>6</v>
      </c>
      <c r="AC51" s="136" t="s">
        <v>185</v>
      </c>
      <c r="AD51" s="460" t="s">
        <v>828</v>
      </c>
      <c r="AE51" s="460" t="s">
        <v>828</v>
      </c>
    </row>
    <row r="52" spans="1:31" s="461" customFormat="1" ht="94.5">
      <c r="A52" s="67" t="s">
        <v>387</v>
      </c>
      <c r="B52" s="74" t="s">
        <v>388</v>
      </c>
      <c r="C52" s="460" t="s">
        <v>185</v>
      </c>
      <c r="D52" s="67" t="s">
        <v>335</v>
      </c>
      <c r="E52" s="460" t="s">
        <v>185</v>
      </c>
      <c r="F52" s="460" t="s">
        <v>185</v>
      </c>
      <c r="G52" s="460" t="s">
        <v>185</v>
      </c>
      <c r="H52" s="460" t="s">
        <v>185</v>
      </c>
      <c r="I52" s="460" t="s">
        <v>185</v>
      </c>
      <c r="J52" s="460" t="s">
        <v>185</v>
      </c>
      <c r="K52" s="460" t="s">
        <v>185</v>
      </c>
      <c r="L52" s="460" t="s">
        <v>831</v>
      </c>
      <c r="M52" s="460" t="s">
        <v>828</v>
      </c>
      <c r="N52" s="460" t="s">
        <v>828</v>
      </c>
      <c r="O52" s="460" t="s">
        <v>828</v>
      </c>
      <c r="P52" s="140" t="s">
        <v>844</v>
      </c>
      <c r="Q52" s="460" t="s">
        <v>185</v>
      </c>
      <c r="R52" s="460" t="s">
        <v>185</v>
      </c>
      <c r="S52" s="460" t="s">
        <v>185</v>
      </c>
      <c r="T52" s="460" t="s">
        <v>185</v>
      </c>
      <c r="U52" s="460" t="s">
        <v>185</v>
      </c>
      <c r="V52" s="460" t="s">
        <v>185</v>
      </c>
      <c r="W52" s="460" t="s">
        <v>185</v>
      </c>
      <c r="X52" s="460" t="s">
        <v>185</v>
      </c>
      <c r="Y52" s="460" t="s">
        <v>185</v>
      </c>
      <c r="Z52" s="460" t="s">
        <v>185</v>
      </c>
      <c r="AA52" s="136">
        <v>0.4</v>
      </c>
      <c r="AB52" s="136">
        <v>0.4</v>
      </c>
      <c r="AC52" s="136" t="s">
        <v>185</v>
      </c>
      <c r="AD52" s="460" t="s">
        <v>828</v>
      </c>
      <c r="AE52" s="460" t="s">
        <v>828</v>
      </c>
    </row>
    <row r="53" spans="1:31" s="461" customFormat="1" ht="78.75">
      <c r="A53" s="67" t="s">
        <v>391</v>
      </c>
      <c r="B53" s="74" t="s">
        <v>392</v>
      </c>
      <c r="C53" s="460" t="s">
        <v>185</v>
      </c>
      <c r="D53" s="67" t="s">
        <v>357</v>
      </c>
      <c r="E53" s="460" t="s">
        <v>185</v>
      </c>
      <c r="F53" s="460" t="s">
        <v>185</v>
      </c>
      <c r="G53" s="460" t="s">
        <v>185</v>
      </c>
      <c r="H53" s="460" t="s">
        <v>185</v>
      </c>
      <c r="I53" s="460" t="s">
        <v>185</v>
      </c>
      <c r="J53" s="460" t="s">
        <v>185</v>
      </c>
      <c r="K53" s="460" t="s">
        <v>185</v>
      </c>
      <c r="L53" s="460" t="s">
        <v>831</v>
      </c>
      <c r="M53" s="460" t="s">
        <v>828</v>
      </c>
      <c r="N53" s="460" t="s">
        <v>828</v>
      </c>
      <c r="O53" s="460" t="s">
        <v>828</v>
      </c>
      <c r="P53" s="140" t="s">
        <v>852</v>
      </c>
      <c r="Q53" s="460" t="s">
        <v>185</v>
      </c>
      <c r="R53" s="460" t="s">
        <v>185</v>
      </c>
      <c r="S53" s="460" t="s">
        <v>185</v>
      </c>
      <c r="T53" s="460" t="s">
        <v>185</v>
      </c>
      <c r="U53" s="460" t="s">
        <v>185</v>
      </c>
      <c r="V53" s="460" t="s">
        <v>185</v>
      </c>
      <c r="W53" s="460" t="s">
        <v>185</v>
      </c>
      <c r="X53" s="460" t="s">
        <v>185</v>
      </c>
      <c r="Y53" s="460" t="s">
        <v>185</v>
      </c>
      <c r="Z53" s="460" t="s">
        <v>185</v>
      </c>
      <c r="AA53" s="136">
        <v>6</v>
      </c>
      <c r="AB53" s="136">
        <v>6</v>
      </c>
      <c r="AC53" s="136" t="s">
        <v>185</v>
      </c>
      <c r="AD53" s="460" t="s">
        <v>828</v>
      </c>
      <c r="AE53" s="460" t="s">
        <v>828</v>
      </c>
    </row>
    <row r="54" spans="1:31" s="461" customFormat="1" ht="94.5">
      <c r="A54" s="67" t="s">
        <v>216</v>
      </c>
      <c r="B54" s="74" t="s">
        <v>217</v>
      </c>
      <c r="C54" s="460" t="s">
        <v>185</v>
      </c>
      <c r="D54" s="67" t="s">
        <v>352</v>
      </c>
      <c r="E54" s="460" t="s">
        <v>185</v>
      </c>
      <c r="F54" s="460" t="s">
        <v>185</v>
      </c>
      <c r="G54" s="460" t="s">
        <v>185</v>
      </c>
      <c r="H54" s="460" t="s">
        <v>185</v>
      </c>
      <c r="I54" s="460" t="s">
        <v>185</v>
      </c>
      <c r="J54" s="460" t="s">
        <v>185</v>
      </c>
      <c r="K54" s="460" t="s">
        <v>185</v>
      </c>
      <c r="L54" s="460" t="s">
        <v>831</v>
      </c>
      <c r="M54" s="460" t="s">
        <v>828</v>
      </c>
      <c r="N54" s="460" t="s">
        <v>828</v>
      </c>
      <c r="O54" s="460" t="s">
        <v>828</v>
      </c>
      <c r="P54" s="140" t="s">
        <v>853</v>
      </c>
      <c r="Q54" s="460" t="s">
        <v>185</v>
      </c>
      <c r="R54" s="460" t="s">
        <v>185</v>
      </c>
      <c r="S54" s="460" t="s">
        <v>185</v>
      </c>
      <c r="T54" s="460" t="s">
        <v>185</v>
      </c>
      <c r="U54" s="460" t="s">
        <v>185</v>
      </c>
      <c r="V54" s="460" t="s">
        <v>185</v>
      </c>
      <c r="W54" s="460" t="s">
        <v>185</v>
      </c>
      <c r="X54" s="460" t="s">
        <v>185</v>
      </c>
      <c r="Y54" s="460" t="s">
        <v>185</v>
      </c>
      <c r="Z54" s="460" t="s">
        <v>185</v>
      </c>
      <c r="AA54" s="136">
        <v>6</v>
      </c>
      <c r="AB54" s="136">
        <v>6</v>
      </c>
      <c r="AC54" s="136" t="s">
        <v>185</v>
      </c>
      <c r="AD54" s="460" t="s">
        <v>828</v>
      </c>
      <c r="AE54" s="460" t="s">
        <v>828</v>
      </c>
    </row>
    <row r="55" spans="1:31" s="461" customFormat="1" ht="78.75">
      <c r="A55" s="67" t="s">
        <v>218</v>
      </c>
      <c r="B55" s="74" t="s">
        <v>219</v>
      </c>
      <c r="C55" s="460" t="s">
        <v>185</v>
      </c>
      <c r="D55" s="67" t="s">
        <v>352</v>
      </c>
      <c r="E55" s="460" t="s">
        <v>185</v>
      </c>
      <c r="F55" s="460" t="s">
        <v>185</v>
      </c>
      <c r="G55" s="460" t="s">
        <v>185</v>
      </c>
      <c r="H55" s="460" t="s">
        <v>185</v>
      </c>
      <c r="I55" s="460" t="s">
        <v>185</v>
      </c>
      <c r="J55" s="460" t="s">
        <v>185</v>
      </c>
      <c r="K55" s="460" t="s">
        <v>185</v>
      </c>
      <c r="L55" s="460" t="s">
        <v>831</v>
      </c>
      <c r="M55" s="460" t="s">
        <v>828</v>
      </c>
      <c r="N55" s="460" t="s">
        <v>828</v>
      </c>
      <c r="O55" s="460" t="s">
        <v>828</v>
      </c>
      <c r="P55" s="140" t="s">
        <v>854</v>
      </c>
      <c r="Q55" s="460" t="s">
        <v>185</v>
      </c>
      <c r="R55" s="460" t="s">
        <v>185</v>
      </c>
      <c r="S55" s="460" t="s">
        <v>185</v>
      </c>
      <c r="T55" s="460" t="s">
        <v>185</v>
      </c>
      <c r="U55" s="460" t="s">
        <v>185</v>
      </c>
      <c r="V55" s="460" t="s">
        <v>185</v>
      </c>
      <c r="W55" s="460" t="s">
        <v>185</v>
      </c>
      <c r="X55" s="460" t="s">
        <v>185</v>
      </c>
      <c r="Y55" s="460" t="s">
        <v>185</v>
      </c>
      <c r="Z55" s="460" t="s">
        <v>185</v>
      </c>
      <c r="AA55" s="136">
        <v>0.4</v>
      </c>
      <c r="AB55" s="136">
        <v>0.4</v>
      </c>
      <c r="AC55" s="136" t="s">
        <v>185</v>
      </c>
      <c r="AD55" s="460" t="s">
        <v>828</v>
      </c>
      <c r="AE55" s="460" t="s">
        <v>828</v>
      </c>
    </row>
    <row r="56" spans="1:31" s="461" customFormat="1" ht="78.75">
      <c r="A56" s="67" t="s">
        <v>394</v>
      </c>
      <c r="B56" s="74" t="s">
        <v>395</v>
      </c>
      <c r="C56" s="460" t="s">
        <v>185</v>
      </c>
      <c r="D56" s="67" t="s">
        <v>357</v>
      </c>
      <c r="E56" s="460" t="s">
        <v>185</v>
      </c>
      <c r="F56" s="460" t="s">
        <v>185</v>
      </c>
      <c r="G56" s="460" t="s">
        <v>185</v>
      </c>
      <c r="H56" s="460" t="s">
        <v>185</v>
      </c>
      <c r="I56" s="460" t="s">
        <v>185</v>
      </c>
      <c r="J56" s="460" t="s">
        <v>185</v>
      </c>
      <c r="K56" s="460" t="s">
        <v>185</v>
      </c>
      <c r="L56" s="460" t="s">
        <v>831</v>
      </c>
      <c r="M56" s="460" t="s">
        <v>828</v>
      </c>
      <c r="N56" s="460" t="s">
        <v>828</v>
      </c>
      <c r="O56" s="460" t="s">
        <v>828</v>
      </c>
      <c r="P56" s="140" t="s">
        <v>855</v>
      </c>
      <c r="Q56" s="460" t="s">
        <v>185</v>
      </c>
      <c r="R56" s="460" t="s">
        <v>185</v>
      </c>
      <c r="S56" s="460" t="s">
        <v>185</v>
      </c>
      <c r="T56" s="460" t="s">
        <v>185</v>
      </c>
      <c r="U56" s="460" t="s">
        <v>185</v>
      </c>
      <c r="V56" s="460" t="s">
        <v>185</v>
      </c>
      <c r="W56" s="460" t="s">
        <v>185</v>
      </c>
      <c r="X56" s="460" t="s">
        <v>185</v>
      </c>
      <c r="Y56" s="460" t="s">
        <v>185</v>
      </c>
      <c r="Z56" s="460" t="s">
        <v>185</v>
      </c>
      <c r="AA56" s="136">
        <v>6</v>
      </c>
      <c r="AB56" s="136">
        <v>6</v>
      </c>
      <c r="AC56" s="136" t="s">
        <v>185</v>
      </c>
      <c r="AD56" s="460" t="s">
        <v>828</v>
      </c>
      <c r="AE56" s="460" t="s">
        <v>828</v>
      </c>
    </row>
    <row r="57" spans="1:31" s="461" customFormat="1" ht="78.75">
      <c r="A57" s="67" t="s">
        <v>396</v>
      </c>
      <c r="B57" s="74" t="s">
        <v>397</v>
      </c>
      <c r="C57" s="460" t="s">
        <v>185</v>
      </c>
      <c r="D57" s="67" t="s">
        <v>357</v>
      </c>
      <c r="E57" s="460" t="s">
        <v>185</v>
      </c>
      <c r="F57" s="460" t="s">
        <v>185</v>
      </c>
      <c r="G57" s="460" t="s">
        <v>185</v>
      </c>
      <c r="H57" s="460" t="s">
        <v>185</v>
      </c>
      <c r="I57" s="460" t="s">
        <v>185</v>
      </c>
      <c r="J57" s="460" t="s">
        <v>185</v>
      </c>
      <c r="K57" s="460" t="s">
        <v>185</v>
      </c>
      <c r="L57" s="460" t="s">
        <v>831</v>
      </c>
      <c r="M57" s="460" t="s">
        <v>828</v>
      </c>
      <c r="N57" s="460" t="s">
        <v>828</v>
      </c>
      <c r="O57" s="460" t="s">
        <v>828</v>
      </c>
      <c r="P57" s="140" t="s">
        <v>856</v>
      </c>
      <c r="Q57" s="460" t="s">
        <v>185</v>
      </c>
      <c r="R57" s="460" t="s">
        <v>185</v>
      </c>
      <c r="S57" s="460" t="s">
        <v>185</v>
      </c>
      <c r="T57" s="460" t="s">
        <v>185</v>
      </c>
      <c r="U57" s="460" t="s">
        <v>185</v>
      </c>
      <c r="V57" s="460" t="s">
        <v>185</v>
      </c>
      <c r="W57" s="460" t="s">
        <v>185</v>
      </c>
      <c r="X57" s="460" t="s">
        <v>185</v>
      </c>
      <c r="Y57" s="460" t="s">
        <v>185</v>
      </c>
      <c r="Z57" s="460" t="s">
        <v>185</v>
      </c>
      <c r="AA57" s="136">
        <v>0.4</v>
      </c>
      <c r="AB57" s="136">
        <v>0.4</v>
      </c>
      <c r="AC57" s="136" t="s">
        <v>185</v>
      </c>
      <c r="AD57" s="460" t="s">
        <v>828</v>
      </c>
      <c r="AE57" s="460" t="s">
        <v>828</v>
      </c>
    </row>
    <row r="58" spans="1:31" s="461" customFormat="1" ht="31.5">
      <c r="A58" s="67" t="s">
        <v>398</v>
      </c>
      <c r="B58" s="141" t="s">
        <v>399</v>
      </c>
      <c r="C58" s="460" t="s">
        <v>185</v>
      </c>
      <c r="D58" s="67" t="s">
        <v>335</v>
      </c>
      <c r="E58" s="460" t="s">
        <v>185</v>
      </c>
      <c r="F58" s="460" t="s">
        <v>185</v>
      </c>
      <c r="G58" s="460" t="s">
        <v>185</v>
      </c>
      <c r="H58" s="460" t="s">
        <v>185</v>
      </c>
      <c r="I58" s="460" t="s">
        <v>185</v>
      </c>
      <c r="J58" s="460" t="s">
        <v>185</v>
      </c>
      <c r="K58" s="460" t="s">
        <v>185</v>
      </c>
      <c r="L58" s="460" t="s">
        <v>831</v>
      </c>
      <c r="M58" s="460" t="s">
        <v>828</v>
      </c>
      <c r="N58" s="460" t="s">
        <v>828</v>
      </c>
      <c r="O58" s="460" t="s">
        <v>828</v>
      </c>
      <c r="P58" s="463" t="s">
        <v>857</v>
      </c>
      <c r="Q58" s="460" t="s">
        <v>185</v>
      </c>
      <c r="R58" s="460" t="s">
        <v>185</v>
      </c>
      <c r="S58" s="460" t="s">
        <v>185</v>
      </c>
      <c r="T58" s="460" t="s">
        <v>185</v>
      </c>
      <c r="U58" s="460" t="s">
        <v>185</v>
      </c>
      <c r="V58" s="460" t="s">
        <v>185</v>
      </c>
      <c r="W58" s="460" t="s">
        <v>185</v>
      </c>
      <c r="X58" s="460" t="s">
        <v>185</v>
      </c>
      <c r="Y58" s="460" t="s">
        <v>185</v>
      </c>
      <c r="Z58" s="460" t="s">
        <v>185</v>
      </c>
      <c r="AA58" s="136">
        <v>6</v>
      </c>
      <c r="AB58" s="136">
        <v>6</v>
      </c>
      <c r="AC58" s="136" t="s">
        <v>185</v>
      </c>
      <c r="AD58" s="460" t="s">
        <v>828</v>
      </c>
      <c r="AE58" s="460" t="s">
        <v>828</v>
      </c>
    </row>
    <row r="59" spans="1:31" s="461" customFormat="1" ht="31.5">
      <c r="A59" s="67" t="s">
        <v>401</v>
      </c>
      <c r="B59" s="74" t="s">
        <v>402</v>
      </c>
      <c r="C59" s="460" t="s">
        <v>185</v>
      </c>
      <c r="D59" s="67" t="s">
        <v>357</v>
      </c>
      <c r="E59" s="460" t="s">
        <v>185</v>
      </c>
      <c r="F59" s="460" t="s">
        <v>185</v>
      </c>
      <c r="G59" s="460" t="s">
        <v>185</v>
      </c>
      <c r="H59" s="460" t="s">
        <v>185</v>
      </c>
      <c r="I59" s="460" t="s">
        <v>185</v>
      </c>
      <c r="J59" s="460" t="s">
        <v>185</v>
      </c>
      <c r="K59" s="460" t="s">
        <v>185</v>
      </c>
      <c r="L59" s="460" t="s">
        <v>831</v>
      </c>
      <c r="M59" s="460" t="s">
        <v>828</v>
      </c>
      <c r="N59" s="460" t="s">
        <v>828</v>
      </c>
      <c r="O59" s="460" t="s">
        <v>828</v>
      </c>
      <c r="P59" s="140" t="s">
        <v>857</v>
      </c>
      <c r="Q59" s="460" t="s">
        <v>185</v>
      </c>
      <c r="R59" s="460" t="s">
        <v>185</v>
      </c>
      <c r="S59" s="460" t="s">
        <v>185</v>
      </c>
      <c r="T59" s="460" t="s">
        <v>185</v>
      </c>
      <c r="U59" s="460" t="s">
        <v>185</v>
      </c>
      <c r="V59" s="460" t="s">
        <v>185</v>
      </c>
      <c r="W59" s="460" t="s">
        <v>185</v>
      </c>
      <c r="X59" s="460" t="s">
        <v>185</v>
      </c>
      <c r="Y59" s="460" t="s">
        <v>185</v>
      </c>
      <c r="Z59" s="460" t="s">
        <v>185</v>
      </c>
      <c r="AA59" s="136">
        <v>6</v>
      </c>
      <c r="AB59" s="136">
        <v>6</v>
      </c>
      <c r="AC59" s="136" t="s">
        <v>185</v>
      </c>
      <c r="AD59" s="460" t="s">
        <v>828</v>
      </c>
      <c r="AE59" s="460" t="s">
        <v>828</v>
      </c>
    </row>
    <row r="60" spans="1:31" s="461" customFormat="1" ht="31.5">
      <c r="A60" s="67" t="s">
        <v>220</v>
      </c>
      <c r="B60" s="74" t="s">
        <v>221</v>
      </c>
      <c r="C60" s="460" t="s">
        <v>185</v>
      </c>
      <c r="D60" s="67" t="s">
        <v>352</v>
      </c>
      <c r="E60" s="460" t="s">
        <v>185</v>
      </c>
      <c r="F60" s="460" t="s">
        <v>185</v>
      </c>
      <c r="G60" s="460" t="s">
        <v>185</v>
      </c>
      <c r="H60" s="460" t="s">
        <v>185</v>
      </c>
      <c r="I60" s="460" t="s">
        <v>185</v>
      </c>
      <c r="J60" s="460" t="s">
        <v>185</v>
      </c>
      <c r="K60" s="460" t="s">
        <v>185</v>
      </c>
      <c r="L60" s="460" t="s">
        <v>831</v>
      </c>
      <c r="M60" s="460" t="s">
        <v>828</v>
      </c>
      <c r="N60" s="460" t="s">
        <v>828</v>
      </c>
      <c r="O60" s="460" t="s">
        <v>828</v>
      </c>
      <c r="P60" s="140" t="s">
        <v>858</v>
      </c>
      <c r="Q60" s="460" t="s">
        <v>185</v>
      </c>
      <c r="R60" s="460" t="s">
        <v>185</v>
      </c>
      <c r="S60" s="460" t="s">
        <v>185</v>
      </c>
      <c r="T60" s="460" t="s">
        <v>185</v>
      </c>
      <c r="U60" s="460" t="s">
        <v>185</v>
      </c>
      <c r="V60" s="460" t="s">
        <v>185</v>
      </c>
      <c r="W60" s="460" t="s">
        <v>185</v>
      </c>
      <c r="X60" s="460" t="s">
        <v>185</v>
      </c>
      <c r="Y60" s="460" t="s">
        <v>185</v>
      </c>
      <c r="Z60" s="460" t="s">
        <v>185</v>
      </c>
      <c r="AA60" s="136">
        <v>6</v>
      </c>
      <c r="AB60" s="136">
        <v>6</v>
      </c>
      <c r="AC60" s="136" t="s">
        <v>185</v>
      </c>
      <c r="AD60" s="460" t="s">
        <v>828</v>
      </c>
      <c r="AE60" s="460" t="s">
        <v>828</v>
      </c>
    </row>
    <row r="61" spans="1:31" s="461" customFormat="1" ht="47.25">
      <c r="A61" s="67" t="s">
        <v>404</v>
      </c>
      <c r="B61" s="74" t="s">
        <v>405</v>
      </c>
      <c r="C61" s="460" t="s">
        <v>185</v>
      </c>
      <c r="D61" s="67" t="s">
        <v>335</v>
      </c>
      <c r="E61" s="460" t="s">
        <v>185</v>
      </c>
      <c r="F61" s="460" t="s">
        <v>185</v>
      </c>
      <c r="G61" s="460" t="s">
        <v>185</v>
      </c>
      <c r="H61" s="460" t="s">
        <v>185</v>
      </c>
      <c r="I61" s="460" t="s">
        <v>185</v>
      </c>
      <c r="J61" s="460" t="s">
        <v>185</v>
      </c>
      <c r="K61" s="460" t="s">
        <v>185</v>
      </c>
      <c r="L61" s="460" t="s">
        <v>831</v>
      </c>
      <c r="M61" s="460" t="s">
        <v>828</v>
      </c>
      <c r="N61" s="460" t="s">
        <v>828</v>
      </c>
      <c r="O61" s="460" t="s">
        <v>828</v>
      </c>
      <c r="P61" s="140" t="s">
        <v>857</v>
      </c>
      <c r="Q61" s="460" t="s">
        <v>185</v>
      </c>
      <c r="R61" s="460" t="s">
        <v>185</v>
      </c>
      <c r="S61" s="460" t="s">
        <v>185</v>
      </c>
      <c r="T61" s="460" t="s">
        <v>185</v>
      </c>
      <c r="U61" s="460" t="s">
        <v>185</v>
      </c>
      <c r="V61" s="460" t="s">
        <v>185</v>
      </c>
      <c r="W61" s="460" t="s">
        <v>185</v>
      </c>
      <c r="X61" s="460" t="s">
        <v>185</v>
      </c>
      <c r="Y61" s="460" t="s">
        <v>185</v>
      </c>
      <c r="Z61" s="460" t="s">
        <v>185</v>
      </c>
      <c r="AA61" s="136">
        <v>6</v>
      </c>
      <c r="AB61" s="136">
        <v>6</v>
      </c>
      <c r="AC61" s="136" t="s">
        <v>185</v>
      </c>
      <c r="AD61" s="460" t="s">
        <v>828</v>
      </c>
      <c r="AE61" s="460" t="s">
        <v>828</v>
      </c>
    </row>
    <row r="62" spans="1:31" s="461" customFormat="1" ht="31.5">
      <c r="A62" s="67" t="s">
        <v>222</v>
      </c>
      <c r="B62" s="74" t="s">
        <v>223</v>
      </c>
      <c r="C62" s="460" t="s">
        <v>185</v>
      </c>
      <c r="D62" s="67" t="s">
        <v>352</v>
      </c>
      <c r="E62" s="460" t="s">
        <v>185</v>
      </c>
      <c r="F62" s="460" t="s">
        <v>185</v>
      </c>
      <c r="G62" s="460" t="s">
        <v>185</v>
      </c>
      <c r="H62" s="460" t="s">
        <v>185</v>
      </c>
      <c r="I62" s="460" t="s">
        <v>185</v>
      </c>
      <c r="J62" s="460" t="s">
        <v>185</v>
      </c>
      <c r="K62" s="460" t="s">
        <v>185</v>
      </c>
      <c r="L62" s="460" t="s">
        <v>831</v>
      </c>
      <c r="M62" s="460" t="s">
        <v>828</v>
      </c>
      <c r="N62" s="460" t="s">
        <v>828</v>
      </c>
      <c r="O62" s="460" t="s">
        <v>828</v>
      </c>
      <c r="P62" s="140" t="s">
        <v>859</v>
      </c>
      <c r="Q62" s="460" t="s">
        <v>185</v>
      </c>
      <c r="R62" s="460" t="s">
        <v>185</v>
      </c>
      <c r="S62" s="460" t="s">
        <v>185</v>
      </c>
      <c r="T62" s="460" t="s">
        <v>185</v>
      </c>
      <c r="U62" s="460" t="s">
        <v>185</v>
      </c>
      <c r="V62" s="460" t="s">
        <v>185</v>
      </c>
      <c r="W62" s="460" t="s">
        <v>185</v>
      </c>
      <c r="X62" s="460" t="s">
        <v>185</v>
      </c>
      <c r="Y62" s="460" t="s">
        <v>185</v>
      </c>
      <c r="Z62" s="460" t="s">
        <v>185</v>
      </c>
      <c r="AA62" s="136">
        <v>6</v>
      </c>
      <c r="AB62" s="136">
        <v>6</v>
      </c>
      <c r="AC62" s="136" t="s">
        <v>185</v>
      </c>
      <c r="AD62" s="460" t="s">
        <v>828</v>
      </c>
      <c r="AE62" s="460" t="s">
        <v>828</v>
      </c>
    </row>
    <row r="63" spans="1:31" s="461" customFormat="1" ht="31.5">
      <c r="A63" s="67" t="s">
        <v>406</v>
      </c>
      <c r="B63" s="74" t="s">
        <v>407</v>
      </c>
      <c r="C63" s="460" t="s">
        <v>185</v>
      </c>
      <c r="D63" s="67" t="s">
        <v>357</v>
      </c>
      <c r="E63" s="460" t="s">
        <v>185</v>
      </c>
      <c r="F63" s="460" t="s">
        <v>185</v>
      </c>
      <c r="G63" s="460" t="s">
        <v>185</v>
      </c>
      <c r="H63" s="460" t="s">
        <v>185</v>
      </c>
      <c r="I63" s="460" t="s">
        <v>185</v>
      </c>
      <c r="J63" s="460" t="s">
        <v>185</v>
      </c>
      <c r="K63" s="460" t="s">
        <v>185</v>
      </c>
      <c r="L63" s="460" t="s">
        <v>831</v>
      </c>
      <c r="M63" s="460" t="s">
        <v>828</v>
      </c>
      <c r="N63" s="460" t="s">
        <v>828</v>
      </c>
      <c r="O63" s="460" t="s">
        <v>828</v>
      </c>
      <c r="P63" s="140" t="s">
        <v>860</v>
      </c>
      <c r="Q63" s="460" t="s">
        <v>185</v>
      </c>
      <c r="R63" s="460" t="s">
        <v>185</v>
      </c>
      <c r="S63" s="460" t="s">
        <v>185</v>
      </c>
      <c r="T63" s="460" t="s">
        <v>185</v>
      </c>
      <c r="U63" s="460" t="s">
        <v>185</v>
      </c>
      <c r="V63" s="460" t="s">
        <v>185</v>
      </c>
      <c r="W63" s="460" t="s">
        <v>185</v>
      </c>
      <c r="X63" s="460" t="s">
        <v>185</v>
      </c>
      <c r="Y63" s="460" t="s">
        <v>185</v>
      </c>
      <c r="Z63" s="460" t="s">
        <v>185</v>
      </c>
      <c r="AA63" s="136">
        <v>6</v>
      </c>
      <c r="AB63" s="136">
        <v>6</v>
      </c>
      <c r="AC63" s="136" t="s">
        <v>185</v>
      </c>
      <c r="AD63" s="460" t="s">
        <v>828</v>
      </c>
      <c r="AE63" s="460" t="s">
        <v>828</v>
      </c>
    </row>
    <row r="64" spans="1:31" s="461" customFormat="1" ht="31.5">
      <c r="A64" s="67" t="s">
        <v>408</v>
      </c>
      <c r="B64" s="74" t="s">
        <v>409</v>
      </c>
      <c r="C64" s="460" t="s">
        <v>185</v>
      </c>
      <c r="D64" s="67" t="s">
        <v>341</v>
      </c>
      <c r="E64" s="460" t="s">
        <v>185</v>
      </c>
      <c r="F64" s="460" t="s">
        <v>185</v>
      </c>
      <c r="G64" s="460" t="s">
        <v>185</v>
      </c>
      <c r="H64" s="460" t="s">
        <v>185</v>
      </c>
      <c r="I64" s="460" t="s">
        <v>185</v>
      </c>
      <c r="J64" s="460" t="s">
        <v>185</v>
      </c>
      <c r="K64" s="460" t="s">
        <v>185</v>
      </c>
      <c r="L64" s="460" t="s">
        <v>831</v>
      </c>
      <c r="M64" s="460" t="s">
        <v>828</v>
      </c>
      <c r="N64" s="460" t="s">
        <v>828</v>
      </c>
      <c r="O64" s="460" t="s">
        <v>828</v>
      </c>
      <c r="P64" s="140" t="s">
        <v>861</v>
      </c>
      <c r="Q64" s="460" t="s">
        <v>185</v>
      </c>
      <c r="R64" s="460" t="s">
        <v>185</v>
      </c>
      <c r="S64" s="460" t="s">
        <v>185</v>
      </c>
      <c r="T64" s="460" t="s">
        <v>185</v>
      </c>
      <c r="U64" s="460" t="s">
        <v>185</v>
      </c>
      <c r="V64" s="460" t="s">
        <v>185</v>
      </c>
      <c r="W64" s="460" t="s">
        <v>185</v>
      </c>
      <c r="X64" s="460" t="s">
        <v>185</v>
      </c>
      <c r="Y64" s="460" t="s">
        <v>185</v>
      </c>
      <c r="Z64" s="460" t="s">
        <v>185</v>
      </c>
      <c r="AA64" s="136">
        <v>6</v>
      </c>
      <c r="AB64" s="136">
        <v>6</v>
      </c>
      <c r="AC64" s="136" t="s">
        <v>185</v>
      </c>
      <c r="AD64" s="460" t="s">
        <v>828</v>
      </c>
      <c r="AE64" s="460" t="s">
        <v>828</v>
      </c>
    </row>
    <row r="65" spans="1:31" s="461" customFormat="1" ht="47.25">
      <c r="A65" s="67" t="s">
        <v>411</v>
      </c>
      <c r="B65" s="74" t="s">
        <v>412</v>
      </c>
      <c r="C65" s="460" t="s">
        <v>185</v>
      </c>
      <c r="D65" s="67" t="s">
        <v>348</v>
      </c>
      <c r="E65" s="460" t="s">
        <v>185</v>
      </c>
      <c r="F65" s="460" t="s">
        <v>185</v>
      </c>
      <c r="G65" s="460" t="s">
        <v>185</v>
      </c>
      <c r="H65" s="460" t="s">
        <v>185</v>
      </c>
      <c r="I65" s="460" t="s">
        <v>185</v>
      </c>
      <c r="J65" s="460" t="s">
        <v>185</v>
      </c>
      <c r="K65" s="460" t="s">
        <v>185</v>
      </c>
      <c r="L65" s="460" t="s">
        <v>831</v>
      </c>
      <c r="M65" s="460" t="s">
        <v>828</v>
      </c>
      <c r="N65" s="460" t="s">
        <v>828</v>
      </c>
      <c r="O65" s="460" t="s">
        <v>828</v>
      </c>
      <c r="P65" s="140" t="s">
        <v>862</v>
      </c>
      <c r="Q65" s="460" t="s">
        <v>185</v>
      </c>
      <c r="R65" s="460" t="s">
        <v>185</v>
      </c>
      <c r="S65" s="460" t="s">
        <v>185</v>
      </c>
      <c r="T65" s="460" t="s">
        <v>185</v>
      </c>
      <c r="U65" s="460" t="s">
        <v>185</v>
      </c>
      <c r="V65" s="460" t="s">
        <v>185</v>
      </c>
      <c r="W65" s="460" t="s">
        <v>185</v>
      </c>
      <c r="X65" s="460" t="s">
        <v>185</v>
      </c>
      <c r="Y65" s="460" t="s">
        <v>185</v>
      </c>
      <c r="Z65" s="460" t="s">
        <v>185</v>
      </c>
      <c r="AA65" s="136">
        <v>6</v>
      </c>
      <c r="AB65" s="136">
        <v>6</v>
      </c>
      <c r="AC65" s="136" t="s">
        <v>185</v>
      </c>
      <c r="AD65" s="460" t="s">
        <v>828</v>
      </c>
      <c r="AE65" s="460" t="s">
        <v>828</v>
      </c>
    </row>
    <row r="66" spans="1:31" s="461" customFormat="1" ht="63">
      <c r="A66" s="67" t="s">
        <v>414</v>
      </c>
      <c r="B66" s="142" t="s">
        <v>415</v>
      </c>
      <c r="C66" s="460" t="s">
        <v>185</v>
      </c>
      <c r="D66" s="67" t="s">
        <v>348</v>
      </c>
      <c r="E66" s="460" t="s">
        <v>185</v>
      </c>
      <c r="F66" s="460" t="s">
        <v>185</v>
      </c>
      <c r="G66" s="460" t="s">
        <v>185</v>
      </c>
      <c r="H66" s="460" t="s">
        <v>185</v>
      </c>
      <c r="I66" s="460" t="s">
        <v>185</v>
      </c>
      <c r="J66" s="460" t="s">
        <v>185</v>
      </c>
      <c r="K66" s="460" t="s">
        <v>185</v>
      </c>
      <c r="L66" s="460" t="s">
        <v>831</v>
      </c>
      <c r="M66" s="460" t="s">
        <v>828</v>
      </c>
      <c r="N66" s="460" t="s">
        <v>828</v>
      </c>
      <c r="O66" s="460" t="s">
        <v>828</v>
      </c>
      <c r="P66" s="142" t="s">
        <v>863</v>
      </c>
      <c r="Q66" s="460" t="s">
        <v>185</v>
      </c>
      <c r="R66" s="460" t="s">
        <v>185</v>
      </c>
      <c r="S66" s="460" t="s">
        <v>185</v>
      </c>
      <c r="T66" s="460" t="s">
        <v>185</v>
      </c>
      <c r="U66" s="460" t="s">
        <v>185</v>
      </c>
      <c r="V66" s="460" t="s">
        <v>185</v>
      </c>
      <c r="W66" s="460" t="s">
        <v>185</v>
      </c>
      <c r="X66" s="460" t="s">
        <v>185</v>
      </c>
      <c r="Y66" s="460" t="s">
        <v>185</v>
      </c>
      <c r="Z66" s="460" t="s">
        <v>185</v>
      </c>
      <c r="AA66" s="136">
        <v>6</v>
      </c>
      <c r="AB66" s="136">
        <v>6</v>
      </c>
      <c r="AC66" s="136" t="s">
        <v>185</v>
      </c>
      <c r="AD66" s="460" t="s">
        <v>828</v>
      </c>
      <c r="AE66" s="460" t="s">
        <v>828</v>
      </c>
    </row>
    <row r="67" spans="1:31" ht="31.5">
      <c r="A67" s="54" t="s">
        <v>224</v>
      </c>
      <c r="B67" s="65" t="s">
        <v>225</v>
      </c>
      <c r="C67" s="457" t="s">
        <v>185</v>
      </c>
      <c r="D67" s="457" t="s">
        <v>485</v>
      </c>
      <c r="E67" s="457" t="s">
        <v>185</v>
      </c>
      <c r="F67" s="457" t="s">
        <v>185</v>
      </c>
      <c r="G67" s="457" t="s">
        <v>185</v>
      </c>
      <c r="H67" s="457" t="s">
        <v>185</v>
      </c>
      <c r="I67" s="457" t="s">
        <v>185</v>
      </c>
      <c r="J67" s="457" t="s">
        <v>185</v>
      </c>
      <c r="K67" s="457" t="s">
        <v>185</v>
      </c>
      <c r="L67" s="457" t="s">
        <v>831</v>
      </c>
      <c r="M67" s="457" t="s">
        <v>828</v>
      </c>
      <c r="N67" s="457" t="s">
        <v>828</v>
      </c>
      <c r="O67" s="457" t="s">
        <v>828</v>
      </c>
      <c r="P67" s="457" t="s">
        <v>185</v>
      </c>
      <c r="Q67" s="457" t="s">
        <v>185</v>
      </c>
      <c r="R67" s="457" t="s">
        <v>185</v>
      </c>
      <c r="S67" s="457" t="s">
        <v>185</v>
      </c>
      <c r="T67" s="457" t="s">
        <v>185</v>
      </c>
      <c r="U67" s="457" t="s">
        <v>185</v>
      </c>
      <c r="V67" s="457" t="s">
        <v>185</v>
      </c>
      <c r="W67" s="457" t="s">
        <v>185</v>
      </c>
      <c r="X67" s="457" t="s">
        <v>185</v>
      </c>
      <c r="Y67" s="457" t="s">
        <v>185</v>
      </c>
      <c r="Z67" s="457" t="s">
        <v>185</v>
      </c>
      <c r="AA67" s="457">
        <v>6</v>
      </c>
      <c r="AB67" s="457">
        <v>6</v>
      </c>
      <c r="AC67" s="457" t="s">
        <v>185</v>
      </c>
      <c r="AD67" s="457" t="s">
        <v>828</v>
      </c>
      <c r="AE67" s="457" t="s">
        <v>828</v>
      </c>
    </row>
    <row r="68" spans="1:31" s="461" customFormat="1" ht="47.25">
      <c r="A68" s="67" t="s">
        <v>416</v>
      </c>
      <c r="B68" s="140" t="s">
        <v>417</v>
      </c>
      <c r="C68" s="460" t="s">
        <v>185</v>
      </c>
      <c r="D68" s="67" t="s">
        <v>348</v>
      </c>
      <c r="E68" s="460" t="s">
        <v>185</v>
      </c>
      <c r="F68" s="460" t="s">
        <v>185</v>
      </c>
      <c r="G68" s="460" t="s">
        <v>185</v>
      </c>
      <c r="H68" s="460" t="s">
        <v>185</v>
      </c>
      <c r="I68" s="460" t="s">
        <v>185</v>
      </c>
      <c r="J68" s="460" t="s">
        <v>185</v>
      </c>
      <c r="K68" s="460" t="s">
        <v>185</v>
      </c>
      <c r="L68" s="460" t="s">
        <v>831</v>
      </c>
      <c r="M68" s="460" t="s">
        <v>828</v>
      </c>
      <c r="N68" s="460" t="s">
        <v>828</v>
      </c>
      <c r="O68" s="460" t="s">
        <v>828</v>
      </c>
      <c r="P68" s="140" t="s">
        <v>864</v>
      </c>
      <c r="Q68" s="460" t="s">
        <v>185</v>
      </c>
      <c r="R68" s="460" t="s">
        <v>185</v>
      </c>
      <c r="S68" s="460" t="s">
        <v>185</v>
      </c>
      <c r="T68" s="460" t="s">
        <v>185</v>
      </c>
      <c r="U68" s="460" t="s">
        <v>185</v>
      </c>
      <c r="V68" s="460" t="s">
        <v>185</v>
      </c>
      <c r="W68" s="460" t="s">
        <v>185</v>
      </c>
      <c r="X68" s="460" t="s">
        <v>185</v>
      </c>
      <c r="Y68" s="460" t="s">
        <v>185</v>
      </c>
      <c r="Z68" s="460" t="s">
        <v>185</v>
      </c>
      <c r="AA68" s="136">
        <v>6</v>
      </c>
      <c r="AB68" s="136">
        <v>6</v>
      </c>
      <c r="AC68" s="136" t="s">
        <v>185</v>
      </c>
      <c r="AD68" s="460" t="s">
        <v>828</v>
      </c>
      <c r="AE68" s="460" t="s">
        <v>828</v>
      </c>
    </row>
    <row r="69" spans="1:31" s="461" customFormat="1" ht="47.25">
      <c r="A69" s="67" t="s">
        <v>226</v>
      </c>
      <c r="B69" s="74" t="s">
        <v>227</v>
      </c>
      <c r="C69" s="460" t="s">
        <v>185</v>
      </c>
      <c r="D69" s="67" t="s">
        <v>352</v>
      </c>
      <c r="E69" s="460" t="s">
        <v>185</v>
      </c>
      <c r="F69" s="460" t="s">
        <v>185</v>
      </c>
      <c r="G69" s="460" t="s">
        <v>185</v>
      </c>
      <c r="H69" s="460" t="s">
        <v>185</v>
      </c>
      <c r="I69" s="460" t="s">
        <v>185</v>
      </c>
      <c r="J69" s="460" t="s">
        <v>185</v>
      </c>
      <c r="K69" s="460" t="s">
        <v>185</v>
      </c>
      <c r="L69" s="460" t="s">
        <v>831</v>
      </c>
      <c r="M69" s="460" t="s">
        <v>828</v>
      </c>
      <c r="N69" s="460" t="s">
        <v>828</v>
      </c>
      <c r="O69" s="460" t="s">
        <v>828</v>
      </c>
      <c r="P69" s="140" t="s">
        <v>865</v>
      </c>
      <c r="Q69" s="460" t="s">
        <v>185</v>
      </c>
      <c r="R69" s="460" t="s">
        <v>185</v>
      </c>
      <c r="S69" s="460" t="s">
        <v>185</v>
      </c>
      <c r="T69" s="460" t="s">
        <v>185</v>
      </c>
      <c r="U69" s="460" t="s">
        <v>185</v>
      </c>
      <c r="V69" s="460" t="s">
        <v>185</v>
      </c>
      <c r="W69" s="460" t="s">
        <v>185</v>
      </c>
      <c r="X69" s="460" t="s">
        <v>185</v>
      </c>
      <c r="Y69" s="460" t="s">
        <v>185</v>
      </c>
      <c r="Z69" s="460" t="s">
        <v>185</v>
      </c>
      <c r="AA69" s="136">
        <v>6</v>
      </c>
      <c r="AB69" s="136">
        <v>6</v>
      </c>
      <c r="AC69" s="136" t="s">
        <v>185</v>
      </c>
      <c r="AD69" s="460" t="s">
        <v>828</v>
      </c>
      <c r="AE69" s="460" t="s">
        <v>828</v>
      </c>
    </row>
    <row r="70" spans="1:31" s="461" customFormat="1" ht="47.25">
      <c r="A70" s="67" t="s">
        <v>419</v>
      </c>
      <c r="B70" s="74" t="s">
        <v>420</v>
      </c>
      <c r="C70" s="460" t="s">
        <v>185</v>
      </c>
      <c r="D70" s="67" t="s">
        <v>341</v>
      </c>
      <c r="E70" s="460" t="s">
        <v>185</v>
      </c>
      <c r="F70" s="460" t="s">
        <v>185</v>
      </c>
      <c r="G70" s="460" t="s">
        <v>185</v>
      </c>
      <c r="H70" s="460" t="s">
        <v>185</v>
      </c>
      <c r="I70" s="460" t="s">
        <v>185</v>
      </c>
      <c r="J70" s="460" t="s">
        <v>185</v>
      </c>
      <c r="K70" s="460" t="s">
        <v>185</v>
      </c>
      <c r="L70" s="460" t="s">
        <v>831</v>
      </c>
      <c r="M70" s="460" t="s">
        <v>828</v>
      </c>
      <c r="N70" s="460" t="s">
        <v>828</v>
      </c>
      <c r="O70" s="460" t="s">
        <v>828</v>
      </c>
      <c r="P70" s="140" t="s">
        <v>866</v>
      </c>
      <c r="Q70" s="460" t="s">
        <v>185</v>
      </c>
      <c r="R70" s="460" t="s">
        <v>185</v>
      </c>
      <c r="S70" s="460" t="s">
        <v>185</v>
      </c>
      <c r="T70" s="460" t="s">
        <v>185</v>
      </c>
      <c r="U70" s="460" t="s">
        <v>185</v>
      </c>
      <c r="V70" s="460" t="s">
        <v>185</v>
      </c>
      <c r="W70" s="460" t="s">
        <v>185</v>
      </c>
      <c r="X70" s="460" t="s">
        <v>185</v>
      </c>
      <c r="Y70" s="460" t="s">
        <v>185</v>
      </c>
      <c r="Z70" s="460" t="s">
        <v>185</v>
      </c>
      <c r="AA70" s="136">
        <v>6</v>
      </c>
      <c r="AB70" s="136">
        <v>6</v>
      </c>
      <c r="AC70" s="136" t="s">
        <v>185</v>
      </c>
      <c r="AD70" s="460" t="s">
        <v>828</v>
      </c>
      <c r="AE70" s="460" t="s">
        <v>828</v>
      </c>
    </row>
    <row r="71" spans="1:31" s="461" customFormat="1" ht="78.75">
      <c r="A71" s="67" t="s">
        <v>228</v>
      </c>
      <c r="B71" s="74" t="s">
        <v>229</v>
      </c>
      <c r="C71" s="460" t="s">
        <v>185</v>
      </c>
      <c r="D71" s="67" t="s">
        <v>357</v>
      </c>
      <c r="E71" s="460" t="s">
        <v>185</v>
      </c>
      <c r="F71" s="460" t="s">
        <v>185</v>
      </c>
      <c r="G71" s="460" t="s">
        <v>185</v>
      </c>
      <c r="H71" s="460" t="s">
        <v>185</v>
      </c>
      <c r="I71" s="460" t="s">
        <v>185</v>
      </c>
      <c r="J71" s="460" t="s">
        <v>185</v>
      </c>
      <c r="K71" s="460" t="s">
        <v>185</v>
      </c>
      <c r="L71" s="460" t="s">
        <v>831</v>
      </c>
      <c r="M71" s="460" t="s">
        <v>828</v>
      </c>
      <c r="N71" s="460" t="s">
        <v>828</v>
      </c>
      <c r="O71" s="460" t="s">
        <v>828</v>
      </c>
      <c r="P71" s="140" t="s">
        <v>867</v>
      </c>
      <c r="Q71" s="460" t="s">
        <v>185</v>
      </c>
      <c r="R71" s="460" t="s">
        <v>185</v>
      </c>
      <c r="S71" s="460" t="s">
        <v>185</v>
      </c>
      <c r="T71" s="460" t="s">
        <v>185</v>
      </c>
      <c r="U71" s="460" t="s">
        <v>185</v>
      </c>
      <c r="V71" s="460" t="s">
        <v>185</v>
      </c>
      <c r="W71" s="460" t="s">
        <v>185</v>
      </c>
      <c r="X71" s="460" t="s">
        <v>185</v>
      </c>
      <c r="Y71" s="460" t="s">
        <v>185</v>
      </c>
      <c r="Z71" s="460" t="s">
        <v>185</v>
      </c>
      <c r="AA71" s="136">
        <v>6</v>
      </c>
      <c r="AB71" s="136">
        <v>6</v>
      </c>
      <c r="AC71" s="136" t="s">
        <v>185</v>
      </c>
      <c r="AD71" s="460" t="s">
        <v>828</v>
      </c>
      <c r="AE71" s="460" t="s">
        <v>828</v>
      </c>
    </row>
    <row r="72" spans="1:31" s="461" customFormat="1" ht="47.25">
      <c r="A72" s="67" t="s">
        <v>422</v>
      </c>
      <c r="B72" s="68" t="s">
        <v>423</v>
      </c>
      <c r="C72" s="460" t="s">
        <v>185</v>
      </c>
      <c r="D72" s="67" t="s">
        <v>335</v>
      </c>
      <c r="E72" s="460" t="s">
        <v>185</v>
      </c>
      <c r="F72" s="460" t="s">
        <v>185</v>
      </c>
      <c r="G72" s="460" t="s">
        <v>185</v>
      </c>
      <c r="H72" s="460" t="s">
        <v>185</v>
      </c>
      <c r="I72" s="460" t="s">
        <v>185</v>
      </c>
      <c r="J72" s="460" t="s">
        <v>185</v>
      </c>
      <c r="K72" s="460" t="s">
        <v>185</v>
      </c>
      <c r="L72" s="460" t="s">
        <v>831</v>
      </c>
      <c r="M72" s="460" t="s">
        <v>828</v>
      </c>
      <c r="N72" s="460" t="s">
        <v>828</v>
      </c>
      <c r="O72" s="460" t="s">
        <v>828</v>
      </c>
      <c r="P72" s="140" t="s">
        <v>868</v>
      </c>
      <c r="Q72" s="460" t="s">
        <v>185</v>
      </c>
      <c r="R72" s="460" t="s">
        <v>185</v>
      </c>
      <c r="S72" s="460" t="s">
        <v>185</v>
      </c>
      <c r="T72" s="460" t="s">
        <v>185</v>
      </c>
      <c r="U72" s="460" t="s">
        <v>185</v>
      </c>
      <c r="V72" s="460" t="s">
        <v>185</v>
      </c>
      <c r="W72" s="460" t="s">
        <v>185</v>
      </c>
      <c r="X72" s="460" t="s">
        <v>185</v>
      </c>
      <c r="Y72" s="460" t="s">
        <v>185</v>
      </c>
      <c r="Z72" s="460" t="s">
        <v>185</v>
      </c>
      <c r="AA72" s="136">
        <v>6</v>
      </c>
      <c r="AB72" s="136">
        <v>6</v>
      </c>
      <c r="AC72" s="136" t="s">
        <v>185</v>
      </c>
      <c r="AD72" s="460" t="s">
        <v>828</v>
      </c>
      <c r="AE72" s="460" t="s">
        <v>828</v>
      </c>
    </row>
    <row r="73" spans="1:31" s="461" customFormat="1" ht="47.25">
      <c r="A73" s="67" t="s">
        <v>230</v>
      </c>
      <c r="B73" s="74" t="s">
        <v>231</v>
      </c>
      <c r="C73" s="460" t="s">
        <v>185</v>
      </c>
      <c r="D73" s="67" t="s">
        <v>352</v>
      </c>
      <c r="E73" s="460" t="s">
        <v>185</v>
      </c>
      <c r="F73" s="460" t="s">
        <v>185</v>
      </c>
      <c r="G73" s="460" t="s">
        <v>185</v>
      </c>
      <c r="H73" s="460" t="s">
        <v>185</v>
      </c>
      <c r="I73" s="460" t="s">
        <v>185</v>
      </c>
      <c r="J73" s="460" t="s">
        <v>185</v>
      </c>
      <c r="K73" s="460" t="s">
        <v>185</v>
      </c>
      <c r="L73" s="460" t="s">
        <v>831</v>
      </c>
      <c r="M73" s="460" t="s">
        <v>828</v>
      </c>
      <c r="N73" s="460" t="s">
        <v>828</v>
      </c>
      <c r="O73" s="460" t="s">
        <v>828</v>
      </c>
      <c r="P73" s="140" t="s">
        <v>869</v>
      </c>
      <c r="Q73" s="460" t="s">
        <v>185</v>
      </c>
      <c r="R73" s="460" t="s">
        <v>185</v>
      </c>
      <c r="S73" s="460" t="s">
        <v>185</v>
      </c>
      <c r="T73" s="460" t="s">
        <v>185</v>
      </c>
      <c r="U73" s="460" t="s">
        <v>185</v>
      </c>
      <c r="V73" s="460" t="s">
        <v>185</v>
      </c>
      <c r="W73" s="460" t="s">
        <v>185</v>
      </c>
      <c r="X73" s="460" t="s">
        <v>185</v>
      </c>
      <c r="Y73" s="460" t="s">
        <v>185</v>
      </c>
      <c r="Z73" s="460" t="s">
        <v>185</v>
      </c>
      <c r="AA73" s="136">
        <v>6</v>
      </c>
      <c r="AB73" s="136">
        <v>6</v>
      </c>
      <c r="AC73" s="136" t="s">
        <v>185</v>
      </c>
      <c r="AD73" s="460" t="s">
        <v>828</v>
      </c>
      <c r="AE73" s="460" t="s">
        <v>828</v>
      </c>
    </row>
    <row r="74" spans="1:31" s="461" customFormat="1" ht="47.25">
      <c r="A74" s="67" t="s">
        <v>232</v>
      </c>
      <c r="B74" s="74" t="s">
        <v>233</v>
      </c>
      <c r="C74" s="460" t="s">
        <v>185</v>
      </c>
      <c r="D74" s="67" t="s">
        <v>352</v>
      </c>
      <c r="E74" s="460" t="s">
        <v>185</v>
      </c>
      <c r="F74" s="460" t="s">
        <v>185</v>
      </c>
      <c r="G74" s="460" t="s">
        <v>185</v>
      </c>
      <c r="H74" s="460" t="s">
        <v>185</v>
      </c>
      <c r="I74" s="460" t="s">
        <v>185</v>
      </c>
      <c r="J74" s="460" t="s">
        <v>185</v>
      </c>
      <c r="K74" s="460" t="s">
        <v>185</v>
      </c>
      <c r="L74" s="460" t="s">
        <v>831</v>
      </c>
      <c r="M74" s="460" t="s">
        <v>828</v>
      </c>
      <c r="N74" s="460" t="s">
        <v>828</v>
      </c>
      <c r="O74" s="460" t="s">
        <v>828</v>
      </c>
      <c r="P74" s="140" t="s">
        <v>870</v>
      </c>
      <c r="Q74" s="460" t="s">
        <v>185</v>
      </c>
      <c r="R74" s="460" t="s">
        <v>185</v>
      </c>
      <c r="S74" s="460" t="s">
        <v>185</v>
      </c>
      <c r="T74" s="460" t="s">
        <v>185</v>
      </c>
      <c r="U74" s="460" t="s">
        <v>185</v>
      </c>
      <c r="V74" s="460" t="s">
        <v>185</v>
      </c>
      <c r="W74" s="460" t="s">
        <v>185</v>
      </c>
      <c r="X74" s="460" t="s">
        <v>185</v>
      </c>
      <c r="Y74" s="460" t="s">
        <v>185</v>
      </c>
      <c r="Z74" s="460" t="s">
        <v>185</v>
      </c>
      <c r="AA74" s="136">
        <v>6</v>
      </c>
      <c r="AB74" s="136">
        <v>6</v>
      </c>
      <c r="AC74" s="136" t="s">
        <v>185</v>
      </c>
      <c r="AD74" s="460" t="s">
        <v>828</v>
      </c>
      <c r="AE74" s="460" t="s">
        <v>828</v>
      </c>
    </row>
    <row r="75" spans="1:31" s="461" customFormat="1" ht="47.25">
      <c r="A75" s="67" t="s">
        <v>234</v>
      </c>
      <c r="B75" s="74" t="s">
        <v>235</v>
      </c>
      <c r="C75" s="460" t="s">
        <v>185</v>
      </c>
      <c r="D75" s="67" t="s">
        <v>352</v>
      </c>
      <c r="E75" s="460" t="s">
        <v>185</v>
      </c>
      <c r="F75" s="460" t="s">
        <v>185</v>
      </c>
      <c r="G75" s="460" t="s">
        <v>185</v>
      </c>
      <c r="H75" s="460" t="s">
        <v>185</v>
      </c>
      <c r="I75" s="460" t="s">
        <v>185</v>
      </c>
      <c r="J75" s="460" t="s">
        <v>185</v>
      </c>
      <c r="K75" s="460" t="s">
        <v>185</v>
      </c>
      <c r="L75" s="460" t="s">
        <v>831</v>
      </c>
      <c r="M75" s="460" t="s">
        <v>828</v>
      </c>
      <c r="N75" s="460" t="s">
        <v>828</v>
      </c>
      <c r="O75" s="460" t="s">
        <v>828</v>
      </c>
      <c r="P75" s="140" t="s">
        <v>871</v>
      </c>
      <c r="Q75" s="460" t="s">
        <v>185</v>
      </c>
      <c r="R75" s="460" t="s">
        <v>185</v>
      </c>
      <c r="S75" s="460" t="s">
        <v>185</v>
      </c>
      <c r="T75" s="460" t="s">
        <v>185</v>
      </c>
      <c r="U75" s="460" t="s">
        <v>185</v>
      </c>
      <c r="V75" s="460" t="s">
        <v>185</v>
      </c>
      <c r="W75" s="460" t="s">
        <v>185</v>
      </c>
      <c r="X75" s="460" t="s">
        <v>185</v>
      </c>
      <c r="Y75" s="460" t="s">
        <v>185</v>
      </c>
      <c r="Z75" s="460" t="s">
        <v>185</v>
      </c>
      <c r="AA75" s="136">
        <v>6</v>
      </c>
      <c r="AB75" s="136">
        <v>6</v>
      </c>
      <c r="AC75" s="136" t="s">
        <v>185</v>
      </c>
      <c r="AD75" s="460" t="s">
        <v>828</v>
      </c>
      <c r="AE75" s="460" t="s">
        <v>828</v>
      </c>
    </row>
    <row r="76" spans="1:31" s="461" customFormat="1" ht="47.25">
      <c r="A76" s="67" t="s">
        <v>427</v>
      </c>
      <c r="B76" s="74" t="s">
        <v>428</v>
      </c>
      <c r="C76" s="460" t="s">
        <v>185</v>
      </c>
      <c r="D76" s="67" t="s">
        <v>357</v>
      </c>
      <c r="E76" s="460" t="s">
        <v>185</v>
      </c>
      <c r="F76" s="460" t="s">
        <v>185</v>
      </c>
      <c r="G76" s="460" t="s">
        <v>185</v>
      </c>
      <c r="H76" s="460" t="s">
        <v>185</v>
      </c>
      <c r="I76" s="460" t="s">
        <v>185</v>
      </c>
      <c r="J76" s="460" t="s">
        <v>185</v>
      </c>
      <c r="K76" s="460" t="s">
        <v>185</v>
      </c>
      <c r="L76" s="460" t="s">
        <v>831</v>
      </c>
      <c r="M76" s="460" t="s">
        <v>828</v>
      </c>
      <c r="N76" s="460" t="s">
        <v>828</v>
      </c>
      <c r="O76" s="460" t="s">
        <v>828</v>
      </c>
      <c r="P76" s="140" t="s">
        <v>872</v>
      </c>
      <c r="Q76" s="460" t="s">
        <v>185</v>
      </c>
      <c r="R76" s="460" t="s">
        <v>185</v>
      </c>
      <c r="S76" s="460" t="s">
        <v>185</v>
      </c>
      <c r="T76" s="460" t="s">
        <v>185</v>
      </c>
      <c r="U76" s="460" t="s">
        <v>185</v>
      </c>
      <c r="V76" s="460" t="s">
        <v>185</v>
      </c>
      <c r="W76" s="460" t="s">
        <v>185</v>
      </c>
      <c r="X76" s="460" t="s">
        <v>185</v>
      </c>
      <c r="Y76" s="460" t="s">
        <v>185</v>
      </c>
      <c r="Z76" s="460" t="s">
        <v>185</v>
      </c>
      <c r="AA76" s="136">
        <v>6</v>
      </c>
      <c r="AB76" s="136">
        <v>6</v>
      </c>
      <c r="AC76" s="136" t="s">
        <v>185</v>
      </c>
      <c r="AD76" s="460" t="s">
        <v>828</v>
      </c>
      <c r="AE76" s="460" t="s">
        <v>828</v>
      </c>
    </row>
    <row r="77" spans="1:31" s="461" customFormat="1" ht="47.25">
      <c r="A77" s="67" t="s">
        <v>429</v>
      </c>
      <c r="B77" s="74" t="s">
        <v>430</v>
      </c>
      <c r="C77" s="460" t="s">
        <v>185</v>
      </c>
      <c r="D77" s="67" t="s">
        <v>357</v>
      </c>
      <c r="E77" s="460" t="s">
        <v>185</v>
      </c>
      <c r="F77" s="460" t="s">
        <v>185</v>
      </c>
      <c r="G77" s="460" t="s">
        <v>185</v>
      </c>
      <c r="H77" s="460" t="s">
        <v>185</v>
      </c>
      <c r="I77" s="460" t="s">
        <v>185</v>
      </c>
      <c r="J77" s="460" t="s">
        <v>185</v>
      </c>
      <c r="K77" s="460" t="s">
        <v>185</v>
      </c>
      <c r="L77" s="460" t="s">
        <v>831</v>
      </c>
      <c r="M77" s="460" t="s">
        <v>828</v>
      </c>
      <c r="N77" s="460" t="s">
        <v>828</v>
      </c>
      <c r="O77" s="460" t="s">
        <v>828</v>
      </c>
      <c r="P77" s="140" t="s">
        <v>873</v>
      </c>
      <c r="Q77" s="460" t="s">
        <v>185</v>
      </c>
      <c r="R77" s="460" t="s">
        <v>185</v>
      </c>
      <c r="S77" s="460" t="s">
        <v>185</v>
      </c>
      <c r="T77" s="460" t="s">
        <v>185</v>
      </c>
      <c r="U77" s="460" t="s">
        <v>185</v>
      </c>
      <c r="V77" s="460" t="s">
        <v>185</v>
      </c>
      <c r="W77" s="460" t="s">
        <v>185</v>
      </c>
      <c r="X77" s="460" t="s">
        <v>185</v>
      </c>
      <c r="Y77" s="460" t="s">
        <v>185</v>
      </c>
      <c r="Z77" s="460" t="s">
        <v>185</v>
      </c>
      <c r="AA77" s="136">
        <v>6</v>
      </c>
      <c r="AB77" s="136">
        <v>6</v>
      </c>
      <c r="AC77" s="136" t="s">
        <v>185</v>
      </c>
      <c r="AD77" s="460" t="s">
        <v>828</v>
      </c>
      <c r="AE77" s="460" t="s">
        <v>828</v>
      </c>
    </row>
    <row r="78" spans="1:31" s="461" customFormat="1" ht="47.25">
      <c r="A78" s="67" t="s">
        <v>431</v>
      </c>
      <c r="B78" s="74" t="s">
        <v>432</v>
      </c>
      <c r="C78" s="460" t="s">
        <v>185</v>
      </c>
      <c r="D78" s="67" t="s">
        <v>357</v>
      </c>
      <c r="E78" s="460" t="s">
        <v>185</v>
      </c>
      <c r="F78" s="460" t="s">
        <v>185</v>
      </c>
      <c r="G78" s="460" t="s">
        <v>185</v>
      </c>
      <c r="H78" s="460" t="s">
        <v>185</v>
      </c>
      <c r="I78" s="460" t="s">
        <v>185</v>
      </c>
      <c r="J78" s="460" t="s">
        <v>185</v>
      </c>
      <c r="K78" s="460" t="s">
        <v>185</v>
      </c>
      <c r="L78" s="460" t="s">
        <v>831</v>
      </c>
      <c r="M78" s="460" t="s">
        <v>828</v>
      </c>
      <c r="N78" s="460" t="s">
        <v>828</v>
      </c>
      <c r="O78" s="460" t="s">
        <v>828</v>
      </c>
      <c r="P78" s="140" t="s">
        <v>874</v>
      </c>
      <c r="Q78" s="460" t="s">
        <v>185</v>
      </c>
      <c r="R78" s="460" t="s">
        <v>185</v>
      </c>
      <c r="S78" s="460" t="s">
        <v>185</v>
      </c>
      <c r="T78" s="460" t="s">
        <v>185</v>
      </c>
      <c r="U78" s="460" t="s">
        <v>185</v>
      </c>
      <c r="V78" s="460" t="s">
        <v>185</v>
      </c>
      <c r="W78" s="460" t="s">
        <v>185</v>
      </c>
      <c r="X78" s="460" t="s">
        <v>185</v>
      </c>
      <c r="Y78" s="460" t="s">
        <v>185</v>
      </c>
      <c r="Z78" s="460" t="s">
        <v>185</v>
      </c>
      <c r="AA78" s="136">
        <v>6</v>
      </c>
      <c r="AB78" s="136">
        <v>6</v>
      </c>
      <c r="AC78" s="136" t="s">
        <v>185</v>
      </c>
      <c r="AD78" s="460" t="s">
        <v>828</v>
      </c>
      <c r="AE78" s="460" t="s">
        <v>828</v>
      </c>
    </row>
    <row r="79" spans="1:31" s="461" customFormat="1" ht="47.25">
      <c r="A79" s="67" t="s">
        <v>433</v>
      </c>
      <c r="B79" s="74" t="s">
        <v>434</v>
      </c>
      <c r="C79" s="460" t="s">
        <v>185</v>
      </c>
      <c r="D79" s="67" t="s">
        <v>357</v>
      </c>
      <c r="E79" s="460" t="s">
        <v>185</v>
      </c>
      <c r="F79" s="460" t="s">
        <v>185</v>
      </c>
      <c r="G79" s="460" t="s">
        <v>185</v>
      </c>
      <c r="H79" s="460" t="s">
        <v>185</v>
      </c>
      <c r="I79" s="460" t="s">
        <v>185</v>
      </c>
      <c r="J79" s="460" t="s">
        <v>185</v>
      </c>
      <c r="K79" s="460" t="s">
        <v>185</v>
      </c>
      <c r="L79" s="460" t="s">
        <v>831</v>
      </c>
      <c r="M79" s="460" t="s">
        <v>828</v>
      </c>
      <c r="N79" s="460" t="s">
        <v>828</v>
      </c>
      <c r="O79" s="460" t="s">
        <v>828</v>
      </c>
      <c r="P79" s="140" t="s">
        <v>875</v>
      </c>
      <c r="Q79" s="460" t="s">
        <v>185</v>
      </c>
      <c r="R79" s="460" t="s">
        <v>185</v>
      </c>
      <c r="S79" s="460" t="s">
        <v>185</v>
      </c>
      <c r="T79" s="460" t="s">
        <v>185</v>
      </c>
      <c r="U79" s="460" t="s">
        <v>185</v>
      </c>
      <c r="V79" s="460" t="s">
        <v>185</v>
      </c>
      <c r="W79" s="460" t="s">
        <v>185</v>
      </c>
      <c r="X79" s="460" t="s">
        <v>185</v>
      </c>
      <c r="Y79" s="460" t="s">
        <v>185</v>
      </c>
      <c r="Z79" s="460" t="s">
        <v>185</v>
      </c>
      <c r="AA79" s="136">
        <v>6</v>
      </c>
      <c r="AB79" s="136">
        <v>6</v>
      </c>
      <c r="AC79" s="136" t="s">
        <v>185</v>
      </c>
      <c r="AD79" s="460" t="s">
        <v>828</v>
      </c>
      <c r="AE79" s="460" t="s">
        <v>828</v>
      </c>
    </row>
    <row r="80" spans="1:31" s="461" customFormat="1" ht="47.25">
      <c r="A80" s="67" t="s">
        <v>435</v>
      </c>
      <c r="B80" s="74" t="s">
        <v>436</v>
      </c>
      <c r="C80" s="460" t="s">
        <v>185</v>
      </c>
      <c r="D80" s="67" t="s">
        <v>357</v>
      </c>
      <c r="E80" s="460" t="s">
        <v>185</v>
      </c>
      <c r="F80" s="460" t="s">
        <v>185</v>
      </c>
      <c r="G80" s="460" t="s">
        <v>185</v>
      </c>
      <c r="H80" s="460" t="s">
        <v>185</v>
      </c>
      <c r="I80" s="460" t="s">
        <v>185</v>
      </c>
      <c r="J80" s="460" t="s">
        <v>185</v>
      </c>
      <c r="K80" s="460" t="s">
        <v>185</v>
      </c>
      <c r="L80" s="460" t="s">
        <v>831</v>
      </c>
      <c r="M80" s="460" t="s">
        <v>828</v>
      </c>
      <c r="N80" s="460" t="s">
        <v>828</v>
      </c>
      <c r="O80" s="460" t="s">
        <v>828</v>
      </c>
      <c r="P80" s="140" t="s">
        <v>876</v>
      </c>
      <c r="Q80" s="460" t="s">
        <v>185</v>
      </c>
      <c r="R80" s="460" t="s">
        <v>185</v>
      </c>
      <c r="S80" s="460" t="s">
        <v>185</v>
      </c>
      <c r="T80" s="460" t="s">
        <v>185</v>
      </c>
      <c r="U80" s="460" t="s">
        <v>185</v>
      </c>
      <c r="V80" s="460" t="s">
        <v>185</v>
      </c>
      <c r="W80" s="460" t="s">
        <v>185</v>
      </c>
      <c r="X80" s="460" t="s">
        <v>185</v>
      </c>
      <c r="Y80" s="460" t="s">
        <v>185</v>
      </c>
      <c r="Z80" s="460" t="s">
        <v>185</v>
      </c>
      <c r="AA80" s="136">
        <v>6</v>
      </c>
      <c r="AB80" s="136">
        <v>6</v>
      </c>
      <c r="AC80" s="136" t="s">
        <v>185</v>
      </c>
      <c r="AD80" s="460" t="s">
        <v>828</v>
      </c>
      <c r="AE80" s="460" t="s">
        <v>828</v>
      </c>
    </row>
    <row r="81" spans="1:31" s="461" customFormat="1" ht="47.25">
      <c r="A81" s="67" t="s">
        <v>437</v>
      </c>
      <c r="B81" s="74" t="s">
        <v>438</v>
      </c>
      <c r="C81" s="460" t="s">
        <v>185</v>
      </c>
      <c r="D81" s="67" t="s">
        <v>357</v>
      </c>
      <c r="E81" s="460" t="s">
        <v>185</v>
      </c>
      <c r="F81" s="460" t="s">
        <v>185</v>
      </c>
      <c r="G81" s="460" t="s">
        <v>185</v>
      </c>
      <c r="H81" s="460" t="s">
        <v>185</v>
      </c>
      <c r="I81" s="460" t="s">
        <v>185</v>
      </c>
      <c r="J81" s="460" t="s">
        <v>185</v>
      </c>
      <c r="K81" s="460" t="s">
        <v>185</v>
      </c>
      <c r="L81" s="460" t="s">
        <v>831</v>
      </c>
      <c r="M81" s="460" t="s">
        <v>828</v>
      </c>
      <c r="N81" s="460" t="s">
        <v>828</v>
      </c>
      <c r="O81" s="460" t="s">
        <v>828</v>
      </c>
      <c r="P81" s="140" t="s">
        <v>877</v>
      </c>
      <c r="Q81" s="460" t="s">
        <v>185</v>
      </c>
      <c r="R81" s="460" t="s">
        <v>185</v>
      </c>
      <c r="S81" s="460" t="s">
        <v>185</v>
      </c>
      <c r="T81" s="460" t="s">
        <v>185</v>
      </c>
      <c r="U81" s="460" t="s">
        <v>185</v>
      </c>
      <c r="V81" s="460" t="s">
        <v>185</v>
      </c>
      <c r="W81" s="460" t="s">
        <v>185</v>
      </c>
      <c r="X81" s="460" t="s">
        <v>185</v>
      </c>
      <c r="Y81" s="460" t="s">
        <v>185</v>
      </c>
      <c r="Z81" s="460" t="s">
        <v>185</v>
      </c>
      <c r="AA81" s="136">
        <v>6</v>
      </c>
      <c r="AB81" s="136">
        <v>6</v>
      </c>
      <c r="AC81" s="136" t="s">
        <v>185</v>
      </c>
      <c r="AD81" s="460" t="s">
        <v>828</v>
      </c>
      <c r="AE81" s="460" t="s">
        <v>828</v>
      </c>
    </row>
    <row r="82" spans="1:31" s="461" customFormat="1" ht="15.75">
      <c r="A82" s="143"/>
      <c r="B82" s="464"/>
      <c r="C82" s="465"/>
      <c r="D82" s="143"/>
      <c r="E82" s="465"/>
      <c r="F82" s="465"/>
      <c r="G82" s="465"/>
      <c r="H82" s="465"/>
      <c r="I82" s="465"/>
      <c r="J82" s="465"/>
      <c r="K82" s="465"/>
      <c r="L82" s="465"/>
      <c r="M82" s="465"/>
      <c r="N82" s="465"/>
      <c r="O82" s="465"/>
      <c r="P82" s="464"/>
      <c r="Q82" s="465"/>
      <c r="R82" s="465"/>
      <c r="S82" s="465"/>
      <c r="T82" s="465"/>
      <c r="U82" s="465"/>
      <c r="V82" s="465"/>
      <c r="W82" s="465"/>
      <c r="X82" s="465"/>
      <c r="Y82" s="465"/>
      <c r="Z82" s="465"/>
      <c r="AA82" s="466"/>
      <c r="AB82" s="466"/>
      <c r="AC82" s="466"/>
      <c r="AD82" s="465"/>
      <c r="AE82" s="465"/>
    </row>
    <row r="83" spans="1:31" ht="20.25">
      <c r="A83" s="436"/>
      <c r="B83" s="467" t="s">
        <v>878</v>
      </c>
      <c r="C83" s="467"/>
      <c r="D83" s="467"/>
      <c r="E83" s="467"/>
      <c r="F83" s="467"/>
      <c r="G83" s="467"/>
      <c r="H83" s="467" t="s">
        <v>879</v>
      </c>
      <c r="I83" s="468"/>
      <c r="J83" s="436"/>
      <c r="K83" s="436"/>
      <c r="L83" s="436"/>
      <c r="M83" s="436"/>
      <c r="N83" s="436"/>
      <c r="O83" s="468"/>
      <c r="P83" s="438"/>
      <c r="Q83" s="439"/>
      <c r="R83" s="439"/>
      <c r="S83" s="439"/>
      <c r="T83" s="440"/>
      <c r="U83" s="440"/>
      <c r="V83" s="440"/>
      <c r="W83" s="440"/>
      <c r="X83" s="440"/>
      <c r="Y83" s="436"/>
      <c r="Z83" s="436"/>
      <c r="AA83" s="436"/>
      <c r="AB83" s="436"/>
      <c r="AC83" s="436"/>
      <c r="AD83" s="436"/>
      <c r="AE83" s="436"/>
    </row>
  </sheetData>
  <mergeCells count="33">
    <mergeCell ref="Y12:Z12"/>
    <mergeCell ref="U11:Z11"/>
    <mergeCell ref="AA11:AB12"/>
    <mergeCell ref="AC11:AC13"/>
    <mergeCell ref="AD11:AE12"/>
    <mergeCell ref="W12:X12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A9:N9"/>
    <mergeCell ref="A4:N4"/>
    <mergeCell ref="A5:N5"/>
    <mergeCell ref="A6:N6"/>
    <mergeCell ref="A7:N7"/>
    <mergeCell ref="A8:N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84"/>
  <sheetViews>
    <sheetView topLeftCell="A61" workbookViewId="0">
      <selection activeCell="A75" sqref="A75:XFD76"/>
    </sheetView>
  </sheetViews>
  <sheetFormatPr defaultRowHeight="15"/>
  <cols>
    <col min="1" max="1" width="11" customWidth="1"/>
    <col min="2" max="2" width="58" customWidth="1"/>
    <col min="3" max="3" width="15.5703125" customWidth="1"/>
    <col min="4" max="4" width="22.28515625" customWidth="1"/>
    <col min="5" max="5" width="19.85546875" customWidth="1"/>
    <col min="6" max="6" width="34.5703125" customWidth="1"/>
    <col min="7" max="7" width="32.28515625" customWidth="1"/>
    <col min="8" max="8" width="35.5703125" customWidth="1"/>
    <col min="9" max="9" width="36" customWidth="1"/>
    <col min="10" max="10" width="23.42578125" customWidth="1"/>
    <col min="11" max="11" width="26.5703125" customWidth="1"/>
  </cols>
  <sheetData>
    <row r="1" spans="1:11" ht="18.75">
      <c r="A1" s="470"/>
      <c r="B1" s="471"/>
      <c r="C1" s="471"/>
      <c r="D1" s="471"/>
      <c r="E1" s="471"/>
      <c r="F1" s="471"/>
      <c r="G1" s="471"/>
      <c r="H1" s="471"/>
      <c r="I1" s="471"/>
      <c r="J1" s="472"/>
      <c r="K1" s="309" t="s">
        <v>880</v>
      </c>
    </row>
    <row r="2" spans="1:11" ht="18.75">
      <c r="A2" s="470"/>
      <c r="B2" s="471"/>
      <c r="C2" s="471"/>
      <c r="D2" s="471"/>
      <c r="E2" s="471"/>
      <c r="F2" s="471"/>
      <c r="G2" s="471"/>
      <c r="H2" s="471"/>
      <c r="I2" s="471"/>
      <c r="J2" s="472"/>
      <c r="K2" s="310" t="s">
        <v>116</v>
      </c>
    </row>
    <row r="3" spans="1:11" ht="18.75">
      <c r="A3" s="470"/>
      <c r="B3" s="471"/>
      <c r="C3" s="471"/>
      <c r="D3" s="471"/>
      <c r="E3" s="471"/>
      <c r="F3" s="471"/>
      <c r="G3" s="471"/>
      <c r="H3" s="471"/>
      <c r="I3" s="471"/>
      <c r="J3" s="472"/>
      <c r="K3" s="207" t="s">
        <v>491</v>
      </c>
    </row>
    <row r="4" spans="1:11" ht="15.75">
      <c r="A4" s="848" t="s">
        <v>881</v>
      </c>
      <c r="B4" s="848"/>
      <c r="C4" s="848"/>
      <c r="D4" s="848"/>
      <c r="E4" s="848"/>
      <c r="F4" s="848"/>
      <c r="G4" s="848"/>
      <c r="H4" s="848"/>
      <c r="I4" s="848"/>
      <c r="J4" s="848"/>
      <c r="K4" s="848"/>
    </row>
    <row r="5" spans="1:11" ht="15.75">
      <c r="A5" s="470"/>
      <c r="B5" s="470"/>
      <c r="C5" s="470"/>
      <c r="D5" s="470"/>
      <c r="E5" s="470"/>
      <c r="F5" s="470"/>
      <c r="G5" s="470"/>
      <c r="H5" s="470"/>
      <c r="I5" s="470"/>
      <c r="J5" s="470"/>
      <c r="K5" s="470"/>
    </row>
    <row r="6" spans="1:11" ht="15.75">
      <c r="A6" s="849" t="s">
        <v>882</v>
      </c>
      <c r="B6" s="849"/>
      <c r="C6" s="849"/>
      <c r="D6" s="849"/>
      <c r="E6" s="849"/>
      <c r="F6" s="849"/>
      <c r="G6" s="849"/>
      <c r="H6" s="849"/>
      <c r="I6" s="849"/>
      <c r="J6" s="849"/>
      <c r="K6" s="849"/>
    </row>
    <row r="7" spans="1:11" ht="15.75">
      <c r="A7" s="753" t="s">
        <v>883</v>
      </c>
      <c r="B7" s="753"/>
      <c r="C7" s="753"/>
      <c r="D7" s="753"/>
      <c r="E7" s="753"/>
      <c r="F7" s="753"/>
      <c r="G7" s="753"/>
      <c r="H7" s="753"/>
      <c r="I7" s="753"/>
      <c r="J7" s="753"/>
      <c r="K7" s="753"/>
    </row>
    <row r="8" spans="1:11" ht="15.75">
      <c r="A8" s="470"/>
      <c r="B8" s="470"/>
      <c r="C8" s="470"/>
      <c r="D8" s="470"/>
      <c r="E8" s="470"/>
      <c r="F8" s="470"/>
      <c r="G8" s="470"/>
      <c r="H8" s="470"/>
      <c r="I8" s="470"/>
      <c r="J8" s="470"/>
      <c r="K8" s="470"/>
    </row>
    <row r="9" spans="1:11" ht="15.75">
      <c r="A9" s="710" t="s">
        <v>884</v>
      </c>
      <c r="B9" s="710"/>
      <c r="C9" s="710"/>
      <c r="D9" s="710"/>
      <c r="E9" s="710"/>
      <c r="F9" s="710"/>
      <c r="G9" s="710"/>
      <c r="H9" s="710"/>
      <c r="I9" s="710"/>
      <c r="J9" s="710"/>
      <c r="K9" s="710"/>
    </row>
    <row r="10" spans="1:11" ht="15.75">
      <c r="A10" s="473"/>
      <c r="B10" s="474"/>
      <c r="C10" s="474"/>
      <c r="D10" s="474"/>
      <c r="E10" s="474"/>
      <c r="F10" s="474"/>
      <c r="G10" s="474"/>
      <c r="H10" s="474"/>
      <c r="I10" s="474"/>
      <c r="J10" s="475"/>
      <c r="K10" s="475"/>
    </row>
    <row r="11" spans="1:11" ht="15.75">
      <c r="A11" s="845" t="s">
        <v>124</v>
      </c>
      <c r="B11" s="845" t="s">
        <v>125</v>
      </c>
      <c r="C11" s="845" t="s">
        <v>126</v>
      </c>
      <c r="D11" s="845" t="s">
        <v>885</v>
      </c>
      <c r="E11" s="850" t="s">
        <v>886</v>
      </c>
      <c r="F11" s="851" t="s">
        <v>887</v>
      </c>
      <c r="G11" s="844" t="s">
        <v>888</v>
      </c>
      <c r="H11" s="844"/>
      <c r="I11" s="845" t="s">
        <v>889</v>
      </c>
      <c r="J11" s="847" t="s">
        <v>802</v>
      </c>
      <c r="K11" s="847"/>
    </row>
    <row r="12" spans="1:11" ht="220.5">
      <c r="A12" s="846"/>
      <c r="B12" s="846"/>
      <c r="C12" s="846"/>
      <c r="D12" s="846"/>
      <c r="E12" s="850"/>
      <c r="F12" s="852"/>
      <c r="G12" s="476" t="s">
        <v>890</v>
      </c>
      <c r="H12" s="476" t="s">
        <v>891</v>
      </c>
      <c r="I12" s="846"/>
      <c r="J12" s="477" t="s">
        <v>814</v>
      </c>
      <c r="K12" s="477" t="s">
        <v>815</v>
      </c>
    </row>
    <row r="13" spans="1:11" ht="15.75">
      <c r="A13" s="478">
        <v>1</v>
      </c>
      <c r="B13" s="478">
        <v>2</v>
      </c>
      <c r="C13" s="478">
        <v>3</v>
      </c>
      <c r="D13" s="478">
        <v>4</v>
      </c>
      <c r="E13" s="478">
        <v>5</v>
      </c>
      <c r="F13" s="478">
        <v>6</v>
      </c>
      <c r="G13" s="478">
        <v>7</v>
      </c>
      <c r="H13" s="478">
        <v>8</v>
      </c>
      <c r="I13" s="478">
        <v>9</v>
      </c>
      <c r="J13" s="478">
        <v>10</v>
      </c>
      <c r="K13" s="478">
        <v>11</v>
      </c>
    </row>
    <row r="14" spans="1:11" ht="15.75">
      <c r="A14" s="54" t="s">
        <v>183</v>
      </c>
      <c r="B14" s="55" t="s">
        <v>184</v>
      </c>
      <c r="C14" s="479" t="s">
        <v>185</v>
      </c>
      <c r="D14" s="479" t="s">
        <v>185</v>
      </c>
      <c r="E14" s="479" t="s">
        <v>185</v>
      </c>
      <c r="F14" s="479" t="s">
        <v>185</v>
      </c>
      <c r="G14" s="479" t="s">
        <v>185</v>
      </c>
      <c r="H14" s="479" t="s">
        <v>185</v>
      </c>
      <c r="I14" s="479" t="s">
        <v>831</v>
      </c>
      <c r="J14" s="479" t="s">
        <v>828</v>
      </c>
      <c r="K14" s="479" t="s">
        <v>828</v>
      </c>
    </row>
    <row r="15" spans="1:11" ht="15.75">
      <c r="A15" s="54" t="s">
        <v>186</v>
      </c>
      <c r="B15" s="55" t="s">
        <v>187</v>
      </c>
      <c r="C15" s="479" t="s">
        <v>185</v>
      </c>
      <c r="D15" s="479" t="s">
        <v>185</v>
      </c>
      <c r="E15" s="479" t="s">
        <v>185</v>
      </c>
      <c r="F15" s="479" t="s">
        <v>185</v>
      </c>
      <c r="G15" s="479" t="s">
        <v>185</v>
      </c>
      <c r="H15" s="479" t="s">
        <v>185</v>
      </c>
      <c r="I15" s="479" t="s">
        <v>185</v>
      </c>
      <c r="J15" s="479" t="s">
        <v>185</v>
      </c>
      <c r="K15" s="479" t="s">
        <v>185</v>
      </c>
    </row>
    <row r="16" spans="1:11" ht="31.5">
      <c r="A16" s="54" t="s">
        <v>188</v>
      </c>
      <c r="B16" s="55" t="s">
        <v>189</v>
      </c>
      <c r="C16" s="479" t="s">
        <v>185</v>
      </c>
      <c r="D16" s="479" t="s">
        <v>185</v>
      </c>
      <c r="E16" s="479" t="s">
        <v>185</v>
      </c>
      <c r="F16" s="479" t="s">
        <v>185</v>
      </c>
      <c r="G16" s="479" t="s">
        <v>185</v>
      </c>
      <c r="H16" s="479" t="s">
        <v>185</v>
      </c>
      <c r="I16" s="479" t="s">
        <v>831</v>
      </c>
      <c r="J16" s="479" t="s">
        <v>828</v>
      </c>
      <c r="K16" s="479" t="s">
        <v>828</v>
      </c>
    </row>
    <row r="17" spans="1:11" ht="47.25">
      <c r="A17" s="54" t="s">
        <v>190</v>
      </c>
      <c r="B17" s="55" t="s">
        <v>191</v>
      </c>
      <c r="C17" s="479" t="s">
        <v>185</v>
      </c>
      <c r="D17" s="479" t="s">
        <v>185</v>
      </c>
      <c r="E17" s="479" t="s">
        <v>185</v>
      </c>
      <c r="F17" s="479" t="s">
        <v>185</v>
      </c>
      <c r="G17" s="479" t="s">
        <v>185</v>
      </c>
      <c r="H17" s="479" t="s">
        <v>185</v>
      </c>
      <c r="I17" s="479" t="s">
        <v>185</v>
      </c>
      <c r="J17" s="479" t="s">
        <v>185</v>
      </c>
      <c r="K17" s="479" t="s">
        <v>185</v>
      </c>
    </row>
    <row r="18" spans="1:11" ht="31.5">
      <c r="A18" s="54" t="s">
        <v>192</v>
      </c>
      <c r="B18" s="55" t="s">
        <v>193</v>
      </c>
      <c r="C18" s="479" t="s">
        <v>185</v>
      </c>
      <c r="D18" s="479" t="s">
        <v>185</v>
      </c>
      <c r="E18" s="479" t="s">
        <v>185</v>
      </c>
      <c r="F18" s="479" t="s">
        <v>185</v>
      </c>
      <c r="G18" s="479" t="s">
        <v>185</v>
      </c>
      <c r="H18" s="479" t="s">
        <v>185</v>
      </c>
      <c r="I18" s="479" t="s">
        <v>831</v>
      </c>
      <c r="J18" s="479" t="s">
        <v>828</v>
      </c>
      <c r="K18" s="479" t="s">
        <v>828</v>
      </c>
    </row>
    <row r="19" spans="1:11" ht="31.5">
      <c r="A19" s="54" t="s">
        <v>194</v>
      </c>
      <c r="B19" s="55" t="s">
        <v>195</v>
      </c>
      <c r="C19" s="479" t="s">
        <v>185</v>
      </c>
      <c r="D19" s="479" t="s">
        <v>185</v>
      </c>
      <c r="E19" s="479" t="s">
        <v>185</v>
      </c>
      <c r="F19" s="479" t="s">
        <v>185</v>
      </c>
      <c r="G19" s="479" t="s">
        <v>185</v>
      </c>
      <c r="H19" s="479" t="s">
        <v>185</v>
      </c>
      <c r="I19" s="479" t="s">
        <v>185</v>
      </c>
      <c r="J19" s="479" t="s">
        <v>185</v>
      </c>
      <c r="K19" s="479" t="s">
        <v>185</v>
      </c>
    </row>
    <row r="20" spans="1:11" ht="15.75">
      <c r="A20" s="54" t="s">
        <v>196</v>
      </c>
      <c r="B20" s="55" t="s">
        <v>197</v>
      </c>
      <c r="C20" s="479" t="s">
        <v>185</v>
      </c>
      <c r="D20" s="479" t="s">
        <v>185</v>
      </c>
      <c r="E20" s="479" t="s">
        <v>185</v>
      </c>
      <c r="F20" s="479" t="s">
        <v>185</v>
      </c>
      <c r="G20" s="479" t="s">
        <v>185</v>
      </c>
      <c r="H20" s="479" t="s">
        <v>185</v>
      </c>
      <c r="I20" s="479" t="s">
        <v>831</v>
      </c>
      <c r="J20" s="479" t="s">
        <v>828</v>
      </c>
      <c r="K20" s="479" t="s">
        <v>828</v>
      </c>
    </row>
    <row r="21" spans="1:11" ht="15.75">
      <c r="A21" s="67"/>
      <c r="B21" s="134"/>
      <c r="C21" s="480"/>
      <c r="D21" s="480"/>
      <c r="E21" s="480"/>
      <c r="F21" s="480"/>
      <c r="G21" s="480"/>
      <c r="H21" s="480"/>
      <c r="I21" s="480"/>
      <c r="J21" s="480"/>
      <c r="K21" s="480"/>
    </row>
    <row r="22" spans="1:11" ht="15.75">
      <c r="A22" s="54" t="s">
        <v>198</v>
      </c>
      <c r="B22" s="55" t="s">
        <v>5</v>
      </c>
      <c r="C22" s="480"/>
      <c r="D22" s="480"/>
      <c r="E22" s="480"/>
      <c r="F22" s="480"/>
      <c r="G22" s="480"/>
      <c r="H22" s="480"/>
      <c r="I22" s="480"/>
      <c r="J22" s="480"/>
      <c r="K22" s="480"/>
    </row>
    <row r="23" spans="1:11" ht="31.5">
      <c r="A23" s="54" t="s">
        <v>55</v>
      </c>
      <c r="B23" s="65" t="s">
        <v>199</v>
      </c>
      <c r="C23" s="479" t="str">
        <f>C24</f>
        <v>нд</v>
      </c>
      <c r="D23" s="479" t="str">
        <f t="shared" ref="D23:K24" si="0">D24</f>
        <v>нд</v>
      </c>
      <c r="E23" s="479" t="str">
        <f t="shared" si="0"/>
        <v>нд</v>
      </c>
      <c r="F23" s="479" t="str">
        <f t="shared" si="0"/>
        <v>нд</v>
      </c>
      <c r="G23" s="479" t="str">
        <f t="shared" si="0"/>
        <v>нд</v>
      </c>
      <c r="H23" s="479" t="str">
        <f t="shared" si="0"/>
        <v>нд</v>
      </c>
      <c r="I23" s="479" t="str">
        <f t="shared" si="0"/>
        <v>+</v>
      </c>
      <c r="J23" s="479" t="str">
        <f t="shared" si="0"/>
        <v>-</v>
      </c>
      <c r="K23" s="479" t="str">
        <f t="shared" si="0"/>
        <v>-</v>
      </c>
    </row>
    <row r="24" spans="1:11" ht="47.25">
      <c r="A24" s="54" t="s">
        <v>68</v>
      </c>
      <c r="B24" s="55" t="s">
        <v>200</v>
      </c>
      <c r="C24" s="479" t="str">
        <f>C25</f>
        <v>нд</v>
      </c>
      <c r="D24" s="479" t="str">
        <f t="shared" si="0"/>
        <v>нд</v>
      </c>
      <c r="E24" s="479" t="str">
        <f t="shared" si="0"/>
        <v>нд</v>
      </c>
      <c r="F24" s="479" t="str">
        <f t="shared" si="0"/>
        <v>нд</v>
      </c>
      <c r="G24" s="479" t="str">
        <f t="shared" si="0"/>
        <v>нд</v>
      </c>
      <c r="H24" s="479" t="str">
        <f t="shared" si="0"/>
        <v>нд</v>
      </c>
      <c r="I24" s="479" t="str">
        <f t="shared" si="0"/>
        <v>+</v>
      </c>
      <c r="J24" s="479" t="str">
        <f t="shared" si="0"/>
        <v>-</v>
      </c>
      <c r="K24" s="479" t="str">
        <f t="shared" si="0"/>
        <v>-</v>
      </c>
    </row>
    <row r="25" spans="1:11" ht="31.5">
      <c r="A25" s="54" t="s">
        <v>201</v>
      </c>
      <c r="B25" s="55" t="s">
        <v>202</v>
      </c>
      <c r="C25" s="479" t="s">
        <v>185</v>
      </c>
      <c r="D25" s="479" t="s">
        <v>185</v>
      </c>
      <c r="E25" s="479" t="s">
        <v>185</v>
      </c>
      <c r="F25" s="479" t="s">
        <v>185</v>
      </c>
      <c r="G25" s="479" t="s">
        <v>185</v>
      </c>
      <c r="H25" s="479" t="s">
        <v>185</v>
      </c>
      <c r="I25" s="479" t="s">
        <v>831</v>
      </c>
      <c r="J25" s="479" t="s">
        <v>828</v>
      </c>
      <c r="K25" s="479" t="s">
        <v>828</v>
      </c>
    </row>
    <row r="26" spans="1:11" ht="31.5">
      <c r="A26" s="67" t="s">
        <v>332</v>
      </c>
      <c r="B26" s="74" t="s">
        <v>333</v>
      </c>
      <c r="C26" s="481" t="s">
        <v>185</v>
      </c>
      <c r="D26" s="129">
        <v>2020</v>
      </c>
      <c r="E26" s="67" t="s">
        <v>335</v>
      </c>
      <c r="F26" s="481" t="s">
        <v>185</v>
      </c>
      <c r="G26" s="481" t="s">
        <v>185</v>
      </c>
      <c r="H26" s="481" t="s">
        <v>185</v>
      </c>
      <c r="I26" s="478" t="s">
        <v>831</v>
      </c>
      <c r="J26" s="478" t="s">
        <v>828</v>
      </c>
      <c r="K26" s="478" t="s">
        <v>828</v>
      </c>
    </row>
    <row r="27" spans="1:11" ht="31.5">
      <c r="A27" s="67" t="s">
        <v>337</v>
      </c>
      <c r="B27" s="74" t="s">
        <v>338</v>
      </c>
      <c r="C27" s="481" t="s">
        <v>185</v>
      </c>
      <c r="D27" s="129">
        <v>2020</v>
      </c>
      <c r="E27" s="67" t="s">
        <v>335</v>
      </c>
      <c r="F27" s="481" t="s">
        <v>185</v>
      </c>
      <c r="G27" s="481" t="s">
        <v>185</v>
      </c>
      <c r="H27" s="481" t="s">
        <v>185</v>
      </c>
      <c r="I27" s="478" t="s">
        <v>831</v>
      </c>
      <c r="J27" s="478" t="s">
        <v>828</v>
      </c>
      <c r="K27" s="478" t="s">
        <v>828</v>
      </c>
    </row>
    <row r="28" spans="1:11" ht="31.5">
      <c r="A28" s="67" t="s">
        <v>339</v>
      </c>
      <c r="B28" s="74" t="s">
        <v>340</v>
      </c>
      <c r="C28" s="481" t="s">
        <v>185</v>
      </c>
      <c r="D28" s="129">
        <v>2021</v>
      </c>
      <c r="E28" s="67" t="s">
        <v>341</v>
      </c>
      <c r="F28" s="481" t="s">
        <v>185</v>
      </c>
      <c r="G28" s="481" t="s">
        <v>185</v>
      </c>
      <c r="H28" s="481" t="s">
        <v>185</v>
      </c>
      <c r="I28" s="478" t="s">
        <v>831</v>
      </c>
      <c r="J28" s="478" t="s">
        <v>828</v>
      </c>
      <c r="K28" s="478" t="s">
        <v>828</v>
      </c>
    </row>
    <row r="29" spans="1:11" ht="31.5">
      <c r="A29" s="67" t="s">
        <v>343</v>
      </c>
      <c r="B29" s="74" t="s">
        <v>344</v>
      </c>
      <c r="C29" s="481" t="s">
        <v>185</v>
      </c>
      <c r="D29" s="129">
        <v>2021</v>
      </c>
      <c r="E29" s="67" t="s">
        <v>341</v>
      </c>
      <c r="F29" s="481" t="s">
        <v>185</v>
      </c>
      <c r="G29" s="481" t="s">
        <v>185</v>
      </c>
      <c r="H29" s="481" t="s">
        <v>185</v>
      </c>
      <c r="I29" s="478" t="s">
        <v>831</v>
      </c>
      <c r="J29" s="478" t="s">
        <v>828</v>
      </c>
      <c r="K29" s="478" t="s">
        <v>828</v>
      </c>
    </row>
    <row r="30" spans="1:11" ht="31.5">
      <c r="A30" s="67" t="s">
        <v>346</v>
      </c>
      <c r="B30" s="74" t="s">
        <v>347</v>
      </c>
      <c r="C30" s="481" t="s">
        <v>185</v>
      </c>
      <c r="D30" s="129">
        <v>2022</v>
      </c>
      <c r="E30" s="67" t="s">
        <v>348</v>
      </c>
      <c r="F30" s="481" t="s">
        <v>185</v>
      </c>
      <c r="G30" s="481" t="s">
        <v>185</v>
      </c>
      <c r="H30" s="481" t="s">
        <v>185</v>
      </c>
      <c r="I30" s="478" t="s">
        <v>831</v>
      </c>
      <c r="J30" s="478" t="s">
        <v>828</v>
      </c>
      <c r="K30" s="478" t="s">
        <v>828</v>
      </c>
    </row>
    <row r="31" spans="1:11" ht="31.5">
      <c r="A31" s="67" t="s">
        <v>350</v>
      </c>
      <c r="B31" s="74" t="s">
        <v>351</v>
      </c>
      <c r="C31" s="481" t="s">
        <v>185</v>
      </c>
      <c r="D31" s="129">
        <v>2022</v>
      </c>
      <c r="E31" s="67" t="s">
        <v>348</v>
      </c>
      <c r="F31" s="481" t="s">
        <v>185</v>
      </c>
      <c r="G31" s="481" t="s">
        <v>185</v>
      </c>
      <c r="H31" s="481" t="s">
        <v>185</v>
      </c>
      <c r="I31" s="478" t="s">
        <v>831</v>
      </c>
      <c r="J31" s="478" t="s">
        <v>828</v>
      </c>
      <c r="K31" s="478" t="s">
        <v>828</v>
      </c>
    </row>
    <row r="32" spans="1:11" ht="31.5">
      <c r="A32" s="67" t="s">
        <v>203</v>
      </c>
      <c r="B32" s="74" t="s">
        <v>204</v>
      </c>
      <c r="C32" s="481" t="s">
        <v>185</v>
      </c>
      <c r="D32" s="129">
        <v>2023</v>
      </c>
      <c r="E32" s="67" t="s">
        <v>352</v>
      </c>
      <c r="F32" s="481" t="s">
        <v>185</v>
      </c>
      <c r="G32" s="481" t="s">
        <v>185</v>
      </c>
      <c r="H32" s="481" t="s">
        <v>185</v>
      </c>
      <c r="I32" s="478" t="s">
        <v>831</v>
      </c>
      <c r="J32" s="478" t="s">
        <v>828</v>
      </c>
      <c r="K32" s="478" t="s">
        <v>828</v>
      </c>
    </row>
    <row r="33" spans="1:11" ht="31.5">
      <c r="A33" s="67" t="s">
        <v>205</v>
      </c>
      <c r="B33" s="74" t="s">
        <v>206</v>
      </c>
      <c r="C33" s="481" t="s">
        <v>185</v>
      </c>
      <c r="D33" s="129">
        <v>2023</v>
      </c>
      <c r="E33" s="67" t="s">
        <v>352</v>
      </c>
      <c r="F33" s="481" t="s">
        <v>185</v>
      </c>
      <c r="G33" s="481" t="s">
        <v>185</v>
      </c>
      <c r="H33" s="481" t="s">
        <v>185</v>
      </c>
      <c r="I33" s="478" t="s">
        <v>831</v>
      </c>
      <c r="J33" s="478" t="s">
        <v>828</v>
      </c>
      <c r="K33" s="478" t="s">
        <v>828</v>
      </c>
    </row>
    <row r="34" spans="1:11" ht="31.5">
      <c r="A34" s="67" t="s">
        <v>355</v>
      </c>
      <c r="B34" s="74" t="s">
        <v>356</v>
      </c>
      <c r="C34" s="481" t="s">
        <v>185</v>
      </c>
      <c r="D34" s="129">
        <v>2024</v>
      </c>
      <c r="E34" s="67" t="s">
        <v>357</v>
      </c>
      <c r="F34" s="481" t="s">
        <v>185</v>
      </c>
      <c r="G34" s="481" t="s">
        <v>185</v>
      </c>
      <c r="H34" s="481" t="s">
        <v>185</v>
      </c>
      <c r="I34" s="478" t="s">
        <v>831</v>
      </c>
      <c r="J34" s="478" t="s">
        <v>828</v>
      </c>
      <c r="K34" s="478" t="s">
        <v>828</v>
      </c>
    </row>
    <row r="35" spans="1:11" ht="31.5">
      <c r="A35" s="67" t="s">
        <v>359</v>
      </c>
      <c r="B35" s="74" t="s">
        <v>360</v>
      </c>
      <c r="C35" s="481" t="s">
        <v>185</v>
      </c>
      <c r="D35" s="129">
        <v>2024</v>
      </c>
      <c r="E35" s="67" t="s">
        <v>357</v>
      </c>
      <c r="F35" s="481" t="s">
        <v>185</v>
      </c>
      <c r="G35" s="481" t="s">
        <v>185</v>
      </c>
      <c r="H35" s="481" t="s">
        <v>185</v>
      </c>
      <c r="I35" s="478" t="s">
        <v>831</v>
      </c>
      <c r="J35" s="478" t="s">
        <v>828</v>
      </c>
      <c r="K35" s="478" t="s">
        <v>828</v>
      </c>
    </row>
    <row r="36" spans="1:11" ht="31.5">
      <c r="A36" s="67" t="s">
        <v>207</v>
      </c>
      <c r="B36" s="74" t="s">
        <v>208</v>
      </c>
      <c r="C36" s="481" t="s">
        <v>185</v>
      </c>
      <c r="D36" s="129">
        <v>2023</v>
      </c>
      <c r="E36" s="67" t="s">
        <v>352</v>
      </c>
      <c r="F36" s="481" t="s">
        <v>185</v>
      </c>
      <c r="G36" s="481" t="s">
        <v>185</v>
      </c>
      <c r="H36" s="481" t="s">
        <v>185</v>
      </c>
      <c r="I36" s="478" t="s">
        <v>831</v>
      </c>
      <c r="J36" s="478" t="s">
        <v>828</v>
      </c>
      <c r="K36" s="478" t="s">
        <v>828</v>
      </c>
    </row>
    <row r="37" spans="1:11" ht="31.5">
      <c r="A37" s="67" t="s">
        <v>209</v>
      </c>
      <c r="B37" s="74" t="s">
        <v>210</v>
      </c>
      <c r="C37" s="481" t="s">
        <v>185</v>
      </c>
      <c r="D37" s="129">
        <v>2023</v>
      </c>
      <c r="E37" s="67" t="s">
        <v>352</v>
      </c>
      <c r="F37" s="481" t="s">
        <v>185</v>
      </c>
      <c r="G37" s="481" t="s">
        <v>185</v>
      </c>
      <c r="H37" s="481" t="s">
        <v>185</v>
      </c>
      <c r="I37" s="478" t="s">
        <v>831</v>
      </c>
      <c r="J37" s="478" t="s">
        <v>828</v>
      </c>
      <c r="K37" s="478" t="s">
        <v>828</v>
      </c>
    </row>
    <row r="38" spans="1:11" ht="31.5">
      <c r="A38" s="67" t="s">
        <v>366</v>
      </c>
      <c r="B38" s="74" t="s">
        <v>367</v>
      </c>
      <c r="C38" s="481" t="s">
        <v>185</v>
      </c>
      <c r="D38" s="129">
        <v>2022</v>
      </c>
      <c r="E38" s="67" t="s">
        <v>348</v>
      </c>
      <c r="F38" s="481" t="s">
        <v>185</v>
      </c>
      <c r="G38" s="481" t="s">
        <v>185</v>
      </c>
      <c r="H38" s="481" t="s">
        <v>185</v>
      </c>
      <c r="I38" s="478" t="s">
        <v>831</v>
      </c>
      <c r="J38" s="478" t="s">
        <v>828</v>
      </c>
      <c r="K38" s="478" t="s">
        <v>828</v>
      </c>
    </row>
    <row r="39" spans="1:11" ht="31.5">
      <c r="A39" s="54" t="s">
        <v>70</v>
      </c>
      <c r="B39" s="55" t="s">
        <v>211</v>
      </c>
      <c r="C39" s="479" t="str">
        <f>C40</f>
        <v>нд</v>
      </c>
      <c r="D39" s="479">
        <f t="shared" ref="D39:K39" si="1">D40</f>
        <v>2020</v>
      </c>
      <c r="E39" s="479" t="str">
        <f t="shared" si="1"/>
        <v>2024</v>
      </c>
      <c r="F39" s="479" t="str">
        <f t="shared" si="1"/>
        <v>нд</v>
      </c>
      <c r="G39" s="479" t="str">
        <f t="shared" si="1"/>
        <v>нд</v>
      </c>
      <c r="H39" s="479" t="str">
        <f t="shared" si="1"/>
        <v>нд</v>
      </c>
      <c r="I39" s="479" t="str">
        <f t="shared" si="1"/>
        <v>+</v>
      </c>
      <c r="J39" s="479" t="str">
        <f t="shared" si="1"/>
        <v>-</v>
      </c>
      <c r="K39" s="479" t="str">
        <f t="shared" si="1"/>
        <v>-</v>
      </c>
    </row>
    <row r="40" spans="1:11" ht="31.5">
      <c r="A40" s="67" t="s">
        <v>72</v>
      </c>
      <c r="B40" s="140" t="s">
        <v>212</v>
      </c>
      <c r="C40" s="481" t="s">
        <v>185</v>
      </c>
      <c r="D40" s="129">
        <v>2020</v>
      </c>
      <c r="E40" s="67" t="s">
        <v>357</v>
      </c>
      <c r="F40" s="481" t="s">
        <v>185</v>
      </c>
      <c r="G40" s="481" t="s">
        <v>185</v>
      </c>
      <c r="H40" s="481" t="s">
        <v>185</v>
      </c>
      <c r="I40" s="478" t="s">
        <v>831</v>
      </c>
      <c r="J40" s="478" t="s">
        <v>828</v>
      </c>
      <c r="K40" s="478" t="s">
        <v>828</v>
      </c>
    </row>
    <row r="41" spans="1:11" ht="31.5">
      <c r="A41" s="54" t="s">
        <v>83</v>
      </c>
      <c r="B41" s="65" t="s">
        <v>213</v>
      </c>
      <c r="C41" s="479" t="s">
        <v>185</v>
      </c>
      <c r="D41" s="479" t="s">
        <v>185</v>
      </c>
      <c r="E41" s="479" t="s">
        <v>185</v>
      </c>
      <c r="F41" s="479" t="s">
        <v>185</v>
      </c>
      <c r="G41" s="479" t="s">
        <v>185</v>
      </c>
      <c r="H41" s="479" t="s">
        <v>185</v>
      </c>
      <c r="I41" s="479" t="s">
        <v>831</v>
      </c>
      <c r="J41" s="479" t="s">
        <v>828</v>
      </c>
      <c r="K41" s="479" t="s">
        <v>828</v>
      </c>
    </row>
    <row r="42" spans="1:11" ht="47.25">
      <c r="A42" s="67" t="s">
        <v>85</v>
      </c>
      <c r="B42" s="462" t="s">
        <v>369</v>
      </c>
      <c r="C42" s="481" t="s">
        <v>185</v>
      </c>
      <c r="D42" s="138">
        <v>2020</v>
      </c>
      <c r="E42" s="137" t="s">
        <v>335</v>
      </c>
      <c r="F42" s="481" t="s">
        <v>185</v>
      </c>
      <c r="G42" s="481" t="s">
        <v>185</v>
      </c>
      <c r="H42" s="481" t="s">
        <v>185</v>
      </c>
      <c r="I42" s="478" t="s">
        <v>831</v>
      </c>
      <c r="J42" s="478" t="s">
        <v>828</v>
      </c>
      <c r="K42" s="478" t="s">
        <v>828</v>
      </c>
    </row>
    <row r="43" spans="1:11" ht="47.25">
      <c r="A43" s="67" t="s">
        <v>87</v>
      </c>
      <c r="B43" s="140" t="s">
        <v>370</v>
      </c>
      <c r="C43" s="481" t="s">
        <v>185</v>
      </c>
      <c r="D43" s="138">
        <v>2020</v>
      </c>
      <c r="E43" s="137" t="s">
        <v>335</v>
      </c>
      <c r="F43" s="481" t="s">
        <v>185</v>
      </c>
      <c r="G43" s="481" t="s">
        <v>185</v>
      </c>
      <c r="H43" s="481" t="s">
        <v>185</v>
      </c>
      <c r="I43" s="478" t="s">
        <v>831</v>
      </c>
      <c r="J43" s="478" t="s">
        <v>828</v>
      </c>
      <c r="K43" s="478" t="s">
        <v>828</v>
      </c>
    </row>
    <row r="44" spans="1:11" ht="47.25">
      <c r="A44" s="67" t="s">
        <v>371</v>
      </c>
      <c r="B44" s="140" t="s">
        <v>372</v>
      </c>
      <c r="C44" s="481" t="s">
        <v>185</v>
      </c>
      <c r="D44" s="138">
        <v>2021</v>
      </c>
      <c r="E44" s="137" t="s">
        <v>341</v>
      </c>
      <c r="F44" s="481" t="s">
        <v>185</v>
      </c>
      <c r="G44" s="481" t="s">
        <v>185</v>
      </c>
      <c r="H44" s="481" t="s">
        <v>185</v>
      </c>
      <c r="I44" s="478" t="s">
        <v>831</v>
      </c>
      <c r="J44" s="478" t="s">
        <v>828</v>
      </c>
      <c r="K44" s="478" t="s">
        <v>828</v>
      </c>
    </row>
    <row r="45" spans="1:11" ht="47.25">
      <c r="A45" s="67" t="s">
        <v>373</v>
      </c>
      <c r="B45" s="74" t="s">
        <v>374</v>
      </c>
      <c r="C45" s="481" t="s">
        <v>185</v>
      </c>
      <c r="D45" s="129">
        <v>2020</v>
      </c>
      <c r="E45" s="67" t="s">
        <v>335</v>
      </c>
      <c r="F45" s="481" t="s">
        <v>185</v>
      </c>
      <c r="G45" s="481" t="s">
        <v>185</v>
      </c>
      <c r="H45" s="481" t="s">
        <v>185</v>
      </c>
      <c r="I45" s="478" t="s">
        <v>831</v>
      </c>
      <c r="J45" s="478" t="s">
        <v>828</v>
      </c>
      <c r="K45" s="478" t="s">
        <v>828</v>
      </c>
    </row>
    <row r="46" spans="1:11" ht="47.25">
      <c r="A46" s="67" t="s">
        <v>376</v>
      </c>
      <c r="B46" s="74" t="s">
        <v>377</v>
      </c>
      <c r="C46" s="481" t="s">
        <v>185</v>
      </c>
      <c r="D46" s="129">
        <v>2022</v>
      </c>
      <c r="E46" s="67" t="s">
        <v>348</v>
      </c>
      <c r="F46" s="481" t="s">
        <v>185</v>
      </c>
      <c r="G46" s="481" t="s">
        <v>185</v>
      </c>
      <c r="H46" s="481" t="s">
        <v>185</v>
      </c>
      <c r="I46" s="478" t="s">
        <v>831</v>
      </c>
      <c r="J46" s="478" t="s">
        <v>828</v>
      </c>
      <c r="K46" s="478" t="s">
        <v>828</v>
      </c>
    </row>
    <row r="47" spans="1:11" ht="31.5">
      <c r="A47" s="67" t="s">
        <v>378</v>
      </c>
      <c r="B47" s="74" t="s">
        <v>379</v>
      </c>
      <c r="C47" s="481" t="s">
        <v>185</v>
      </c>
      <c r="D47" s="129">
        <v>2022</v>
      </c>
      <c r="E47" s="67" t="s">
        <v>348</v>
      </c>
      <c r="F47" s="481" t="s">
        <v>185</v>
      </c>
      <c r="G47" s="481" t="s">
        <v>185</v>
      </c>
      <c r="H47" s="481" t="s">
        <v>185</v>
      </c>
      <c r="I47" s="478" t="s">
        <v>831</v>
      </c>
      <c r="J47" s="478" t="s">
        <v>828</v>
      </c>
      <c r="K47" s="478" t="s">
        <v>828</v>
      </c>
    </row>
    <row r="48" spans="1:11" ht="47.25">
      <c r="A48" s="67" t="s">
        <v>380</v>
      </c>
      <c r="B48" s="74" t="s">
        <v>381</v>
      </c>
      <c r="C48" s="481" t="s">
        <v>185</v>
      </c>
      <c r="D48" s="129">
        <v>2024</v>
      </c>
      <c r="E48" s="67" t="s">
        <v>357</v>
      </c>
      <c r="F48" s="481" t="s">
        <v>185</v>
      </c>
      <c r="G48" s="481" t="s">
        <v>185</v>
      </c>
      <c r="H48" s="481" t="s">
        <v>185</v>
      </c>
      <c r="I48" s="478" t="s">
        <v>831</v>
      </c>
      <c r="J48" s="478" t="s">
        <v>828</v>
      </c>
      <c r="K48" s="478" t="s">
        <v>828</v>
      </c>
    </row>
    <row r="49" spans="1:11" ht="47.25">
      <c r="A49" s="67" t="s">
        <v>214</v>
      </c>
      <c r="B49" s="74" t="s">
        <v>215</v>
      </c>
      <c r="C49" s="481" t="s">
        <v>185</v>
      </c>
      <c r="D49" s="129">
        <v>2023</v>
      </c>
      <c r="E49" s="67" t="s">
        <v>352</v>
      </c>
      <c r="F49" s="481" t="s">
        <v>185</v>
      </c>
      <c r="G49" s="481" t="s">
        <v>185</v>
      </c>
      <c r="H49" s="481" t="s">
        <v>185</v>
      </c>
      <c r="I49" s="478" t="s">
        <v>831</v>
      </c>
      <c r="J49" s="478" t="s">
        <v>828</v>
      </c>
      <c r="K49" s="478" t="s">
        <v>828</v>
      </c>
    </row>
    <row r="50" spans="1:11" ht="47.25">
      <c r="A50" s="67" t="s">
        <v>384</v>
      </c>
      <c r="B50" s="74" t="s">
        <v>385</v>
      </c>
      <c r="C50" s="481" t="s">
        <v>185</v>
      </c>
      <c r="D50" s="129">
        <v>2020</v>
      </c>
      <c r="E50" s="67" t="s">
        <v>335</v>
      </c>
      <c r="F50" s="481" t="s">
        <v>185</v>
      </c>
      <c r="G50" s="481" t="s">
        <v>185</v>
      </c>
      <c r="H50" s="481" t="s">
        <v>185</v>
      </c>
      <c r="I50" s="478" t="s">
        <v>831</v>
      </c>
      <c r="J50" s="478" t="s">
        <v>828</v>
      </c>
      <c r="K50" s="478" t="s">
        <v>828</v>
      </c>
    </row>
    <row r="51" spans="1:11" ht="47.25">
      <c r="A51" s="67" t="s">
        <v>387</v>
      </c>
      <c r="B51" s="74" t="s">
        <v>388</v>
      </c>
      <c r="C51" s="481" t="s">
        <v>185</v>
      </c>
      <c r="D51" s="129">
        <v>2020</v>
      </c>
      <c r="E51" s="67" t="s">
        <v>335</v>
      </c>
      <c r="F51" s="481" t="s">
        <v>185</v>
      </c>
      <c r="G51" s="481" t="s">
        <v>185</v>
      </c>
      <c r="H51" s="481" t="s">
        <v>185</v>
      </c>
      <c r="I51" s="478" t="s">
        <v>831</v>
      </c>
      <c r="J51" s="478" t="s">
        <v>828</v>
      </c>
      <c r="K51" s="478" t="s">
        <v>828</v>
      </c>
    </row>
    <row r="52" spans="1:11" ht="31.5">
      <c r="A52" s="67" t="s">
        <v>391</v>
      </c>
      <c r="B52" s="74" t="s">
        <v>392</v>
      </c>
      <c r="C52" s="481" t="s">
        <v>185</v>
      </c>
      <c r="D52" s="129">
        <v>2024</v>
      </c>
      <c r="E52" s="67" t="s">
        <v>357</v>
      </c>
      <c r="F52" s="481" t="s">
        <v>185</v>
      </c>
      <c r="G52" s="481" t="s">
        <v>185</v>
      </c>
      <c r="H52" s="481" t="s">
        <v>185</v>
      </c>
      <c r="I52" s="478" t="s">
        <v>831</v>
      </c>
      <c r="J52" s="478" t="s">
        <v>828</v>
      </c>
      <c r="K52" s="478" t="s">
        <v>828</v>
      </c>
    </row>
    <row r="53" spans="1:11" ht="47.25">
      <c r="A53" s="67" t="s">
        <v>216</v>
      </c>
      <c r="B53" s="74" t="s">
        <v>217</v>
      </c>
      <c r="C53" s="481" t="s">
        <v>185</v>
      </c>
      <c r="D53" s="129">
        <v>2023</v>
      </c>
      <c r="E53" s="67" t="s">
        <v>352</v>
      </c>
      <c r="F53" s="481" t="s">
        <v>185</v>
      </c>
      <c r="G53" s="481" t="s">
        <v>185</v>
      </c>
      <c r="H53" s="481" t="s">
        <v>185</v>
      </c>
      <c r="I53" s="478" t="s">
        <v>831</v>
      </c>
      <c r="J53" s="478" t="s">
        <v>828</v>
      </c>
      <c r="K53" s="478" t="s">
        <v>828</v>
      </c>
    </row>
    <row r="54" spans="1:11" ht="47.25">
      <c r="A54" s="67" t="s">
        <v>218</v>
      </c>
      <c r="B54" s="74" t="s">
        <v>219</v>
      </c>
      <c r="C54" s="481" t="s">
        <v>185</v>
      </c>
      <c r="D54" s="129">
        <v>2023</v>
      </c>
      <c r="E54" s="67" t="s">
        <v>352</v>
      </c>
      <c r="F54" s="481" t="s">
        <v>185</v>
      </c>
      <c r="G54" s="481" t="s">
        <v>185</v>
      </c>
      <c r="H54" s="481" t="s">
        <v>185</v>
      </c>
      <c r="I54" s="478" t="s">
        <v>831</v>
      </c>
      <c r="J54" s="478" t="s">
        <v>828</v>
      </c>
      <c r="K54" s="478" t="s">
        <v>828</v>
      </c>
    </row>
    <row r="55" spans="1:11" ht="47.25">
      <c r="A55" s="67" t="s">
        <v>394</v>
      </c>
      <c r="B55" s="74" t="s">
        <v>395</v>
      </c>
      <c r="C55" s="481" t="s">
        <v>185</v>
      </c>
      <c r="D55" s="129">
        <v>2024</v>
      </c>
      <c r="E55" s="67" t="s">
        <v>357</v>
      </c>
      <c r="F55" s="481" t="s">
        <v>185</v>
      </c>
      <c r="G55" s="481" t="s">
        <v>185</v>
      </c>
      <c r="H55" s="481" t="s">
        <v>185</v>
      </c>
      <c r="I55" s="478" t="s">
        <v>831</v>
      </c>
      <c r="J55" s="478" t="s">
        <v>828</v>
      </c>
      <c r="K55" s="478" t="s">
        <v>828</v>
      </c>
    </row>
    <row r="56" spans="1:11" ht="47.25">
      <c r="A56" s="67" t="s">
        <v>396</v>
      </c>
      <c r="B56" s="74" t="s">
        <v>397</v>
      </c>
      <c r="C56" s="481" t="s">
        <v>185</v>
      </c>
      <c r="D56" s="129">
        <v>2024</v>
      </c>
      <c r="E56" s="67" t="s">
        <v>357</v>
      </c>
      <c r="F56" s="481" t="s">
        <v>185</v>
      </c>
      <c r="G56" s="481" t="s">
        <v>185</v>
      </c>
      <c r="H56" s="481" t="s">
        <v>185</v>
      </c>
      <c r="I56" s="478" t="s">
        <v>831</v>
      </c>
      <c r="J56" s="478" t="s">
        <v>828</v>
      </c>
      <c r="K56" s="478" t="s">
        <v>828</v>
      </c>
    </row>
    <row r="57" spans="1:11" ht="15.75">
      <c r="A57" s="67" t="s">
        <v>398</v>
      </c>
      <c r="B57" s="141" t="s">
        <v>399</v>
      </c>
      <c r="C57" s="481" t="s">
        <v>185</v>
      </c>
      <c r="D57" s="129">
        <v>2020</v>
      </c>
      <c r="E57" s="67" t="s">
        <v>335</v>
      </c>
      <c r="F57" s="481" t="s">
        <v>185</v>
      </c>
      <c r="G57" s="481" t="s">
        <v>185</v>
      </c>
      <c r="H57" s="481" t="s">
        <v>185</v>
      </c>
      <c r="I57" s="478" t="s">
        <v>831</v>
      </c>
      <c r="J57" s="478" t="s">
        <v>828</v>
      </c>
      <c r="K57" s="478" t="s">
        <v>828</v>
      </c>
    </row>
    <row r="58" spans="1:11" ht="15.75">
      <c r="A58" s="67" t="s">
        <v>401</v>
      </c>
      <c r="B58" s="74" t="s">
        <v>402</v>
      </c>
      <c r="C58" s="481" t="s">
        <v>185</v>
      </c>
      <c r="D58" s="129">
        <v>2024</v>
      </c>
      <c r="E58" s="67" t="s">
        <v>357</v>
      </c>
      <c r="F58" s="481" t="s">
        <v>185</v>
      </c>
      <c r="G58" s="481" t="s">
        <v>185</v>
      </c>
      <c r="H58" s="481" t="s">
        <v>185</v>
      </c>
      <c r="I58" s="478" t="s">
        <v>831</v>
      </c>
      <c r="J58" s="478" t="s">
        <v>828</v>
      </c>
      <c r="K58" s="478" t="s">
        <v>828</v>
      </c>
    </row>
    <row r="59" spans="1:11" ht="15.75">
      <c r="A59" s="67" t="s">
        <v>220</v>
      </c>
      <c r="B59" s="74" t="s">
        <v>221</v>
      </c>
      <c r="C59" s="481" t="s">
        <v>185</v>
      </c>
      <c r="D59" s="129">
        <v>2023</v>
      </c>
      <c r="E59" s="67" t="s">
        <v>352</v>
      </c>
      <c r="F59" s="481" t="s">
        <v>185</v>
      </c>
      <c r="G59" s="481" t="s">
        <v>185</v>
      </c>
      <c r="H59" s="481" t="s">
        <v>185</v>
      </c>
      <c r="I59" s="478" t="s">
        <v>831</v>
      </c>
      <c r="J59" s="478" t="s">
        <v>828</v>
      </c>
      <c r="K59" s="478" t="s">
        <v>828</v>
      </c>
    </row>
    <row r="60" spans="1:11" ht="31.5">
      <c r="A60" s="67" t="s">
        <v>404</v>
      </c>
      <c r="B60" s="74" t="s">
        <v>405</v>
      </c>
      <c r="C60" s="481" t="s">
        <v>185</v>
      </c>
      <c r="D60" s="129">
        <v>2020</v>
      </c>
      <c r="E60" s="67" t="s">
        <v>335</v>
      </c>
      <c r="F60" s="481" t="s">
        <v>185</v>
      </c>
      <c r="G60" s="481" t="s">
        <v>185</v>
      </c>
      <c r="H60" s="481" t="s">
        <v>185</v>
      </c>
      <c r="I60" s="478" t="s">
        <v>831</v>
      </c>
      <c r="J60" s="478" t="s">
        <v>828</v>
      </c>
      <c r="K60" s="478" t="s">
        <v>828</v>
      </c>
    </row>
    <row r="61" spans="1:11" ht="15.75">
      <c r="A61" s="67" t="s">
        <v>222</v>
      </c>
      <c r="B61" s="74" t="s">
        <v>223</v>
      </c>
      <c r="C61" s="481" t="s">
        <v>185</v>
      </c>
      <c r="D61" s="129">
        <v>2023</v>
      </c>
      <c r="E61" s="67" t="s">
        <v>352</v>
      </c>
      <c r="F61" s="481" t="s">
        <v>185</v>
      </c>
      <c r="G61" s="481" t="s">
        <v>185</v>
      </c>
      <c r="H61" s="481" t="s">
        <v>185</v>
      </c>
      <c r="I61" s="478" t="s">
        <v>831</v>
      </c>
      <c r="J61" s="478" t="s">
        <v>828</v>
      </c>
      <c r="K61" s="478" t="s">
        <v>828</v>
      </c>
    </row>
    <row r="62" spans="1:11" ht="15.75">
      <c r="A62" s="67" t="s">
        <v>406</v>
      </c>
      <c r="B62" s="74" t="s">
        <v>407</v>
      </c>
      <c r="C62" s="481" t="s">
        <v>185</v>
      </c>
      <c r="D62" s="129">
        <v>2024</v>
      </c>
      <c r="E62" s="67" t="s">
        <v>357</v>
      </c>
      <c r="F62" s="481" t="s">
        <v>185</v>
      </c>
      <c r="G62" s="481" t="s">
        <v>185</v>
      </c>
      <c r="H62" s="481" t="s">
        <v>185</v>
      </c>
      <c r="I62" s="478" t="s">
        <v>831</v>
      </c>
      <c r="J62" s="478" t="s">
        <v>828</v>
      </c>
      <c r="K62" s="478" t="s">
        <v>828</v>
      </c>
    </row>
    <row r="63" spans="1:11" ht="15.75">
      <c r="A63" s="67" t="s">
        <v>408</v>
      </c>
      <c r="B63" s="74" t="s">
        <v>409</v>
      </c>
      <c r="C63" s="481" t="s">
        <v>185</v>
      </c>
      <c r="D63" s="129">
        <v>2021</v>
      </c>
      <c r="E63" s="67" t="s">
        <v>341</v>
      </c>
      <c r="F63" s="481" t="s">
        <v>185</v>
      </c>
      <c r="G63" s="481" t="s">
        <v>185</v>
      </c>
      <c r="H63" s="481" t="s">
        <v>185</v>
      </c>
      <c r="I63" s="478" t="s">
        <v>831</v>
      </c>
      <c r="J63" s="478" t="s">
        <v>828</v>
      </c>
      <c r="K63" s="478" t="s">
        <v>828</v>
      </c>
    </row>
    <row r="64" spans="1:11" ht="15.75">
      <c r="A64" s="67" t="s">
        <v>411</v>
      </c>
      <c r="B64" s="74" t="s">
        <v>412</v>
      </c>
      <c r="C64" s="481" t="s">
        <v>185</v>
      </c>
      <c r="D64" s="129">
        <v>2022</v>
      </c>
      <c r="E64" s="67" t="s">
        <v>348</v>
      </c>
      <c r="F64" s="481" t="s">
        <v>185</v>
      </c>
      <c r="G64" s="481" t="s">
        <v>185</v>
      </c>
      <c r="H64" s="481" t="s">
        <v>185</v>
      </c>
      <c r="I64" s="478" t="s">
        <v>831</v>
      </c>
      <c r="J64" s="478" t="s">
        <v>828</v>
      </c>
      <c r="K64" s="478" t="s">
        <v>828</v>
      </c>
    </row>
    <row r="65" spans="1:11" ht="31.5">
      <c r="A65" s="67" t="s">
        <v>414</v>
      </c>
      <c r="B65" s="142" t="s">
        <v>415</v>
      </c>
      <c r="C65" s="481" t="s">
        <v>185</v>
      </c>
      <c r="D65" s="129">
        <v>2022</v>
      </c>
      <c r="E65" s="67" t="s">
        <v>348</v>
      </c>
      <c r="F65" s="481" t="s">
        <v>185</v>
      </c>
      <c r="G65" s="481" t="s">
        <v>185</v>
      </c>
      <c r="H65" s="481" t="s">
        <v>185</v>
      </c>
      <c r="I65" s="478" t="s">
        <v>831</v>
      </c>
      <c r="J65" s="478" t="s">
        <v>828</v>
      </c>
      <c r="K65" s="478" t="s">
        <v>828</v>
      </c>
    </row>
    <row r="66" spans="1:11" s="482" customFormat="1" ht="31.5">
      <c r="A66" s="54" t="s">
        <v>224</v>
      </c>
      <c r="B66" s="55" t="s">
        <v>225</v>
      </c>
      <c r="C66" s="479" t="s">
        <v>185</v>
      </c>
      <c r="D66" s="479" t="s">
        <v>185</v>
      </c>
      <c r="E66" s="479" t="s">
        <v>185</v>
      </c>
      <c r="F66" s="479" t="s">
        <v>185</v>
      </c>
      <c r="G66" s="479" t="s">
        <v>185</v>
      </c>
      <c r="H66" s="479" t="s">
        <v>185</v>
      </c>
      <c r="I66" s="479" t="s">
        <v>831</v>
      </c>
      <c r="J66" s="479" t="s">
        <v>828</v>
      </c>
      <c r="K66" s="479" t="s">
        <v>828</v>
      </c>
    </row>
    <row r="67" spans="1:11" ht="31.5">
      <c r="A67" s="67" t="s">
        <v>416</v>
      </c>
      <c r="B67" s="140" t="s">
        <v>417</v>
      </c>
      <c r="C67" s="481" t="s">
        <v>185</v>
      </c>
      <c r="D67" s="129">
        <v>2022</v>
      </c>
      <c r="E67" s="67" t="s">
        <v>348</v>
      </c>
      <c r="F67" s="481" t="s">
        <v>185</v>
      </c>
      <c r="G67" s="481" t="s">
        <v>185</v>
      </c>
      <c r="H67" s="481" t="s">
        <v>185</v>
      </c>
      <c r="I67" s="478" t="s">
        <v>831</v>
      </c>
      <c r="J67" s="478" t="s">
        <v>828</v>
      </c>
      <c r="K67" s="478" t="s">
        <v>828</v>
      </c>
    </row>
    <row r="68" spans="1:11" ht="31.5">
      <c r="A68" s="67" t="s">
        <v>226</v>
      </c>
      <c r="B68" s="74" t="s">
        <v>227</v>
      </c>
      <c r="C68" s="481" t="s">
        <v>185</v>
      </c>
      <c r="D68" s="129">
        <v>2023</v>
      </c>
      <c r="E68" s="67" t="s">
        <v>352</v>
      </c>
      <c r="F68" s="481" t="s">
        <v>185</v>
      </c>
      <c r="G68" s="481" t="s">
        <v>185</v>
      </c>
      <c r="H68" s="481" t="s">
        <v>185</v>
      </c>
      <c r="I68" s="478" t="s">
        <v>831</v>
      </c>
      <c r="J68" s="478" t="s">
        <v>828</v>
      </c>
      <c r="K68" s="478" t="s">
        <v>828</v>
      </c>
    </row>
    <row r="69" spans="1:11" ht="31.5">
      <c r="A69" s="67" t="s">
        <v>419</v>
      </c>
      <c r="B69" s="74" t="s">
        <v>420</v>
      </c>
      <c r="C69" s="481" t="s">
        <v>185</v>
      </c>
      <c r="D69" s="129">
        <v>2021</v>
      </c>
      <c r="E69" s="67" t="s">
        <v>341</v>
      </c>
      <c r="F69" s="481" t="s">
        <v>185</v>
      </c>
      <c r="G69" s="481" t="s">
        <v>185</v>
      </c>
      <c r="H69" s="481" t="s">
        <v>185</v>
      </c>
      <c r="I69" s="478" t="s">
        <v>831</v>
      </c>
      <c r="J69" s="478" t="s">
        <v>828</v>
      </c>
      <c r="K69" s="478" t="s">
        <v>828</v>
      </c>
    </row>
    <row r="70" spans="1:11" ht="47.25">
      <c r="A70" s="67" t="s">
        <v>228</v>
      </c>
      <c r="B70" s="74" t="s">
        <v>229</v>
      </c>
      <c r="C70" s="481" t="s">
        <v>185</v>
      </c>
      <c r="D70" s="129">
        <v>2020</v>
      </c>
      <c r="E70" s="67" t="s">
        <v>357</v>
      </c>
      <c r="F70" s="481" t="s">
        <v>185</v>
      </c>
      <c r="G70" s="481" t="s">
        <v>185</v>
      </c>
      <c r="H70" s="481" t="s">
        <v>185</v>
      </c>
      <c r="I70" s="478" t="s">
        <v>831</v>
      </c>
      <c r="J70" s="478" t="s">
        <v>828</v>
      </c>
      <c r="K70" s="478" t="s">
        <v>828</v>
      </c>
    </row>
    <row r="71" spans="1:11" ht="31.5">
      <c r="A71" s="67" t="s">
        <v>422</v>
      </c>
      <c r="B71" s="68" t="s">
        <v>423</v>
      </c>
      <c r="C71" s="481" t="s">
        <v>185</v>
      </c>
      <c r="D71" s="129">
        <v>2020</v>
      </c>
      <c r="E71" s="67" t="s">
        <v>335</v>
      </c>
      <c r="F71" s="481" t="s">
        <v>185</v>
      </c>
      <c r="G71" s="481" t="s">
        <v>185</v>
      </c>
      <c r="H71" s="481" t="s">
        <v>185</v>
      </c>
      <c r="I71" s="478" t="s">
        <v>831</v>
      </c>
      <c r="J71" s="478" t="s">
        <v>828</v>
      </c>
      <c r="K71" s="478" t="s">
        <v>828</v>
      </c>
    </row>
    <row r="72" spans="1:11" ht="31.5">
      <c r="A72" s="67" t="s">
        <v>230</v>
      </c>
      <c r="B72" s="74" t="s">
        <v>231</v>
      </c>
      <c r="C72" s="481" t="s">
        <v>185</v>
      </c>
      <c r="D72" s="129">
        <v>2023</v>
      </c>
      <c r="E72" s="67" t="s">
        <v>352</v>
      </c>
      <c r="F72" s="481" t="s">
        <v>185</v>
      </c>
      <c r="G72" s="481" t="s">
        <v>185</v>
      </c>
      <c r="H72" s="481" t="s">
        <v>185</v>
      </c>
      <c r="I72" s="478" t="s">
        <v>831</v>
      </c>
      <c r="J72" s="478" t="s">
        <v>828</v>
      </c>
      <c r="K72" s="478" t="s">
        <v>828</v>
      </c>
    </row>
    <row r="73" spans="1:11" ht="31.5">
      <c r="A73" s="67" t="s">
        <v>232</v>
      </c>
      <c r="B73" s="74" t="s">
        <v>233</v>
      </c>
      <c r="C73" s="481" t="s">
        <v>185</v>
      </c>
      <c r="D73" s="129">
        <v>2023</v>
      </c>
      <c r="E73" s="67" t="s">
        <v>352</v>
      </c>
      <c r="F73" s="481" t="s">
        <v>185</v>
      </c>
      <c r="G73" s="481" t="s">
        <v>185</v>
      </c>
      <c r="H73" s="481" t="s">
        <v>185</v>
      </c>
      <c r="I73" s="478" t="s">
        <v>831</v>
      </c>
      <c r="J73" s="478" t="s">
        <v>828</v>
      </c>
      <c r="K73" s="478" t="s">
        <v>828</v>
      </c>
    </row>
    <row r="74" spans="1:11" ht="31.5">
      <c r="A74" s="67" t="s">
        <v>234</v>
      </c>
      <c r="B74" s="74" t="s">
        <v>235</v>
      </c>
      <c r="C74" s="481" t="s">
        <v>185</v>
      </c>
      <c r="D74" s="129">
        <v>2023</v>
      </c>
      <c r="E74" s="67" t="s">
        <v>352</v>
      </c>
      <c r="F74" s="481" t="s">
        <v>185</v>
      </c>
      <c r="G74" s="481" t="s">
        <v>185</v>
      </c>
      <c r="H74" s="481" t="s">
        <v>185</v>
      </c>
      <c r="I74" s="478" t="s">
        <v>831</v>
      </c>
      <c r="J74" s="478" t="s">
        <v>828</v>
      </c>
      <c r="K74" s="478" t="s">
        <v>828</v>
      </c>
    </row>
    <row r="75" spans="1:11" ht="31.5">
      <c r="A75" s="67" t="s">
        <v>427</v>
      </c>
      <c r="B75" s="74" t="s">
        <v>428</v>
      </c>
      <c r="C75" s="481" t="s">
        <v>185</v>
      </c>
      <c r="D75" s="129">
        <v>2024</v>
      </c>
      <c r="E75" s="67" t="s">
        <v>357</v>
      </c>
      <c r="F75" s="481" t="s">
        <v>185</v>
      </c>
      <c r="G75" s="481" t="s">
        <v>185</v>
      </c>
      <c r="H75" s="481" t="s">
        <v>185</v>
      </c>
      <c r="I75" s="478" t="s">
        <v>831</v>
      </c>
      <c r="J75" s="478" t="s">
        <v>828</v>
      </c>
      <c r="K75" s="478" t="s">
        <v>828</v>
      </c>
    </row>
    <row r="76" spans="1:11" ht="31.5">
      <c r="A76" s="67" t="s">
        <v>429</v>
      </c>
      <c r="B76" s="74" t="s">
        <v>430</v>
      </c>
      <c r="C76" s="481" t="s">
        <v>185</v>
      </c>
      <c r="D76" s="129">
        <v>2024</v>
      </c>
      <c r="E76" s="67" t="s">
        <v>357</v>
      </c>
      <c r="F76" s="481" t="s">
        <v>185</v>
      </c>
      <c r="G76" s="481" t="s">
        <v>185</v>
      </c>
      <c r="H76" s="481" t="s">
        <v>185</v>
      </c>
      <c r="I76" s="478" t="s">
        <v>831</v>
      </c>
      <c r="J76" s="478" t="s">
        <v>828</v>
      </c>
      <c r="K76" s="478" t="s">
        <v>828</v>
      </c>
    </row>
    <row r="77" spans="1:11" ht="31.5">
      <c r="A77" s="67" t="s">
        <v>431</v>
      </c>
      <c r="B77" s="74" t="s">
        <v>432</v>
      </c>
      <c r="C77" s="481" t="s">
        <v>185</v>
      </c>
      <c r="D77" s="129">
        <v>2024</v>
      </c>
      <c r="E77" s="67" t="s">
        <v>357</v>
      </c>
      <c r="F77" s="481" t="s">
        <v>185</v>
      </c>
      <c r="G77" s="481" t="s">
        <v>185</v>
      </c>
      <c r="H77" s="481" t="s">
        <v>185</v>
      </c>
      <c r="I77" s="478" t="s">
        <v>831</v>
      </c>
      <c r="J77" s="478" t="s">
        <v>828</v>
      </c>
      <c r="K77" s="478" t="s">
        <v>828</v>
      </c>
    </row>
    <row r="78" spans="1:11" ht="31.5">
      <c r="A78" s="67" t="s">
        <v>433</v>
      </c>
      <c r="B78" s="74" t="s">
        <v>434</v>
      </c>
      <c r="C78" s="481" t="s">
        <v>185</v>
      </c>
      <c r="D78" s="129">
        <v>2024</v>
      </c>
      <c r="E78" s="67" t="s">
        <v>357</v>
      </c>
      <c r="F78" s="481" t="s">
        <v>185</v>
      </c>
      <c r="G78" s="481" t="s">
        <v>185</v>
      </c>
      <c r="H78" s="481" t="s">
        <v>185</v>
      </c>
      <c r="I78" s="478" t="s">
        <v>831</v>
      </c>
      <c r="J78" s="478" t="s">
        <v>828</v>
      </c>
      <c r="K78" s="478" t="s">
        <v>828</v>
      </c>
    </row>
    <row r="79" spans="1:11" ht="31.5">
      <c r="A79" s="67" t="s">
        <v>435</v>
      </c>
      <c r="B79" s="74" t="s">
        <v>436</v>
      </c>
      <c r="C79" s="481" t="s">
        <v>185</v>
      </c>
      <c r="D79" s="129">
        <v>2024</v>
      </c>
      <c r="E79" s="67" t="s">
        <v>357</v>
      </c>
      <c r="F79" s="481" t="s">
        <v>185</v>
      </c>
      <c r="G79" s="481" t="s">
        <v>185</v>
      </c>
      <c r="H79" s="481" t="s">
        <v>185</v>
      </c>
      <c r="I79" s="478" t="s">
        <v>831</v>
      </c>
      <c r="J79" s="478" t="s">
        <v>828</v>
      </c>
      <c r="K79" s="478" t="s">
        <v>828</v>
      </c>
    </row>
    <row r="80" spans="1:11" ht="31.5">
      <c r="A80" s="67" t="s">
        <v>437</v>
      </c>
      <c r="B80" s="74" t="s">
        <v>438</v>
      </c>
      <c r="C80" s="481" t="s">
        <v>185</v>
      </c>
      <c r="D80" s="129">
        <v>2024</v>
      </c>
      <c r="E80" s="67" t="s">
        <v>357</v>
      </c>
      <c r="F80" s="481" t="s">
        <v>185</v>
      </c>
      <c r="G80" s="481" t="s">
        <v>185</v>
      </c>
      <c r="H80" s="481" t="s">
        <v>185</v>
      </c>
      <c r="I80" s="478" t="s">
        <v>831</v>
      </c>
      <c r="J80" s="478" t="s">
        <v>828</v>
      </c>
      <c r="K80" s="478" t="s">
        <v>828</v>
      </c>
    </row>
    <row r="81" spans="1:18" ht="15.75">
      <c r="A81" s="483"/>
      <c r="B81" s="484"/>
      <c r="C81" s="484"/>
      <c r="D81" s="484"/>
      <c r="E81" s="484"/>
      <c r="F81" s="484"/>
      <c r="G81" s="484"/>
      <c r="H81" s="484"/>
      <c r="I81" s="484"/>
      <c r="J81" s="485"/>
      <c r="K81" s="485"/>
    </row>
    <row r="82" spans="1:18" ht="18.75">
      <c r="A82" s="483"/>
      <c r="B82" s="663" t="s">
        <v>240</v>
      </c>
      <c r="C82" s="664"/>
      <c r="D82" s="664"/>
      <c r="E82" s="664"/>
      <c r="F82" s="664"/>
      <c r="G82" s="664"/>
      <c r="H82" s="664"/>
      <c r="I82" s="664"/>
      <c r="J82" s="664"/>
      <c r="K82" s="664"/>
      <c r="L82" s="664"/>
      <c r="M82" s="664"/>
      <c r="N82" s="664"/>
      <c r="O82" s="664"/>
      <c r="P82" s="664"/>
      <c r="Q82" s="664"/>
      <c r="R82" s="664"/>
    </row>
    <row r="83" spans="1:18" ht="15.75">
      <c r="A83" s="483"/>
      <c r="B83" s="484"/>
      <c r="C83" s="484"/>
      <c r="D83" s="484"/>
      <c r="E83" s="484"/>
      <c r="F83" s="484"/>
      <c r="G83" s="484"/>
      <c r="H83" s="484"/>
      <c r="I83" s="484"/>
      <c r="J83" s="485"/>
      <c r="K83" s="485"/>
    </row>
    <row r="84" spans="1:18" ht="15.75">
      <c r="A84" s="483"/>
      <c r="B84" s="484"/>
      <c r="C84" s="484"/>
      <c r="D84" s="484"/>
      <c r="E84" s="484"/>
      <c r="F84" s="484"/>
      <c r="G84" s="484"/>
      <c r="H84" s="484"/>
      <c r="I84" s="484"/>
      <c r="J84" s="485"/>
      <c r="K84" s="485"/>
    </row>
  </sheetData>
  <mergeCells count="14">
    <mergeCell ref="G11:H11"/>
    <mergeCell ref="I11:I12"/>
    <mergeCell ref="J11:K11"/>
    <mergeCell ref="B82:R82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R88"/>
  <sheetViews>
    <sheetView topLeftCell="A7" zoomScale="60" zoomScaleNormal="60" workbookViewId="0">
      <selection activeCell="A77" sqref="A77:XFD78"/>
    </sheetView>
  </sheetViews>
  <sheetFormatPr defaultColWidth="10.28515625" defaultRowHeight="15.75"/>
  <cols>
    <col min="1" max="1" width="16.28515625" style="3" customWidth="1"/>
    <col min="2" max="2" width="48.7109375" style="3" customWidth="1"/>
    <col min="3" max="3" width="20.28515625" style="3" customWidth="1"/>
    <col min="4" max="4" width="36.5703125" style="204" customWidth="1"/>
    <col min="5" max="5" width="36.5703125" style="3" customWidth="1"/>
    <col min="6" max="10" width="12.28515625" style="3" customWidth="1"/>
    <col min="11" max="11" width="30.5703125" style="486" customWidth="1"/>
    <col min="12" max="13" width="12.28515625" style="77" customWidth="1"/>
    <col min="14" max="14" width="41" style="77" customWidth="1"/>
    <col min="15" max="15" width="20" style="77" customWidth="1"/>
    <col min="16" max="16" width="12.28515625" style="80" customWidth="1"/>
    <col min="17" max="17" width="13.85546875" style="80" customWidth="1"/>
    <col min="18" max="19" width="12.28515625" style="523" customWidth="1"/>
    <col min="20" max="21" width="12.28515625" style="78" customWidth="1"/>
    <col min="22" max="26" width="6.85546875" style="204" customWidth="1"/>
    <col min="27" max="27" width="8.28515625" style="204" customWidth="1"/>
    <col min="28" max="28" width="6.85546875" style="204" customWidth="1"/>
    <col min="29" max="29" width="8.85546875" style="204" customWidth="1"/>
    <col min="30" max="30" width="6.85546875" style="204" customWidth="1"/>
    <col min="31" max="35" width="5.7109375" style="3" customWidth="1"/>
    <col min="36" max="40" width="5.7109375" style="1" customWidth="1"/>
    <col min="41" max="16384" width="10.28515625" style="1"/>
  </cols>
  <sheetData>
    <row r="1" spans="1:70">
      <c r="G1" s="204"/>
      <c r="H1" s="204"/>
      <c r="I1" s="204"/>
      <c r="J1" s="204"/>
      <c r="S1" s="524" t="s">
        <v>892</v>
      </c>
      <c r="AD1" s="525"/>
      <c r="AE1" s="204"/>
      <c r="AF1" s="204"/>
      <c r="AG1" s="525"/>
    </row>
    <row r="2" spans="1:70">
      <c r="G2" s="204"/>
      <c r="H2" s="204"/>
      <c r="I2" s="204"/>
      <c r="J2" s="204"/>
      <c r="S2" s="526" t="s">
        <v>116</v>
      </c>
      <c r="AD2" s="527"/>
      <c r="AE2" s="204"/>
      <c r="AF2" s="204"/>
      <c r="AG2" s="527"/>
    </row>
    <row r="3" spans="1:70">
      <c r="G3" s="204"/>
      <c r="H3" s="204"/>
      <c r="I3" s="204"/>
      <c r="J3" s="204"/>
      <c r="S3" s="526" t="s">
        <v>491</v>
      </c>
      <c r="AD3" s="527"/>
      <c r="AE3" s="204"/>
      <c r="AF3" s="204"/>
      <c r="AG3" s="527"/>
    </row>
    <row r="4" spans="1:70">
      <c r="A4" s="528" t="s">
        <v>893</v>
      </c>
      <c r="B4" s="528"/>
      <c r="C4" s="528"/>
      <c r="D4" s="529"/>
      <c r="E4" s="528"/>
      <c r="F4" s="528"/>
      <c r="G4" s="528"/>
      <c r="H4" s="528"/>
      <c r="I4" s="530"/>
      <c r="J4" s="528"/>
      <c r="K4" s="531"/>
      <c r="L4" s="532"/>
      <c r="M4" s="532"/>
      <c r="N4" s="532"/>
      <c r="O4" s="532"/>
      <c r="P4" s="533"/>
      <c r="Q4" s="533"/>
      <c r="R4" s="534"/>
      <c r="S4" s="534"/>
      <c r="T4" s="535"/>
      <c r="U4" s="535"/>
      <c r="V4" s="528"/>
      <c r="W4" s="528"/>
      <c r="X4" s="528"/>
      <c r="Y4" s="528"/>
      <c r="Z4" s="252"/>
      <c r="AA4" s="252"/>
      <c r="AB4" s="252"/>
      <c r="AC4" s="252"/>
      <c r="AD4" s="252"/>
    </row>
    <row r="5" spans="1:70" s="470" customFormat="1">
      <c r="A5" s="848" t="s">
        <v>894</v>
      </c>
      <c r="B5" s="848"/>
      <c r="C5" s="848"/>
      <c r="D5" s="848"/>
      <c r="E5" s="848"/>
      <c r="F5" s="848"/>
      <c r="G5" s="848"/>
      <c r="H5" s="848"/>
      <c r="I5" s="848"/>
      <c r="J5" s="848"/>
      <c r="K5" s="848"/>
      <c r="L5" s="853"/>
      <c r="M5" s="853"/>
      <c r="N5" s="853"/>
      <c r="O5" s="853"/>
      <c r="P5" s="853"/>
      <c r="Q5" s="853"/>
      <c r="R5" s="853"/>
      <c r="S5" s="853"/>
      <c r="T5" s="536"/>
      <c r="U5" s="536"/>
    </row>
    <row r="6" spans="1:70">
      <c r="A6" s="537" t="s">
        <v>895</v>
      </c>
      <c r="B6" s="537"/>
      <c r="C6" s="537"/>
      <c r="D6" s="538"/>
      <c r="E6" s="537"/>
      <c r="F6" s="537"/>
      <c r="G6" s="537"/>
      <c r="H6" s="537"/>
      <c r="I6" s="537"/>
      <c r="J6" s="537"/>
      <c r="K6" s="539"/>
      <c r="L6" s="540"/>
      <c r="M6" s="540"/>
      <c r="N6" s="540"/>
      <c r="O6" s="540"/>
      <c r="P6" s="541"/>
      <c r="Q6" s="541"/>
      <c r="R6" s="542"/>
      <c r="S6" s="542"/>
      <c r="T6" s="543"/>
      <c r="U6" s="543"/>
      <c r="V6" s="544"/>
      <c r="W6" s="544"/>
      <c r="X6" s="544"/>
      <c r="Y6" s="544"/>
      <c r="Z6" s="544"/>
      <c r="AA6" s="544"/>
      <c r="AB6" s="544"/>
      <c r="AC6" s="544"/>
      <c r="AD6" s="544"/>
      <c r="AE6" s="544"/>
      <c r="AF6" s="545"/>
      <c r="AG6" s="545"/>
      <c r="AH6" s="545"/>
      <c r="AI6" s="545"/>
      <c r="AJ6" s="545"/>
      <c r="AK6" s="545"/>
      <c r="AL6" s="545"/>
      <c r="AM6" s="545"/>
      <c r="AN6" s="545"/>
      <c r="AO6" s="545"/>
      <c r="AP6" s="545"/>
      <c r="AQ6" s="545"/>
      <c r="AR6" s="545"/>
      <c r="AS6" s="545"/>
      <c r="AT6" s="545"/>
      <c r="AU6" s="545"/>
      <c r="AV6" s="545"/>
      <c r="AW6" s="545"/>
      <c r="AX6" s="545"/>
      <c r="AY6" s="544"/>
      <c r="AZ6" s="544"/>
      <c r="BA6" s="544"/>
      <c r="BB6" s="544"/>
      <c r="BC6" s="544"/>
      <c r="BD6" s="546"/>
      <c r="BE6" s="544"/>
      <c r="BF6" s="544"/>
      <c r="BG6" s="544"/>
      <c r="BH6" s="544"/>
      <c r="BI6" s="544"/>
      <c r="BJ6" s="232"/>
      <c r="BK6" s="487"/>
      <c r="BL6" s="487"/>
      <c r="BM6" s="487"/>
      <c r="BN6" s="487"/>
      <c r="BO6" s="487"/>
      <c r="BP6" s="487"/>
      <c r="BQ6" s="487"/>
      <c r="BR6" s="488"/>
    </row>
    <row r="7" spans="1:70" ht="18.75" customHeight="1">
      <c r="A7" s="547" t="s">
        <v>896</v>
      </c>
      <c r="B7" s="547"/>
      <c r="C7" s="547"/>
      <c r="D7" s="548"/>
      <c r="E7" s="225" t="s">
        <v>897</v>
      </c>
      <c r="F7" s="225"/>
      <c r="G7" s="225"/>
      <c r="H7" s="225"/>
      <c r="I7" s="225"/>
      <c r="J7" s="225"/>
      <c r="K7" s="225"/>
      <c r="L7" s="225"/>
      <c r="M7" s="549"/>
      <c r="N7" s="549"/>
      <c r="O7" s="549"/>
      <c r="P7" s="550"/>
      <c r="Q7" s="550"/>
      <c r="R7" s="551"/>
      <c r="S7" s="551"/>
      <c r="T7" s="552"/>
      <c r="U7" s="552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9"/>
      <c r="AG7" s="229"/>
      <c r="AH7" s="229"/>
      <c r="AI7" s="229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8"/>
      <c r="AZ7" s="228"/>
      <c r="BA7" s="228"/>
      <c r="BB7" s="228"/>
      <c r="BC7" s="228"/>
      <c r="BD7" s="553"/>
      <c r="BE7" s="228"/>
      <c r="BF7" s="228"/>
      <c r="BG7" s="228"/>
      <c r="BH7" s="228"/>
      <c r="BI7" s="228"/>
      <c r="BJ7" s="232"/>
      <c r="BK7" s="487"/>
      <c r="BL7" s="487"/>
      <c r="BM7" s="487"/>
      <c r="BN7" s="487"/>
      <c r="BO7" s="487"/>
      <c r="BP7" s="487"/>
      <c r="BQ7" s="487"/>
      <c r="BR7" s="488"/>
    </row>
    <row r="8" spans="1:70" ht="12.6" customHeight="1">
      <c r="A8" s="489"/>
      <c r="B8" s="489"/>
      <c r="C8" s="489"/>
      <c r="D8" s="212"/>
      <c r="E8" s="489"/>
      <c r="F8" s="489" t="s">
        <v>898</v>
      </c>
      <c r="G8" s="489"/>
      <c r="H8" s="489"/>
      <c r="I8" s="489"/>
      <c r="J8" s="489"/>
      <c r="L8" s="291"/>
      <c r="M8" s="291"/>
      <c r="N8" s="291"/>
      <c r="O8" s="291"/>
      <c r="P8" s="490"/>
      <c r="Q8" s="490"/>
      <c r="R8" s="491"/>
      <c r="S8" s="491"/>
      <c r="T8" s="492"/>
      <c r="U8" s="492"/>
      <c r="V8" s="252"/>
      <c r="W8" s="252"/>
      <c r="X8" s="252"/>
      <c r="Y8" s="252"/>
      <c r="Z8" s="493"/>
      <c r="AA8" s="493"/>
      <c r="AB8" s="493"/>
      <c r="AC8" s="493"/>
      <c r="AD8" s="493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232"/>
      <c r="BA8" s="232"/>
      <c r="BB8" s="232"/>
      <c r="BC8" s="232"/>
      <c r="BD8" s="494"/>
      <c r="BE8" s="232"/>
      <c r="BF8" s="232"/>
      <c r="BG8" s="232"/>
      <c r="BH8" s="232"/>
      <c r="BI8" s="554"/>
      <c r="BJ8" s="232"/>
      <c r="BK8" s="487"/>
      <c r="BL8" s="487"/>
      <c r="BM8" s="487"/>
      <c r="BN8" s="487"/>
      <c r="BO8" s="487"/>
      <c r="BP8" s="487"/>
      <c r="BQ8" s="487"/>
      <c r="BR8" s="488"/>
    </row>
    <row r="9" spans="1:70" ht="12.6" customHeight="1">
      <c r="A9" s="489"/>
      <c r="B9" s="489"/>
      <c r="C9" s="489"/>
      <c r="D9" s="212"/>
      <c r="E9" s="489"/>
      <c r="F9" s="489"/>
      <c r="G9" s="489"/>
      <c r="H9" s="489"/>
      <c r="I9" s="489"/>
      <c r="J9" s="489"/>
      <c r="L9" s="291"/>
      <c r="M9" s="291"/>
      <c r="N9" s="291"/>
      <c r="O9" s="291"/>
      <c r="P9" s="490"/>
      <c r="Q9" s="490"/>
      <c r="R9" s="491"/>
      <c r="S9" s="491"/>
      <c r="T9" s="492"/>
      <c r="U9" s="492"/>
      <c r="V9" s="252"/>
      <c r="W9" s="252"/>
      <c r="X9" s="252"/>
      <c r="Y9" s="252"/>
      <c r="Z9" s="493"/>
      <c r="AA9" s="493"/>
      <c r="AB9" s="493"/>
      <c r="AC9" s="493"/>
      <c r="AD9" s="493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232"/>
      <c r="BA9" s="232"/>
      <c r="BB9" s="232"/>
      <c r="BC9" s="232"/>
      <c r="BD9" s="494"/>
      <c r="BE9" s="232"/>
      <c r="BF9" s="232"/>
      <c r="BG9" s="232"/>
      <c r="BH9" s="232"/>
      <c r="BI9" s="554"/>
      <c r="BJ9" s="232"/>
      <c r="BK9" s="487"/>
      <c r="BL9" s="487"/>
      <c r="BM9" s="487"/>
      <c r="BN9" s="487"/>
      <c r="BO9" s="487"/>
      <c r="BP9" s="487"/>
      <c r="BQ9" s="487"/>
      <c r="BR9" s="488"/>
    </row>
    <row r="10" spans="1:70">
      <c r="A10" s="489" t="s">
        <v>899</v>
      </c>
      <c r="B10" s="489"/>
      <c r="C10" s="489"/>
      <c r="D10" s="212"/>
      <c r="E10" s="489"/>
      <c r="F10" s="710" t="s">
        <v>900</v>
      </c>
      <c r="G10" s="854"/>
      <c r="H10" s="854"/>
      <c r="I10" s="854"/>
      <c r="J10" s="854"/>
      <c r="L10" s="291"/>
      <c r="M10" s="291"/>
      <c r="N10" s="291"/>
      <c r="O10" s="291"/>
      <c r="P10" s="490"/>
      <c r="Q10" s="490"/>
      <c r="R10" s="491"/>
      <c r="S10" s="491"/>
      <c r="T10" s="555"/>
      <c r="U10" s="555"/>
      <c r="V10" s="556"/>
      <c r="W10" s="556"/>
      <c r="X10" s="556"/>
      <c r="Y10" s="556"/>
      <c r="Z10" s="556"/>
      <c r="AA10" s="556"/>
      <c r="AB10" s="556"/>
      <c r="AC10" s="556"/>
      <c r="AD10" s="556"/>
      <c r="AE10" s="556"/>
      <c r="AF10" s="556"/>
      <c r="AG10" s="556"/>
      <c r="AH10" s="556"/>
      <c r="AI10" s="556"/>
      <c r="AJ10" s="556"/>
      <c r="AK10" s="556"/>
      <c r="AL10" s="556"/>
      <c r="AM10" s="556"/>
      <c r="AN10" s="556"/>
      <c r="AO10" s="556"/>
      <c r="AP10" s="556"/>
      <c r="AQ10" s="556"/>
      <c r="AR10" s="556"/>
      <c r="AS10" s="556"/>
      <c r="AT10" s="556"/>
      <c r="AU10" s="556"/>
      <c r="AV10" s="556"/>
      <c r="AW10" s="556"/>
      <c r="AX10" s="556"/>
      <c r="AY10" s="556"/>
      <c r="AZ10" s="556"/>
      <c r="BA10" s="556"/>
      <c r="BB10" s="556"/>
      <c r="BC10" s="556"/>
      <c r="BD10" s="557"/>
      <c r="BE10" s="556"/>
      <c r="BF10" s="556"/>
      <c r="BG10" s="556"/>
      <c r="BH10" s="556"/>
      <c r="BI10" s="556"/>
      <c r="BJ10" s="232"/>
      <c r="BK10" s="487"/>
      <c r="BL10" s="487"/>
      <c r="BM10" s="487"/>
      <c r="BN10" s="487"/>
      <c r="BO10" s="487"/>
      <c r="BP10" s="487"/>
      <c r="BQ10" s="487"/>
      <c r="BR10" s="488"/>
    </row>
    <row r="11" spans="1:70">
      <c r="A11" s="558"/>
      <c r="B11" s="558"/>
      <c r="C11" s="558"/>
      <c r="D11" s="559"/>
      <c r="E11" s="558"/>
      <c r="F11" s="558"/>
      <c r="G11" s="558"/>
      <c r="H11" s="558"/>
      <c r="I11" s="558"/>
      <c r="J11" s="558"/>
      <c r="K11" s="558"/>
      <c r="L11" s="560"/>
      <c r="M11" s="560"/>
      <c r="N11" s="560"/>
      <c r="O11" s="560"/>
      <c r="P11" s="561"/>
      <c r="Q11" s="561"/>
      <c r="R11" s="562"/>
      <c r="S11" s="562"/>
      <c r="T11" s="563"/>
      <c r="U11" s="563"/>
      <c r="V11" s="559"/>
      <c r="W11" s="559"/>
      <c r="X11" s="559"/>
      <c r="Y11" s="559"/>
      <c r="Z11" s="559"/>
      <c r="AA11" s="559"/>
      <c r="AB11" s="559"/>
      <c r="AC11" s="559"/>
      <c r="AD11" s="559"/>
      <c r="AE11" s="559"/>
      <c r="AF11" s="559"/>
      <c r="AG11" s="559"/>
      <c r="AH11" s="559"/>
      <c r="AI11" s="559"/>
      <c r="AJ11" s="559"/>
      <c r="AK11" s="559"/>
      <c r="AL11" s="559"/>
      <c r="AM11" s="559"/>
      <c r="AN11" s="559"/>
      <c r="AO11" s="559"/>
      <c r="AP11" s="559"/>
      <c r="AQ11" s="559"/>
      <c r="AR11" s="559"/>
      <c r="AS11" s="559"/>
      <c r="AT11" s="559"/>
      <c r="AU11" s="559"/>
      <c r="AV11" s="559"/>
      <c r="AW11" s="559"/>
      <c r="AX11" s="559"/>
      <c r="AY11" s="559"/>
      <c r="AZ11" s="559"/>
      <c r="BA11" s="559"/>
      <c r="BB11" s="559"/>
      <c r="BC11" s="559"/>
      <c r="BD11" s="564"/>
      <c r="BE11" s="559"/>
      <c r="BF11" s="559"/>
      <c r="BG11" s="559"/>
      <c r="BH11" s="559"/>
      <c r="BI11" s="559"/>
      <c r="BJ11" s="232"/>
      <c r="BK11" s="487"/>
      <c r="BL11" s="487"/>
      <c r="BM11" s="487"/>
      <c r="BN11" s="487"/>
      <c r="BO11" s="487"/>
      <c r="BP11" s="487"/>
      <c r="BQ11" s="487"/>
      <c r="BR11" s="488"/>
    </row>
    <row r="12" spans="1:70" s="501" customFormat="1" ht="53.45" customHeight="1">
      <c r="A12" s="855" t="s">
        <v>124</v>
      </c>
      <c r="B12" s="855" t="s">
        <v>125</v>
      </c>
      <c r="C12" s="855" t="s">
        <v>126</v>
      </c>
      <c r="D12" s="856" t="s">
        <v>256</v>
      </c>
      <c r="E12" s="857" t="s">
        <v>901</v>
      </c>
      <c r="F12" s="858" t="s">
        <v>902</v>
      </c>
      <c r="G12" s="859"/>
      <c r="H12" s="859"/>
      <c r="I12" s="859"/>
      <c r="J12" s="860"/>
      <c r="K12" s="864" t="s">
        <v>903</v>
      </c>
      <c r="L12" s="867" t="s">
        <v>904</v>
      </c>
      <c r="M12" s="868"/>
      <c r="N12" s="873" t="s">
        <v>905</v>
      </c>
      <c r="O12" s="874" t="s">
        <v>906</v>
      </c>
      <c r="P12" s="877" t="s">
        <v>907</v>
      </c>
      <c r="Q12" s="878"/>
      <c r="R12" s="878"/>
      <c r="S12" s="878"/>
      <c r="T12" s="878"/>
      <c r="U12" s="878"/>
      <c r="V12" s="500"/>
      <c r="W12" s="500"/>
      <c r="X12" s="500"/>
      <c r="Y12" s="500"/>
      <c r="Z12" s="500"/>
      <c r="AA12" s="500"/>
      <c r="AB12" s="500"/>
      <c r="AC12" s="500"/>
      <c r="AD12" s="500"/>
    </row>
    <row r="13" spans="1:70" s="501" customFormat="1" ht="74.45" customHeight="1">
      <c r="A13" s="855"/>
      <c r="B13" s="855"/>
      <c r="C13" s="855"/>
      <c r="D13" s="856"/>
      <c r="E13" s="857"/>
      <c r="F13" s="861"/>
      <c r="G13" s="862"/>
      <c r="H13" s="862"/>
      <c r="I13" s="862"/>
      <c r="J13" s="863"/>
      <c r="K13" s="865"/>
      <c r="L13" s="869"/>
      <c r="M13" s="870"/>
      <c r="N13" s="873"/>
      <c r="O13" s="875"/>
      <c r="P13" s="879" t="s">
        <v>908</v>
      </c>
      <c r="Q13" s="879"/>
      <c r="R13" s="880" t="s">
        <v>909</v>
      </c>
      <c r="S13" s="880"/>
      <c r="T13" s="881" t="s">
        <v>910</v>
      </c>
      <c r="U13" s="882"/>
      <c r="V13" s="500"/>
      <c r="W13" s="500"/>
      <c r="X13" s="500"/>
      <c r="Y13" s="500"/>
      <c r="Z13" s="500"/>
      <c r="AA13" s="500"/>
      <c r="AB13" s="500"/>
      <c r="AC13" s="500"/>
      <c r="AD13" s="500"/>
    </row>
    <row r="14" spans="1:70" s="501" customFormat="1" ht="294.60000000000002" customHeight="1">
      <c r="A14" s="855"/>
      <c r="B14" s="855"/>
      <c r="C14" s="855"/>
      <c r="D14" s="856"/>
      <c r="E14" s="857"/>
      <c r="F14" s="261" t="s">
        <v>283</v>
      </c>
      <c r="G14" s="261" t="s">
        <v>284</v>
      </c>
      <c r="H14" s="261" t="s">
        <v>911</v>
      </c>
      <c r="I14" s="565" t="s">
        <v>286</v>
      </c>
      <c r="J14" s="261" t="s">
        <v>287</v>
      </c>
      <c r="K14" s="866"/>
      <c r="L14" s="566" t="s">
        <v>912</v>
      </c>
      <c r="M14" s="566" t="s">
        <v>913</v>
      </c>
      <c r="N14" s="873"/>
      <c r="O14" s="876"/>
      <c r="P14" s="567" t="s">
        <v>914</v>
      </c>
      <c r="Q14" s="567" t="s">
        <v>915</v>
      </c>
      <c r="R14" s="568" t="s">
        <v>914</v>
      </c>
      <c r="S14" s="568" t="s">
        <v>915</v>
      </c>
      <c r="T14" s="569" t="s">
        <v>914</v>
      </c>
      <c r="U14" s="569" t="s">
        <v>915</v>
      </c>
      <c r="V14" s="499"/>
      <c r="W14" s="499"/>
      <c r="X14" s="500"/>
      <c r="Y14" s="500"/>
      <c r="Z14" s="500"/>
      <c r="AA14" s="500"/>
      <c r="AB14" s="500"/>
      <c r="AC14" s="500"/>
      <c r="AD14" s="500"/>
      <c r="AE14" s="500"/>
      <c r="AF14" s="500"/>
    </row>
    <row r="15" spans="1:70" s="501" customFormat="1">
      <c r="A15" s="495">
        <v>1</v>
      </c>
      <c r="B15" s="495">
        <v>2</v>
      </c>
      <c r="C15" s="495">
        <v>3</v>
      </c>
      <c r="D15" s="496">
        <v>4</v>
      </c>
      <c r="E15" s="495">
        <v>5</v>
      </c>
      <c r="F15" s="495">
        <v>6</v>
      </c>
      <c r="G15" s="495">
        <v>7</v>
      </c>
      <c r="H15" s="495">
        <v>8</v>
      </c>
      <c r="I15" s="497">
        <v>9</v>
      </c>
      <c r="J15" s="495">
        <v>10</v>
      </c>
      <c r="K15" s="497">
        <v>11</v>
      </c>
      <c r="L15" s="479">
        <v>12</v>
      </c>
      <c r="M15" s="479">
        <v>13</v>
      </c>
      <c r="N15" s="479">
        <v>14</v>
      </c>
      <c r="O15" s="479">
        <v>15</v>
      </c>
      <c r="P15" s="498">
        <v>16.100000000000001</v>
      </c>
      <c r="Q15" s="498">
        <v>16.2</v>
      </c>
      <c r="R15" s="498">
        <v>16.3</v>
      </c>
      <c r="S15" s="498">
        <v>16.399999999999999</v>
      </c>
      <c r="T15" s="498">
        <v>16.5</v>
      </c>
      <c r="U15" s="498">
        <v>16.600000000000001</v>
      </c>
      <c r="V15" s="499"/>
      <c r="W15" s="499"/>
      <c r="X15" s="500"/>
      <c r="Y15" s="500"/>
      <c r="Z15" s="500"/>
      <c r="AA15" s="500"/>
      <c r="AB15" s="500"/>
      <c r="AC15" s="500"/>
      <c r="AD15" s="500"/>
      <c r="AE15" s="500"/>
      <c r="AF15" s="500"/>
    </row>
    <row r="16" spans="1:70" s="501" customFormat="1" ht="31.5">
      <c r="A16" s="54" t="s">
        <v>183</v>
      </c>
      <c r="B16" s="55" t="s">
        <v>184</v>
      </c>
      <c r="C16" s="495" t="s">
        <v>185</v>
      </c>
      <c r="D16" s="502">
        <v>79.891000000000005</v>
      </c>
      <c r="E16" s="495" t="s">
        <v>185</v>
      </c>
      <c r="F16" s="502">
        <v>79.891000000000005</v>
      </c>
      <c r="G16" s="495" t="s">
        <v>185</v>
      </c>
      <c r="H16" s="495" t="s">
        <v>185</v>
      </c>
      <c r="I16" s="502">
        <v>79.891000000000005</v>
      </c>
      <c r="J16" s="495" t="s">
        <v>185</v>
      </c>
      <c r="K16" s="502">
        <v>66.575999999999993</v>
      </c>
      <c r="L16" s="495" t="s">
        <v>185</v>
      </c>
      <c r="M16" s="495" t="s">
        <v>185</v>
      </c>
      <c r="N16" s="495" t="s">
        <v>185</v>
      </c>
      <c r="O16" s="495" t="s">
        <v>185</v>
      </c>
      <c r="P16" s="502">
        <f t="shared" ref="P16:U16" si="0">SUM(P17:P22)</f>
        <v>22.024000000000001</v>
      </c>
      <c r="Q16" s="502">
        <f t="shared" si="0"/>
        <v>22.024000000000001</v>
      </c>
      <c r="R16" s="502">
        <f t="shared" si="0"/>
        <v>2.48</v>
      </c>
      <c r="S16" s="502">
        <f t="shared" si="0"/>
        <v>2.48</v>
      </c>
      <c r="T16" s="502">
        <f t="shared" si="0"/>
        <v>2156</v>
      </c>
      <c r="U16" s="502">
        <f t="shared" si="0"/>
        <v>2156</v>
      </c>
      <c r="V16" s="499"/>
      <c r="W16" s="499"/>
      <c r="X16" s="500"/>
      <c r="Y16" s="500"/>
      <c r="Z16" s="500"/>
      <c r="AA16" s="500"/>
      <c r="AB16" s="500"/>
      <c r="AC16" s="500"/>
      <c r="AD16" s="500"/>
      <c r="AE16" s="500"/>
      <c r="AF16" s="500"/>
    </row>
    <row r="17" spans="1:32" s="501" customFormat="1">
      <c r="A17" s="54" t="s">
        <v>186</v>
      </c>
      <c r="B17" s="55" t="s">
        <v>187</v>
      </c>
      <c r="C17" s="495" t="s">
        <v>185</v>
      </c>
      <c r="D17" s="495" t="s">
        <v>185</v>
      </c>
      <c r="E17" s="495" t="s">
        <v>185</v>
      </c>
      <c r="F17" s="495" t="s">
        <v>185</v>
      </c>
      <c r="G17" s="495" t="s">
        <v>185</v>
      </c>
      <c r="H17" s="495" t="s">
        <v>185</v>
      </c>
      <c r="I17" s="495" t="s">
        <v>185</v>
      </c>
      <c r="J17" s="495" t="s">
        <v>185</v>
      </c>
      <c r="K17" s="495" t="s">
        <v>185</v>
      </c>
      <c r="L17" s="495" t="s">
        <v>185</v>
      </c>
      <c r="M17" s="495" t="s">
        <v>185</v>
      </c>
      <c r="N17" s="495" t="s">
        <v>185</v>
      </c>
      <c r="O17" s="495" t="s">
        <v>185</v>
      </c>
      <c r="P17" s="495" t="s">
        <v>185</v>
      </c>
      <c r="Q17" s="495" t="s">
        <v>185</v>
      </c>
      <c r="R17" s="495" t="s">
        <v>185</v>
      </c>
      <c r="S17" s="495" t="s">
        <v>185</v>
      </c>
      <c r="T17" s="495" t="s">
        <v>185</v>
      </c>
      <c r="U17" s="495" t="s">
        <v>185</v>
      </c>
      <c r="V17" s="499"/>
      <c r="W17" s="499"/>
      <c r="X17" s="500"/>
      <c r="Y17" s="500"/>
      <c r="Z17" s="500"/>
      <c r="AA17" s="500"/>
      <c r="AB17" s="500"/>
      <c r="AC17" s="500"/>
      <c r="AD17" s="500"/>
      <c r="AE17" s="500"/>
      <c r="AF17" s="500"/>
    </row>
    <row r="18" spans="1:32" s="501" customFormat="1" ht="31.5">
      <c r="A18" s="54" t="s">
        <v>188</v>
      </c>
      <c r="B18" s="55" t="s">
        <v>189</v>
      </c>
      <c r="C18" s="495" t="s">
        <v>185</v>
      </c>
      <c r="D18" s="495">
        <f>D25</f>
        <v>28.173999999999999</v>
      </c>
      <c r="E18" s="495" t="s">
        <v>185</v>
      </c>
      <c r="F18" s="495">
        <f>F25</f>
        <v>28.173999999999999</v>
      </c>
      <c r="G18" s="495" t="s">
        <v>185</v>
      </c>
      <c r="H18" s="495" t="s">
        <v>185</v>
      </c>
      <c r="I18" s="495">
        <f>I25</f>
        <v>28.173999999999999</v>
      </c>
      <c r="J18" s="495" t="s">
        <v>185</v>
      </c>
      <c r="K18" s="495">
        <f>K25</f>
        <v>23.478000000000002</v>
      </c>
      <c r="L18" s="495" t="s">
        <v>185</v>
      </c>
      <c r="M18" s="495" t="s">
        <v>185</v>
      </c>
      <c r="N18" s="495" t="s">
        <v>185</v>
      </c>
      <c r="O18" s="495" t="s">
        <v>185</v>
      </c>
      <c r="P18" s="495">
        <f>P25</f>
        <v>5.56</v>
      </c>
      <c r="Q18" s="495">
        <f>Q25</f>
        <v>5.56</v>
      </c>
      <c r="R18" s="495" t="s">
        <v>185</v>
      </c>
      <c r="S18" s="495" t="s">
        <v>185</v>
      </c>
      <c r="T18" s="495">
        <f>T25</f>
        <v>2090</v>
      </c>
      <c r="U18" s="495">
        <f>U25</f>
        <v>2090</v>
      </c>
      <c r="V18" s="499"/>
      <c r="W18" s="499"/>
      <c r="X18" s="500"/>
      <c r="Y18" s="500"/>
      <c r="Z18" s="500"/>
      <c r="AA18" s="500"/>
      <c r="AB18" s="500"/>
      <c r="AC18" s="500"/>
      <c r="AD18" s="500"/>
      <c r="AE18" s="500"/>
      <c r="AF18" s="500"/>
    </row>
    <row r="19" spans="1:32" s="501" customFormat="1" ht="63">
      <c r="A19" s="54" t="s">
        <v>190</v>
      </c>
      <c r="B19" s="55" t="s">
        <v>191</v>
      </c>
      <c r="C19" s="495" t="s">
        <v>185</v>
      </c>
      <c r="D19" s="495" t="s">
        <v>185</v>
      </c>
      <c r="E19" s="495" t="s">
        <v>185</v>
      </c>
      <c r="F19" s="495" t="s">
        <v>185</v>
      </c>
      <c r="G19" s="495" t="s">
        <v>185</v>
      </c>
      <c r="H19" s="495" t="s">
        <v>185</v>
      </c>
      <c r="I19" s="495" t="s">
        <v>185</v>
      </c>
      <c r="J19" s="495" t="s">
        <v>185</v>
      </c>
      <c r="K19" s="495" t="s">
        <v>185</v>
      </c>
      <c r="L19" s="495" t="s">
        <v>185</v>
      </c>
      <c r="M19" s="495" t="s">
        <v>185</v>
      </c>
      <c r="N19" s="495" t="s">
        <v>185</v>
      </c>
      <c r="O19" s="495" t="s">
        <v>185</v>
      </c>
      <c r="P19" s="495" t="s">
        <v>185</v>
      </c>
      <c r="Q19" s="495" t="s">
        <v>185</v>
      </c>
      <c r="R19" s="495" t="s">
        <v>185</v>
      </c>
      <c r="S19" s="495" t="s">
        <v>185</v>
      </c>
      <c r="T19" s="495" t="s">
        <v>185</v>
      </c>
      <c r="U19" s="495" t="s">
        <v>185</v>
      </c>
      <c r="V19" s="499"/>
      <c r="W19" s="499"/>
      <c r="X19" s="500"/>
      <c r="Y19" s="500"/>
      <c r="Z19" s="500"/>
      <c r="AA19" s="500"/>
      <c r="AB19" s="500"/>
      <c r="AC19" s="500"/>
      <c r="AD19" s="500"/>
      <c r="AE19" s="500"/>
      <c r="AF19" s="500"/>
    </row>
    <row r="20" spans="1:32" s="501" customFormat="1" ht="31.5">
      <c r="A20" s="54" t="s">
        <v>192</v>
      </c>
      <c r="B20" s="55" t="s">
        <v>193</v>
      </c>
      <c r="C20" s="495" t="s">
        <v>185</v>
      </c>
      <c r="D20" s="502">
        <f>D43</f>
        <v>35.672999999999988</v>
      </c>
      <c r="E20" s="495" t="s">
        <v>185</v>
      </c>
      <c r="F20" s="502">
        <f>F43</f>
        <v>35.672999999999988</v>
      </c>
      <c r="G20" s="495" t="s">
        <v>185</v>
      </c>
      <c r="H20" s="495" t="s">
        <v>185</v>
      </c>
      <c r="I20" s="502">
        <f>I43</f>
        <v>35.672999999999988</v>
      </c>
      <c r="J20" s="495" t="s">
        <v>185</v>
      </c>
      <c r="K20" s="502">
        <f>K43</f>
        <v>29.728999999999996</v>
      </c>
      <c r="L20" s="495" t="s">
        <v>185</v>
      </c>
      <c r="M20" s="495" t="s">
        <v>185</v>
      </c>
      <c r="N20" s="495" t="s">
        <v>185</v>
      </c>
      <c r="O20" s="495" t="s">
        <v>185</v>
      </c>
      <c r="P20" s="502">
        <f t="shared" ref="P20:U20" si="1">P43</f>
        <v>16.464000000000002</v>
      </c>
      <c r="Q20" s="502">
        <f t="shared" si="1"/>
        <v>16.464000000000002</v>
      </c>
      <c r="R20" s="502">
        <f t="shared" si="1"/>
        <v>2.48</v>
      </c>
      <c r="S20" s="502">
        <f t="shared" si="1"/>
        <v>2.48</v>
      </c>
      <c r="T20" s="502">
        <f t="shared" si="1"/>
        <v>3</v>
      </c>
      <c r="U20" s="502">
        <f t="shared" si="1"/>
        <v>3</v>
      </c>
      <c r="V20" s="499"/>
      <c r="W20" s="499"/>
      <c r="X20" s="500"/>
      <c r="Y20" s="500"/>
      <c r="Z20" s="500"/>
      <c r="AA20" s="500"/>
      <c r="AB20" s="500"/>
      <c r="AC20" s="500"/>
      <c r="AD20" s="500"/>
      <c r="AE20" s="500"/>
      <c r="AF20" s="500"/>
    </row>
    <row r="21" spans="1:32" s="501" customFormat="1" ht="47.25">
      <c r="A21" s="54" t="s">
        <v>194</v>
      </c>
      <c r="B21" s="55" t="s">
        <v>195</v>
      </c>
      <c r="C21" s="495" t="s">
        <v>185</v>
      </c>
      <c r="D21" s="495" t="s">
        <v>185</v>
      </c>
      <c r="E21" s="495" t="s">
        <v>185</v>
      </c>
      <c r="F21" s="495" t="s">
        <v>185</v>
      </c>
      <c r="G21" s="495" t="s">
        <v>185</v>
      </c>
      <c r="H21" s="495" t="s">
        <v>185</v>
      </c>
      <c r="I21" s="495" t="s">
        <v>185</v>
      </c>
      <c r="J21" s="495" t="s">
        <v>185</v>
      </c>
      <c r="K21" s="495" t="s">
        <v>185</v>
      </c>
      <c r="L21" s="495" t="s">
        <v>185</v>
      </c>
      <c r="M21" s="495" t="s">
        <v>185</v>
      </c>
      <c r="N21" s="495" t="s">
        <v>185</v>
      </c>
      <c r="O21" s="495" t="s">
        <v>185</v>
      </c>
      <c r="P21" s="495" t="s">
        <v>185</v>
      </c>
      <c r="Q21" s="495" t="s">
        <v>185</v>
      </c>
      <c r="R21" s="495" t="s">
        <v>185</v>
      </c>
      <c r="S21" s="495" t="s">
        <v>185</v>
      </c>
      <c r="T21" s="495" t="s">
        <v>185</v>
      </c>
      <c r="U21" s="495" t="s">
        <v>185</v>
      </c>
      <c r="V21" s="499"/>
      <c r="W21" s="499"/>
      <c r="X21" s="500"/>
      <c r="Y21" s="500"/>
      <c r="Z21" s="500"/>
      <c r="AA21" s="500"/>
      <c r="AB21" s="500"/>
      <c r="AC21" s="500"/>
      <c r="AD21" s="500"/>
      <c r="AE21" s="500"/>
      <c r="AF21" s="500"/>
    </row>
    <row r="22" spans="1:32" s="501" customFormat="1">
      <c r="A22" s="54" t="s">
        <v>196</v>
      </c>
      <c r="B22" s="55" t="s">
        <v>197</v>
      </c>
      <c r="C22" s="495" t="s">
        <v>185</v>
      </c>
      <c r="D22" s="502">
        <f>D68</f>
        <v>13.300000000000002</v>
      </c>
      <c r="E22" s="495" t="s">
        <v>185</v>
      </c>
      <c r="F22" s="502">
        <f>F68</f>
        <v>13.300000000000002</v>
      </c>
      <c r="G22" s="495" t="s">
        <v>185</v>
      </c>
      <c r="H22" s="495" t="s">
        <v>185</v>
      </c>
      <c r="I22" s="502">
        <f>I68</f>
        <v>13.300000000000002</v>
      </c>
      <c r="J22" s="495" t="s">
        <v>185</v>
      </c>
      <c r="K22" s="502">
        <f>K68</f>
        <v>11.072274999999999</v>
      </c>
      <c r="L22" s="495" t="s">
        <v>185</v>
      </c>
      <c r="M22" s="495" t="s">
        <v>185</v>
      </c>
      <c r="N22" s="495" t="s">
        <v>185</v>
      </c>
      <c r="O22" s="495" t="s">
        <v>185</v>
      </c>
      <c r="P22" s="495" t="s">
        <v>185</v>
      </c>
      <c r="Q22" s="495" t="s">
        <v>185</v>
      </c>
      <c r="R22" s="495" t="s">
        <v>185</v>
      </c>
      <c r="S22" s="495" t="s">
        <v>185</v>
      </c>
      <c r="T22" s="503">
        <f>T68</f>
        <v>63</v>
      </c>
      <c r="U22" s="503">
        <f>U68</f>
        <v>63</v>
      </c>
      <c r="V22" s="499"/>
      <c r="W22" s="499"/>
      <c r="X22" s="500"/>
      <c r="Y22" s="500"/>
      <c r="Z22" s="500"/>
      <c r="AA22" s="500"/>
      <c r="AB22" s="500"/>
      <c r="AC22" s="500"/>
      <c r="AD22" s="500"/>
      <c r="AE22" s="500"/>
      <c r="AF22" s="500"/>
    </row>
    <row r="23" spans="1:32" s="501" customFormat="1">
      <c r="A23" s="67"/>
      <c r="B23" s="134"/>
      <c r="C23" s="495"/>
      <c r="D23" s="496"/>
      <c r="E23" s="495"/>
      <c r="F23" s="495"/>
      <c r="G23" s="495"/>
      <c r="H23" s="495"/>
      <c r="I23" s="497"/>
      <c r="J23" s="495"/>
      <c r="K23" s="497"/>
      <c r="L23" s="479"/>
      <c r="M23" s="479"/>
      <c r="N23" s="479"/>
      <c r="O23" s="479"/>
      <c r="P23" s="504"/>
      <c r="Q23" s="504"/>
      <c r="R23" s="504"/>
      <c r="S23" s="504"/>
      <c r="T23" s="505"/>
      <c r="U23" s="505"/>
      <c r="V23" s="499"/>
      <c r="W23" s="499"/>
      <c r="X23" s="500"/>
      <c r="Y23" s="500"/>
      <c r="Z23" s="500"/>
      <c r="AA23" s="500"/>
      <c r="AB23" s="500"/>
      <c r="AC23" s="500"/>
      <c r="AD23" s="500"/>
      <c r="AE23" s="500"/>
      <c r="AF23" s="500"/>
    </row>
    <row r="24" spans="1:32" s="501" customFormat="1">
      <c r="A24" s="54" t="s">
        <v>198</v>
      </c>
      <c r="B24" s="55" t="s">
        <v>5</v>
      </c>
      <c r="C24" s="495"/>
      <c r="D24" s="496"/>
      <c r="E24" s="495"/>
      <c r="F24" s="495"/>
      <c r="G24" s="495"/>
      <c r="H24" s="495"/>
      <c r="I24" s="497"/>
      <c r="J24" s="495"/>
      <c r="K24" s="497"/>
      <c r="L24" s="479"/>
      <c r="M24" s="479"/>
      <c r="N24" s="479"/>
      <c r="O24" s="479"/>
      <c r="P24" s="504"/>
      <c r="Q24" s="504"/>
      <c r="R24" s="504"/>
      <c r="S24" s="504"/>
      <c r="T24" s="505"/>
      <c r="U24" s="505"/>
      <c r="V24" s="499"/>
      <c r="W24" s="499"/>
      <c r="X24" s="500"/>
      <c r="Y24" s="500"/>
      <c r="Z24" s="500"/>
      <c r="AA24" s="500"/>
      <c r="AB24" s="500"/>
      <c r="AC24" s="500"/>
      <c r="AD24" s="500"/>
      <c r="AE24" s="500"/>
      <c r="AF24" s="500"/>
    </row>
    <row r="25" spans="1:32" s="501" customFormat="1" ht="31.5">
      <c r="A25" s="54" t="s">
        <v>55</v>
      </c>
      <c r="B25" s="65" t="s">
        <v>199</v>
      </c>
      <c r="C25" s="495" t="s">
        <v>185</v>
      </c>
      <c r="D25" s="495">
        <f>D26+D41</f>
        <v>28.173999999999999</v>
      </c>
      <c r="E25" s="495" t="s">
        <v>185</v>
      </c>
      <c r="F25" s="495">
        <f>F26+F41</f>
        <v>28.173999999999999</v>
      </c>
      <c r="G25" s="495" t="s">
        <v>185</v>
      </c>
      <c r="H25" s="495" t="s">
        <v>185</v>
      </c>
      <c r="I25" s="495">
        <f>I26+I41</f>
        <v>28.173999999999999</v>
      </c>
      <c r="J25" s="495" t="s">
        <v>185</v>
      </c>
      <c r="K25" s="495">
        <f>K26+K41</f>
        <v>23.478000000000002</v>
      </c>
      <c r="L25" s="495" t="s">
        <v>185</v>
      </c>
      <c r="M25" s="495" t="s">
        <v>185</v>
      </c>
      <c r="N25" s="495" t="s">
        <v>185</v>
      </c>
      <c r="O25" s="495" t="s">
        <v>185</v>
      </c>
      <c r="P25" s="495">
        <f>P26</f>
        <v>5.56</v>
      </c>
      <c r="Q25" s="495">
        <f>Q26</f>
        <v>5.56</v>
      </c>
      <c r="R25" s="495" t="s">
        <v>185</v>
      </c>
      <c r="S25" s="495" t="s">
        <v>185</v>
      </c>
      <c r="T25" s="495">
        <f>T41</f>
        <v>2090</v>
      </c>
      <c r="U25" s="495">
        <f>U41</f>
        <v>2090</v>
      </c>
      <c r="V25" s="499"/>
      <c r="W25" s="499"/>
      <c r="X25" s="500"/>
      <c r="Y25" s="500"/>
      <c r="Z25" s="500"/>
      <c r="AA25" s="500"/>
      <c r="AB25" s="500"/>
      <c r="AC25" s="500"/>
      <c r="AD25" s="500"/>
      <c r="AE25" s="500"/>
      <c r="AF25" s="500"/>
    </row>
    <row r="26" spans="1:32" s="501" customFormat="1" ht="47.25">
      <c r="A26" s="54" t="s">
        <v>68</v>
      </c>
      <c r="B26" s="55" t="s">
        <v>200</v>
      </c>
      <c r="C26" s="495" t="str">
        <f>C27</f>
        <v>нд</v>
      </c>
      <c r="D26" s="495">
        <f t="shared" ref="D26:U26" si="2">D27</f>
        <v>8.1319999999999997</v>
      </c>
      <c r="E26" s="495" t="str">
        <f t="shared" si="2"/>
        <v>нд</v>
      </c>
      <c r="F26" s="495">
        <f t="shared" si="2"/>
        <v>8.1319999999999997</v>
      </c>
      <c r="G26" s="495" t="str">
        <f t="shared" si="2"/>
        <v>нд</v>
      </c>
      <c r="H26" s="495" t="str">
        <f t="shared" si="2"/>
        <v>нд</v>
      </c>
      <c r="I26" s="495">
        <f t="shared" si="2"/>
        <v>8.1319999999999997</v>
      </c>
      <c r="J26" s="495" t="str">
        <f t="shared" si="2"/>
        <v>нд</v>
      </c>
      <c r="K26" s="495">
        <f t="shared" si="2"/>
        <v>6.7759999999999998</v>
      </c>
      <c r="L26" s="495" t="str">
        <f t="shared" si="2"/>
        <v>нд</v>
      </c>
      <c r="M26" s="495" t="str">
        <f t="shared" si="2"/>
        <v>нд</v>
      </c>
      <c r="N26" s="495" t="str">
        <f t="shared" si="2"/>
        <v>нд</v>
      </c>
      <c r="O26" s="495" t="str">
        <f t="shared" si="2"/>
        <v>нд</v>
      </c>
      <c r="P26" s="495">
        <f t="shared" si="2"/>
        <v>5.56</v>
      </c>
      <c r="Q26" s="495">
        <f t="shared" si="2"/>
        <v>5.56</v>
      </c>
      <c r="R26" s="495" t="str">
        <f t="shared" si="2"/>
        <v>нд</v>
      </c>
      <c r="S26" s="495" t="str">
        <f t="shared" si="2"/>
        <v>нд</v>
      </c>
      <c r="T26" s="495" t="str">
        <f t="shared" si="2"/>
        <v>нд</v>
      </c>
      <c r="U26" s="495" t="str">
        <f t="shared" si="2"/>
        <v>нд</v>
      </c>
      <c r="V26" s="499"/>
      <c r="W26" s="499"/>
      <c r="X26" s="500"/>
      <c r="Y26" s="500"/>
      <c r="Z26" s="500"/>
      <c r="AA26" s="500"/>
      <c r="AB26" s="500"/>
      <c r="AC26" s="500"/>
      <c r="AD26" s="500"/>
      <c r="AE26" s="500"/>
      <c r="AF26" s="500"/>
    </row>
    <row r="27" spans="1:32" s="501" customFormat="1" ht="31.5">
      <c r="A27" s="54" t="s">
        <v>201</v>
      </c>
      <c r="B27" s="55" t="s">
        <v>202</v>
      </c>
      <c r="C27" s="495" t="s">
        <v>185</v>
      </c>
      <c r="D27" s="502">
        <f>SUM(D28:D40)</f>
        <v>8.1319999999999997</v>
      </c>
      <c r="E27" s="495" t="s">
        <v>185</v>
      </c>
      <c r="F27" s="502">
        <f>SUM(F28:F40)</f>
        <v>8.1319999999999997</v>
      </c>
      <c r="G27" s="495" t="s">
        <v>185</v>
      </c>
      <c r="H27" s="495" t="s">
        <v>185</v>
      </c>
      <c r="I27" s="502">
        <f>SUM(I28:I40)</f>
        <v>8.1319999999999997</v>
      </c>
      <c r="J27" s="495" t="s">
        <v>185</v>
      </c>
      <c r="K27" s="502">
        <f>SUM(K28:K40)</f>
        <v>6.7759999999999998</v>
      </c>
      <c r="L27" s="495" t="s">
        <v>185</v>
      </c>
      <c r="M27" s="495" t="s">
        <v>185</v>
      </c>
      <c r="N27" s="495" t="s">
        <v>185</v>
      </c>
      <c r="O27" s="495" t="s">
        <v>185</v>
      </c>
      <c r="P27" s="502">
        <f>SUM(P28:P40)</f>
        <v>5.56</v>
      </c>
      <c r="Q27" s="502">
        <f>SUM(Q28:Q40)</f>
        <v>5.56</v>
      </c>
      <c r="R27" s="495" t="s">
        <v>185</v>
      </c>
      <c r="S27" s="495" t="s">
        <v>185</v>
      </c>
      <c r="T27" s="495" t="s">
        <v>185</v>
      </c>
      <c r="U27" s="495" t="s">
        <v>185</v>
      </c>
      <c r="V27" s="499"/>
      <c r="W27" s="499"/>
      <c r="X27" s="500"/>
      <c r="Y27" s="500"/>
      <c r="Z27" s="500"/>
      <c r="AA27" s="500"/>
      <c r="AB27" s="500"/>
      <c r="AC27" s="500"/>
      <c r="AD27" s="500"/>
      <c r="AE27" s="500"/>
      <c r="AF27" s="500"/>
    </row>
    <row r="28" spans="1:32" s="501" customFormat="1" ht="47.25">
      <c r="A28" s="67" t="s">
        <v>332</v>
      </c>
      <c r="B28" s="140" t="s">
        <v>333</v>
      </c>
      <c r="C28" s="128" t="s">
        <v>185</v>
      </c>
      <c r="D28" s="131">
        <v>6.5000000000000002E-2</v>
      </c>
      <c r="E28" s="506" t="s">
        <v>916</v>
      </c>
      <c r="F28" s="131">
        <v>6.5000000000000002E-2</v>
      </c>
      <c r="G28" s="128" t="s">
        <v>185</v>
      </c>
      <c r="H28" s="128" t="s">
        <v>185</v>
      </c>
      <c r="I28" s="131">
        <v>6.5000000000000002E-2</v>
      </c>
      <c r="J28" s="128" t="s">
        <v>185</v>
      </c>
      <c r="K28" s="131">
        <v>5.3999999999999999E-2</v>
      </c>
      <c r="L28" s="128" t="s">
        <v>185</v>
      </c>
      <c r="M28" s="128" t="s">
        <v>185</v>
      </c>
      <c r="N28" s="507" t="s">
        <v>917</v>
      </c>
      <c r="O28" s="128" t="s">
        <v>185</v>
      </c>
      <c r="P28" s="508">
        <v>0.06</v>
      </c>
      <c r="Q28" s="508">
        <v>0.06</v>
      </c>
      <c r="R28" s="509" t="s">
        <v>185</v>
      </c>
      <c r="S28" s="509" t="s">
        <v>185</v>
      </c>
      <c r="T28" s="509" t="s">
        <v>185</v>
      </c>
      <c r="U28" s="509" t="s">
        <v>185</v>
      </c>
      <c r="V28" s="499"/>
      <c r="W28" s="499"/>
      <c r="X28" s="500"/>
      <c r="Y28" s="500"/>
      <c r="Z28" s="500"/>
      <c r="AA28" s="500"/>
      <c r="AB28" s="500"/>
      <c r="AC28" s="500"/>
      <c r="AD28" s="500"/>
      <c r="AE28" s="500"/>
      <c r="AF28" s="500"/>
    </row>
    <row r="29" spans="1:32" s="501" customFormat="1" ht="47.25">
      <c r="A29" s="67" t="s">
        <v>337</v>
      </c>
      <c r="B29" s="140" t="s">
        <v>338</v>
      </c>
      <c r="C29" s="136" t="s">
        <v>185</v>
      </c>
      <c r="D29" s="131">
        <v>0.17199999999999999</v>
      </c>
      <c r="E29" s="506" t="s">
        <v>918</v>
      </c>
      <c r="F29" s="131">
        <v>0.17199999999999999</v>
      </c>
      <c r="G29" s="136" t="s">
        <v>185</v>
      </c>
      <c r="H29" s="136" t="s">
        <v>185</v>
      </c>
      <c r="I29" s="131">
        <v>0.17199999999999999</v>
      </c>
      <c r="J29" s="136" t="s">
        <v>185</v>
      </c>
      <c r="K29" s="131">
        <v>0.14299999999999999</v>
      </c>
      <c r="L29" s="136" t="s">
        <v>185</v>
      </c>
      <c r="M29" s="136" t="s">
        <v>185</v>
      </c>
      <c r="N29" s="507" t="s">
        <v>917</v>
      </c>
      <c r="O29" s="136" t="s">
        <v>185</v>
      </c>
      <c r="P29" s="508">
        <v>0.14000000000000001</v>
      </c>
      <c r="Q29" s="508">
        <v>0.14000000000000001</v>
      </c>
      <c r="R29" s="509" t="s">
        <v>185</v>
      </c>
      <c r="S29" s="509" t="s">
        <v>185</v>
      </c>
      <c r="T29" s="509" t="s">
        <v>185</v>
      </c>
      <c r="U29" s="509" t="s">
        <v>185</v>
      </c>
      <c r="V29" s="499"/>
      <c r="W29" s="499"/>
      <c r="X29" s="500"/>
      <c r="Y29" s="500"/>
      <c r="Z29" s="500"/>
      <c r="AA29" s="500"/>
      <c r="AB29" s="500"/>
      <c r="AC29" s="500"/>
      <c r="AD29" s="500"/>
      <c r="AE29" s="500"/>
      <c r="AF29" s="500"/>
    </row>
    <row r="30" spans="1:32" s="501" customFormat="1" ht="47.25">
      <c r="A30" s="67" t="s">
        <v>339</v>
      </c>
      <c r="B30" s="140" t="s">
        <v>340</v>
      </c>
      <c r="C30" s="136" t="s">
        <v>185</v>
      </c>
      <c r="D30" s="131">
        <v>0.22800000000000001</v>
      </c>
      <c r="E30" s="506" t="s">
        <v>919</v>
      </c>
      <c r="F30" s="131">
        <v>0.22800000000000001</v>
      </c>
      <c r="G30" s="136" t="s">
        <v>185</v>
      </c>
      <c r="H30" s="136" t="s">
        <v>185</v>
      </c>
      <c r="I30" s="131">
        <v>0.22800000000000001</v>
      </c>
      <c r="J30" s="136" t="s">
        <v>185</v>
      </c>
      <c r="K30" s="131">
        <v>0.189</v>
      </c>
      <c r="L30" s="136" t="s">
        <v>185</v>
      </c>
      <c r="M30" s="136" t="s">
        <v>185</v>
      </c>
      <c r="N30" s="507" t="s">
        <v>917</v>
      </c>
      <c r="O30" s="136" t="s">
        <v>185</v>
      </c>
      <c r="P30" s="508">
        <v>0.18</v>
      </c>
      <c r="Q30" s="508">
        <v>0.18</v>
      </c>
      <c r="R30" s="509" t="s">
        <v>185</v>
      </c>
      <c r="S30" s="509" t="s">
        <v>185</v>
      </c>
      <c r="T30" s="509" t="s">
        <v>185</v>
      </c>
      <c r="U30" s="509" t="s">
        <v>185</v>
      </c>
      <c r="V30" s="499"/>
      <c r="W30" s="499"/>
      <c r="X30" s="500"/>
      <c r="Y30" s="500"/>
      <c r="Z30" s="500"/>
      <c r="AA30" s="500"/>
      <c r="AB30" s="500"/>
      <c r="AC30" s="500"/>
      <c r="AD30" s="500"/>
      <c r="AE30" s="500"/>
      <c r="AF30" s="500"/>
    </row>
    <row r="31" spans="1:32" s="501" customFormat="1" ht="47.25">
      <c r="A31" s="67" t="s">
        <v>343</v>
      </c>
      <c r="B31" s="140" t="s">
        <v>344</v>
      </c>
      <c r="C31" s="136" t="s">
        <v>185</v>
      </c>
      <c r="D31" s="131">
        <v>0.16500000000000001</v>
      </c>
      <c r="E31" s="506" t="s">
        <v>920</v>
      </c>
      <c r="F31" s="131">
        <v>0.16500000000000001</v>
      </c>
      <c r="G31" s="136" t="s">
        <v>185</v>
      </c>
      <c r="H31" s="136" t="s">
        <v>185</v>
      </c>
      <c r="I31" s="131">
        <v>0.16500000000000001</v>
      </c>
      <c r="J31" s="136" t="s">
        <v>185</v>
      </c>
      <c r="K31" s="131">
        <v>0.13800000000000001</v>
      </c>
      <c r="L31" s="136" t="s">
        <v>185</v>
      </c>
      <c r="M31" s="136" t="s">
        <v>185</v>
      </c>
      <c r="N31" s="507" t="s">
        <v>917</v>
      </c>
      <c r="O31" s="136" t="s">
        <v>185</v>
      </c>
      <c r="P31" s="508">
        <v>0.125</v>
      </c>
      <c r="Q31" s="508">
        <v>0.125</v>
      </c>
      <c r="R31" s="509" t="s">
        <v>185</v>
      </c>
      <c r="S31" s="509" t="s">
        <v>185</v>
      </c>
      <c r="T31" s="509" t="s">
        <v>185</v>
      </c>
      <c r="U31" s="509" t="s">
        <v>185</v>
      </c>
      <c r="V31" s="499"/>
      <c r="W31" s="499"/>
      <c r="X31" s="500"/>
      <c r="Y31" s="500"/>
      <c r="Z31" s="500"/>
      <c r="AA31" s="500"/>
      <c r="AB31" s="500"/>
      <c r="AC31" s="500"/>
      <c r="AD31" s="500"/>
      <c r="AE31" s="500"/>
      <c r="AF31" s="500"/>
    </row>
    <row r="32" spans="1:32" s="501" customFormat="1" ht="47.25">
      <c r="A32" s="67" t="s">
        <v>346</v>
      </c>
      <c r="B32" s="140" t="s">
        <v>347</v>
      </c>
      <c r="C32" s="136" t="s">
        <v>185</v>
      </c>
      <c r="D32" s="131">
        <v>0.126</v>
      </c>
      <c r="E32" s="506" t="s">
        <v>921</v>
      </c>
      <c r="F32" s="131">
        <v>0.126</v>
      </c>
      <c r="G32" s="136" t="s">
        <v>185</v>
      </c>
      <c r="H32" s="136" t="s">
        <v>185</v>
      </c>
      <c r="I32" s="131">
        <v>0.126</v>
      </c>
      <c r="J32" s="136" t="s">
        <v>185</v>
      </c>
      <c r="K32" s="131">
        <v>0.105</v>
      </c>
      <c r="L32" s="136" t="s">
        <v>185</v>
      </c>
      <c r="M32" s="136" t="s">
        <v>185</v>
      </c>
      <c r="N32" s="507" t="s">
        <v>917</v>
      </c>
      <c r="O32" s="136" t="s">
        <v>185</v>
      </c>
      <c r="P32" s="286">
        <v>8.5000000000000006E-2</v>
      </c>
      <c r="Q32" s="286">
        <v>8.5000000000000006E-2</v>
      </c>
      <c r="R32" s="509" t="s">
        <v>185</v>
      </c>
      <c r="S32" s="509" t="s">
        <v>185</v>
      </c>
      <c r="T32" s="509" t="s">
        <v>185</v>
      </c>
      <c r="U32" s="509" t="s">
        <v>185</v>
      </c>
      <c r="V32" s="499"/>
      <c r="W32" s="499"/>
      <c r="X32" s="500"/>
      <c r="Y32" s="500"/>
      <c r="Z32" s="500"/>
      <c r="AA32" s="500"/>
      <c r="AB32" s="500"/>
      <c r="AC32" s="500"/>
      <c r="AD32" s="500"/>
      <c r="AE32" s="500"/>
      <c r="AF32" s="500"/>
    </row>
    <row r="33" spans="1:32" s="501" customFormat="1" ht="47.25">
      <c r="A33" s="67" t="s">
        <v>350</v>
      </c>
      <c r="B33" s="140" t="s">
        <v>351</v>
      </c>
      <c r="C33" s="128" t="s">
        <v>185</v>
      </c>
      <c r="D33" s="131">
        <v>0.161</v>
      </c>
      <c r="E33" s="506" t="s">
        <v>922</v>
      </c>
      <c r="F33" s="131">
        <v>0.161</v>
      </c>
      <c r="G33" s="128" t="s">
        <v>185</v>
      </c>
      <c r="H33" s="128" t="s">
        <v>185</v>
      </c>
      <c r="I33" s="131">
        <v>0.161</v>
      </c>
      <c r="J33" s="128" t="s">
        <v>185</v>
      </c>
      <c r="K33" s="131">
        <v>0.13400000000000001</v>
      </c>
      <c r="L33" s="128" t="s">
        <v>185</v>
      </c>
      <c r="M33" s="128" t="s">
        <v>185</v>
      </c>
      <c r="N33" s="507" t="s">
        <v>917</v>
      </c>
      <c r="O33" s="128" t="s">
        <v>185</v>
      </c>
      <c r="P33" s="286">
        <v>0.14000000000000001</v>
      </c>
      <c r="Q33" s="286">
        <v>0.14000000000000001</v>
      </c>
      <c r="R33" s="510" t="s">
        <v>185</v>
      </c>
      <c r="S33" s="510" t="s">
        <v>185</v>
      </c>
      <c r="T33" s="509" t="s">
        <v>185</v>
      </c>
      <c r="U33" s="509" t="s">
        <v>185</v>
      </c>
      <c r="V33" s="499"/>
      <c r="W33" s="499"/>
      <c r="X33" s="500"/>
      <c r="Y33" s="500"/>
      <c r="Z33" s="500"/>
      <c r="AA33" s="500"/>
      <c r="AB33" s="500"/>
      <c r="AC33" s="500"/>
      <c r="AD33" s="500"/>
      <c r="AE33" s="500"/>
      <c r="AF33" s="500"/>
    </row>
    <row r="34" spans="1:32" s="501" customFormat="1" ht="47.25">
      <c r="A34" s="67" t="s">
        <v>203</v>
      </c>
      <c r="B34" s="140" t="s">
        <v>204</v>
      </c>
      <c r="C34" s="136" t="s">
        <v>185</v>
      </c>
      <c r="D34" s="131">
        <v>0.128</v>
      </c>
      <c r="E34" s="506" t="s">
        <v>923</v>
      </c>
      <c r="F34" s="131">
        <v>0.128</v>
      </c>
      <c r="G34" s="136" t="s">
        <v>185</v>
      </c>
      <c r="H34" s="136" t="s">
        <v>185</v>
      </c>
      <c r="I34" s="131">
        <v>0.128</v>
      </c>
      <c r="J34" s="136" t="s">
        <v>185</v>
      </c>
      <c r="K34" s="131">
        <v>0.106</v>
      </c>
      <c r="L34" s="136" t="s">
        <v>185</v>
      </c>
      <c r="M34" s="136" t="s">
        <v>185</v>
      </c>
      <c r="N34" s="507" t="s">
        <v>917</v>
      </c>
      <c r="O34" s="136" t="s">
        <v>185</v>
      </c>
      <c r="P34" s="511">
        <v>0.06</v>
      </c>
      <c r="Q34" s="511">
        <v>0.06</v>
      </c>
      <c r="R34" s="510" t="s">
        <v>185</v>
      </c>
      <c r="S34" s="510" t="s">
        <v>185</v>
      </c>
      <c r="T34" s="509" t="s">
        <v>185</v>
      </c>
      <c r="U34" s="509" t="s">
        <v>185</v>
      </c>
      <c r="V34" s="499"/>
      <c r="W34" s="499"/>
      <c r="X34" s="500"/>
      <c r="Y34" s="500"/>
      <c r="Z34" s="500"/>
      <c r="AA34" s="500"/>
      <c r="AB34" s="500"/>
      <c r="AC34" s="500"/>
      <c r="AD34" s="500"/>
      <c r="AE34" s="500"/>
      <c r="AF34" s="500"/>
    </row>
    <row r="35" spans="1:32" s="501" customFormat="1" ht="47.25">
      <c r="A35" s="67" t="s">
        <v>205</v>
      </c>
      <c r="B35" s="140" t="s">
        <v>206</v>
      </c>
      <c r="C35" s="136" t="s">
        <v>185</v>
      </c>
      <c r="D35" s="131">
        <v>0.14599999999999999</v>
      </c>
      <c r="E35" s="506" t="s">
        <v>924</v>
      </c>
      <c r="F35" s="131">
        <v>0.14599999999999999</v>
      </c>
      <c r="G35" s="136" t="s">
        <v>185</v>
      </c>
      <c r="H35" s="136" t="s">
        <v>185</v>
      </c>
      <c r="I35" s="131">
        <v>0.14599999999999999</v>
      </c>
      <c r="J35" s="136" t="s">
        <v>185</v>
      </c>
      <c r="K35" s="131">
        <v>0.122</v>
      </c>
      <c r="L35" s="136" t="s">
        <v>185</v>
      </c>
      <c r="M35" s="136" t="s">
        <v>185</v>
      </c>
      <c r="N35" s="507" t="s">
        <v>917</v>
      </c>
      <c r="O35" s="136" t="s">
        <v>185</v>
      </c>
      <c r="P35" s="286">
        <v>0.12</v>
      </c>
      <c r="Q35" s="286">
        <v>0.12</v>
      </c>
      <c r="R35" s="510" t="s">
        <v>185</v>
      </c>
      <c r="S35" s="510" t="s">
        <v>185</v>
      </c>
      <c r="T35" s="509" t="s">
        <v>185</v>
      </c>
      <c r="U35" s="509" t="s">
        <v>185</v>
      </c>
      <c r="V35" s="499"/>
      <c r="W35" s="499"/>
      <c r="X35" s="500"/>
      <c r="Y35" s="500"/>
      <c r="Z35" s="500"/>
      <c r="AA35" s="500"/>
      <c r="AB35" s="500"/>
      <c r="AC35" s="500"/>
      <c r="AD35" s="500"/>
      <c r="AE35" s="500"/>
      <c r="AF35" s="500"/>
    </row>
    <row r="36" spans="1:32" s="501" customFormat="1" ht="47.25">
      <c r="A36" s="67" t="s">
        <v>355</v>
      </c>
      <c r="B36" s="140" t="s">
        <v>356</v>
      </c>
      <c r="C36" s="136" t="s">
        <v>185</v>
      </c>
      <c r="D36" s="131">
        <v>0.38300000000000001</v>
      </c>
      <c r="E36" s="506" t="s">
        <v>925</v>
      </c>
      <c r="F36" s="131">
        <v>0.38300000000000001</v>
      </c>
      <c r="G36" s="136" t="s">
        <v>185</v>
      </c>
      <c r="H36" s="136" t="s">
        <v>185</v>
      </c>
      <c r="I36" s="131">
        <v>0.38300000000000001</v>
      </c>
      <c r="J36" s="136" t="s">
        <v>185</v>
      </c>
      <c r="K36" s="131">
        <v>0.31900000000000001</v>
      </c>
      <c r="L36" s="136" t="s">
        <v>185</v>
      </c>
      <c r="M36" s="136" t="s">
        <v>185</v>
      </c>
      <c r="N36" s="507" t="s">
        <v>917</v>
      </c>
      <c r="O36" s="136" t="s">
        <v>185</v>
      </c>
      <c r="P36" s="286">
        <v>0.28000000000000003</v>
      </c>
      <c r="Q36" s="286">
        <v>0.28000000000000003</v>
      </c>
      <c r="R36" s="510" t="s">
        <v>185</v>
      </c>
      <c r="S36" s="510" t="s">
        <v>185</v>
      </c>
      <c r="T36" s="509" t="s">
        <v>185</v>
      </c>
      <c r="U36" s="509" t="s">
        <v>185</v>
      </c>
      <c r="V36" s="499"/>
      <c r="W36" s="499"/>
      <c r="X36" s="500"/>
      <c r="Y36" s="500"/>
      <c r="Z36" s="500"/>
      <c r="AA36" s="500"/>
      <c r="AB36" s="500"/>
      <c r="AC36" s="500"/>
      <c r="AD36" s="500"/>
      <c r="AE36" s="500"/>
      <c r="AF36" s="500"/>
    </row>
    <row r="37" spans="1:32" s="501" customFormat="1" ht="47.25">
      <c r="A37" s="67" t="s">
        <v>359</v>
      </c>
      <c r="B37" s="140" t="s">
        <v>360</v>
      </c>
      <c r="C37" s="136" t="s">
        <v>185</v>
      </c>
      <c r="D37" s="131">
        <v>0.17199999999999999</v>
      </c>
      <c r="E37" s="506" t="s">
        <v>926</v>
      </c>
      <c r="F37" s="131">
        <v>0.17199999999999999</v>
      </c>
      <c r="G37" s="136" t="s">
        <v>185</v>
      </c>
      <c r="H37" s="136" t="s">
        <v>185</v>
      </c>
      <c r="I37" s="131">
        <v>0.17199999999999999</v>
      </c>
      <c r="J37" s="136" t="s">
        <v>185</v>
      </c>
      <c r="K37" s="131">
        <v>0.14399999999999999</v>
      </c>
      <c r="L37" s="136" t="s">
        <v>185</v>
      </c>
      <c r="M37" s="136" t="s">
        <v>185</v>
      </c>
      <c r="N37" s="507" t="s">
        <v>917</v>
      </c>
      <c r="O37" s="136" t="s">
        <v>185</v>
      </c>
      <c r="P37" s="286">
        <v>0.13</v>
      </c>
      <c r="Q37" s="286">
        <v>0.13</v>
      </c>
      <c r="R37" s="510" t="s">
        <v>185</v>
      </c>
      <c r="S37" s="510" t="s">
        <v>185</v>
      </c>
      <c r="T37" s="509" t="s">
        <v>185</v>
      </c>
      <c r="U37" s="509" t="s">
        <v>185</v>
      </c>
      <c r="V37" s="499"/>
      <c r="W37" s="499"/>
      <c r="X37" s="500"/>
      <c r="Y37" s="500"/>
      <c r="Z37" s="500"/>
      <c r="AA37" s="500"/>
      <c r="AB37" s="500"/>
      <c r="AC37" s="500"/>
      <c r="AD37" s="500"/>
      <c r="AE37" s="500"/>
      <c r="AF37" s="500"/>
    </row>
    <row r="38" spans="1:32" s="501" customFormat="1" ht="94.5">
      <c r="A38" s="67" t="s">
        <v>207</v>
      </c>
      <c r="B38" s="140" t="s">
        <v>208</v>
      </c>
      <c r="C38" s="136" t="s">
        <v>185</v>
      </c>
      <c r="D38" s="131">
        <v>2.532</v>
      </c>
      <c r="E38" s="506" t="s">
        <v>927</v>
      </c>
      <c r="F38" s="131">
        <v>2.532</v>
      </c>
      <c r="G38" s="136" t="s">
        <v>185</v>
      </c>
      <c r="H38" s="136" t="s">
        <v>185</v>
      </c>
      <c r="I38" s="131">
        <v>2.532</v>
      </c>
      <c r="J38" s="136" t="s">
        <v>185</v>
      </c>
      <c r="K38" s="131">
        <v>2.11</v>
      </c>
      <c r="L38" s="136" t="s">
        <v>185</v>
      </c>
      <c r="M38" s="136" t="s">
        <v>185</v>
      </c>
      <c r="N38" s="198" t="s">
        <v>928</v>
      </c>
      <c r="O38" s="136" t="s">
        <v>185</v>
      </c>
      <c r="P38" s="286">
        <f>0.86+0.86</f>
        <v>1.72</v>
      </c>
      <c r="Q38" s="286">
        <f>0.86+0.86</f>
        <v>1.72</v>
      </c>
      <c r="R38" s="510" t="s">
        <v>185</v>
      </c>
      <c r="S38" s="510" t="s">
        <v>185</v>
      </c>
      <c r="T38" s="509" t="s">
        <v>185</v>
      </c>
      <c r="U38" s="509" t="s">
        <v>185</v>
      </c>
      <c r="V38" s="499"/>
      <c r="W38" s="499"/>
      <c r="X38" s="500"/>
      <c r="Y38" s="500"/>
      <c r="Z38" s="500"/>
      <c r="AA38" s="500"/>
      <c r="AB38" s="500"/>
      <c r="AC38" s="500"/>
      <c r="AD38" s="500"/>
      <c r="AE38" s="500"/>
      <c r="AF38" s="500"/>
    </row>
    <row r="39" spans="1:32" s="501" customFormat="1" ht="94.5">
      <c r="A39" s="67" t="s">
        <v>209</v>
      </c>
      <c r="B39" s="140" t="s">
        <v>210</v>
      </c>
      <c r="C39" s="136" t="s">
        <v>185</v>
      </c>
      <c r="D39" s="131">
        <v>2.4670000000000001</v>
      </c>
      <c r="E39" s="506" t="s">
        <v>929</v>
      </c>
      <c r="F39" s="131">
        <v>2.4670000000000001</v>
      </c>
      <c r="G39" s="136" t="s">
        <v>185</v>
      </c>
      <c r="H39" s="136" t="s">
        <v>185</v>
      </c>
      <c r="I39" s="131">
        <v>2.4670000000000001</v>
      </c>
      <c r="J39" s="136" t="s">
        <v>185</v>
      </c>
      <c r="K39" s="131">
        <v>2.056</v>
      </c>
      <c r="L39" s="136" t="s">
        <v>185</v>
      </c>
      <c r="M39" s="136" t="s">
        <v>185</v>
      </c>
      <c r="N39" s="198" t="s">
        <v>928</v>
      </c>
      <c r="O39" s="136" t="s">
        <v>185</v>
      </c>
      <c r="P39" s="286">
        <f>0.84+0.84</f>
        <v>1.68</v>
      </c>
      <c r="Q39" s="286">
        <f>0.84+0.84</f>
        <v>1.68</v>
      </c>
      <c r="R39" s="510" t="s">
        <v>185</v>
      </c>
      <c r="S39" s="510" t="s">
        <v>185</v>
      </c>
      <c r="T39" s="509" t="s">
        <v>185</v>
      </c>
      <c r="U39" s="509" t="s">
        <v>185</v>
      </c>
      <c r="V39" s="499"/>
      <c r="W39" s="499"/>
      <c r="X39" s="500"/>
      <c r="Y39" s="500"/>
      <c r="Z39" s="500"/>
      <c r="AA39" s="500"/>
      <c r="AB39" s="500"/>
      <c r="AC39" s="500"/>
      <c r="AD39" s="500"/>
      <c r="AE39" s="500"/>
      <c r="AF39" s="500"/>
    </row>
    <row r="40" spans="1:32" s="501" customFormat="1" ht="94.5">
      <c r="A40" s="67" t="s">
        <v>366</v>
      </c>
      <c r="B40" s="140" t="s">
        <v>367</v>
      </c>
      <c r="C40" s="136" t="s">
        <v>185</v>
      </c>
      <c r="D40" s="131">
        <v>1.387</v>
      </c>
      <c r="E40" s="506" t="s">
        <v>927</v>
      </c>
      <c r="F40" s="131">
        <v>1.387</v>
      </c>
      <c r="G40" s="136" t="s">
        <v>185</v>
      </c>
      <c r="H40" s="136" t="s">
        <v>185</v>
      </c>
      <c r="I40" s="131">
        <v>1.387</v>
      </c>
      <c r="J40" s="136" t="s">
        <v>185</v>
      </c>
      <c r="K40" s="131">
        <v>1.1559999999999999</v>
      </c>
      <c r="L40" s="136" t="s">
        <v>185</v>
      </c>
      <c r="M40" s="136" t="s">
        <v>185</v>
      </c>
      <c r="N40" s="198" t="s">
        <v>928</v>
      </c>
      <c r="O40" s="136" t="s">
        <v>185</v>
      </c>
      <c r="P40" s="286">
        <v>0.84</v>
      </c>
      <c r="Q40" s="286">
        <v>0.84</v>
      </c>
      <c r="R40" s="510" t="s">
        <v>185</v>
      </c>
      <c r="S40" s="510" t="s">
        <v>185</v>
      </c>
      <c r="T40" s="509" t="s">
        <v>185</v>
      </c>
      <c r="U40" s="509" t="s">
        <v>185</v>
      </c>
      <c r="V40" s="499"/>
      <c r="W40" s="499"/>
      <c r="X40" s="500"/>
      <c r="Y40" s="500"/>
      <c r="Z40" s="500"/>
      <c r="AA40" s="500"/>
      <c r="AB40" s="500"/>
      <c r="AC40" s="500"/>
      <c r="AD40" s="500"/>
      <c r="AE40" s="500"/>
      <c r="AF40" s="500"/>
    </row>
    <row r="41" spans="1:32" s="501" customFormat="1" ht="47.25">
      <c r="A41" s="54" t="s">
        <v>70</v>
      </c>
      <c r="B41" s="55" t="s">
        <v>211</v>
      </c>
      <c r="C41" s="495" t="str">
        <f>C42</f>
        <v>нд</v>
      </c>
      <c r="D41" s="495">
        <f t="shared" ref="D41:U41" si="3">D42</f>
        <v>20.042000000000002</v>
      </c>
      <c r="E41" s="512" t="str">
        <f t="shared" si="3"/>
        <v xml:space="preserve"> Локальный ресурсный сметный расчет №42</v>
      </c>
      <c r="F41" s="495">
        <f t="shared" si="3"/>
        <v>20.042000000000002</v>
      </c>
      <c r="G41" s="495" t="str">
        <f t="shared" si="3"/>
        <v>нд</v>
      </c>
      <c r="H41" s="495" t="str">
        <f t="shared" si="3"/>
        <v>нд</v>
      </c>
      <c r="I41" s="495">
        <f t="shared" si="3"/>
        <v>20.042000000000002</v>
      </c>
      <c r="J41" s="495" t="str">
        <f t="shared" si="3"/>
        <v>нд</v>
      </c>
      <c r="K41" s="495">
        <f t="shared" si="3"/>
        <v>16.702000000000002</v>
      </c>
      <c r="L41" s="495" t="str">
        <f t="shared" si="3"/>
        <v>нд</v>
      </c>
      <c r="M41" s="495" t="str">
        <f t="shared" si="3"/>
        <v>нд</v>
      </c>
      <c r="N41" s="495" t="str">
        <f t="shared" si="3"/>
        <v>нд</v>
      </c>
      <c r="O41" s="495" t="str">
        <f t="shared" si="3"/>
        <v>нд</v>
      </c>
      <c r="P41" s="495" t="str">
        <f t="shared" si="3"/>
        <v>нд</v>
      </c>
      <c r="Q41" s="495" t="str">
        <f t="shared" si="3"/>
        <v>нд</v>
      </c>
      <c r="R41" s="495" t="str">
        <f t="shared" si="3"/>
        <v>нд</v>
      </c>
      <c r="S41" s="495" t="str">
        <f t="shared" si="3"/>
        <v>нд</v>
      </c>
      <c r="T41" s="495">
        <f t="shared" si="3"/>
        <v>2090</v>
      </c>
      <c r="U41" s="495">
        <f t="shared" si="3"/>
        <v>2090</v>
      </c>
      <c r="V41" s="499"/>
      <c r="W41" s="499"/>
      <c r="X41" s="500"/>
      <c r="Y41" s="500"/>
      <c r="Z41" s="500"/>
      <c r="AA41" s="500"/>
      <c r="AB41" s="500"/>
      <c r="AC41" s="500"/>
      <c r="AD41" s="500"/>
      <c r="AE41" s="500"/>
      <c r="AF41" s="500"/>
    </row>
    <row r="42" spans="1:32" s="501" customFormat="1" ht="31.5">
      <c r="A42" s="67" t="s">
        <v>72</v>
      </c>
      <c r="B42" s="140" t="s">
        <v>212</v>
      </c>
      <c r="C42" s="136" t="s">
        <v>185</v>
      </c>
      <c r="D42" s="131">
        <v>20.042000000000002</v>
      </c>
      <c r="E42" s="506" t="s">
        <v>930</v>
      </c>
      <c r="F42" s="131">
        <v>20.042000000000002</v>
      </c>
      <c r="G42" s="136" t="s">
        <v>185</v>
      </c>
      <c r="H42" s="136" t="s">
        <v>185</v>
      </c>
      <c r="I42" s="131">
        <v>20.042000000000002</v>
      </c>
      <c r="J42" s="136" t="s">
        <v>185</v>
      </c>
      <c r="K42" s="131">
        <v>16.702000000000002</v>
      </c>
      <c r="L42" s="136" t="s">
        <v>185</v>
      </c>
      <c r="M42" s="136" t="s">
        <v>185</v>
      </c>
      <c r="N42" s="136" t="s">
        <v>185</v>
      </c>
      <c r="O42" s="136" t="s">
        <v>185</v>
      </c>
      <c r="P42" s="509" t="s">
        <v>185</v>
      </c>
      <c r="Q42" s="509" t="s">
        <v>185</v>
      </c>
      <c r="R42" s="510" t="s">
        <v>185</v>
      </c>
      <c r="S42" s="510" t="s">
        <v>185</v>
      </c>
      <c r="T42" s="509">
        <v>2090</v>
      </c>
      <c r="U42" s="509">
        <v>2090</v>
      </c>
      <c r="V42" s="499"/>
      <c r="W42" s="499"/>
      <c r="X42" s="500"/>
      <c r="Y42" s="500"/>
      <c r="Z42" s="500"/>
      <c r="AA42" s="500"/>
      <c r="AB42" s="500"/>
      <c r="AC42" s="500"/>
      <c r="AD42" s="500"/>
      <c r="AE42" s="500"/>
      <c r="AF42" s="500"/>
    </row>
    <row r="43" spans="1:32" s="501" customFormat="1" ht="47.25">
      <c r="A43" s="54" t="s">
        <v>83</v>
      </c>
      <c r="B43" s="65" t="s">
        <v>213</v>
      </c>
      <c r="C43" s="495" t="s">
        <v>185</v>
      </c>
      <c r="D43" s="502">
        <f>SUM(D44:D67)</f>
        <v>35.672999999999988</v>
      </c>
      <c r="E43" s="495" t="s">
        <v>185</v>
      </c>
      <c r="F43" s="502">
        <f>SUM(F44:F67)</f>
        <v>35.672999999999988</v>
      </c>
      <c r="G43" s="495" t="s">
        <v>185</v>
      </c>
      <c r="H43" s="495" t="s">
        <v>185</v>
      </c>
      <c r="I43" s="502">
        <f>SUM(I44:I67)</f>
        <v>35.672999999999988</v>
      </c>
      <c r="J43" s="495" t="s">
        <v>185</v>
      </c>
      <c r="K43" s="502">
        <f>SUM(K44:K67)</f>
        <v>29.728999999999996</v>
      </c>
      <c r="L43" s="495" t="s">
        <v>185</v>
      </c>
      <c r="M43" s="495" t="s">
        <v>185</v>
      </c>
      <c r="N43" s="495" t="s">
        <v>185</v>
      </c>
      <c r="O43" s="495" t="s">
        <v>185</v>
      </c>
      <c r="P43" s="502">
        <f>SUM(P44:P5876)</f>
        <v>16.464000000000002</v>
      </c>
      <c r="Q43" s="502">
        <f>SUM(Q44:Q67)</f>
        <v>16.464000000000002</v>
      </c>
      <c r="R43" s="502">
        <f t="shared" ref="R43:U43" si="4">SUM(R44:R67)</f>
        <v>2.48</v>
      </c>
      <c r="S43" s="502">
        <f t="shared" si="4"/>
        <v>2.48</v>
      </c>
      <c r="T43" s="502">
        <f t="shared" si="4"/>
        <v>3</v>
      </c>
      <c r="U43" s="502">
        <f t="shared" si="4"/>
        <v>3</v>
      </c>
      <c r="V43" s="499"/>
      <c r="W43" s="499"/>
      <c r="X43" s="500"/>
      <c r="Y43" s="500"/>
      <c r="Z43" s="500"/>
      <c r="AA43" s="500"/>
      <c r="AB43" s="500"/>
      <c r="AC43" s="500"/>
      <c r="AD43" s="500"/>
      <c r="AE43" s="500"/>
      <c r="AF43" s="500"/>
    </row>
    <row r="44" spans="1:32" s="501" customFormat="1" ht="94.5">
      <c r="A44" s="67" t="s">
        <v>85</v>
      </c>
      <c r="B44" s="462" t="s">
        <v>369</v>
      </c>
      <c r="C44" s="136" t="s">
        <v>185</v>
      </c>
      <c r="D44" s="131">
        <v>0.16700000000000001</v>
      </c>
      <c r="E44" s="478" t="s">
        <v>185</v>
      </c>
      <c r="F44" s="131">
        <v>0.16700000000000001</v>
      </c>
      <c r="G44" s="136" t="s">
        <v>185</v>
      </c>
      <c r="H44" s="136" t="s">
        <v>185</v>
      </c>
      <c r="I44" s="131">
        <v>0.16700000000000001</v>
      </c>
      <c r="J44" s="136" t="s">
        <v>185</v>
      </c>
      <c r="K44" s="131">
        <v>0.14000000000000001</v>
      </c>
      <c r="L44" s="136" t="s">
        <v>185</v>
      </c>
      <c r="M44" s="136" t="s">
        <v>185</v>
      </c>
      <c r="N44" s="198" t="s">
        <v>928</v>
      </c>
      <c r="O44" s="136" t="s">
        <v>185</v>
      </c>
      <c r="P44" s="508">
        <v>0.12</v>
      </c>
      <c r="Q44" s="508">
        <v>0.12</v>
      </c>
      <c r="R44" s="513" t="s">
        <v>185</v>
      </c>
      <c r="S44" s="513" t="s">
        <v>185</v>
      </c>
      <c r="T44" s="514" t="s">
        <v>185</v>
      </c>
      <c r="U44" s="514" t="s">
        <v>185</v>
      </c>
      <c r="V44" s="499"/>
      <c r="W44" s="499"/>
      <c r="X44" s="500"/>
      <c r="Y44" s="500"/>
      <c r="Z44" s="500"/>
      <c r="AA44" s="500"/>
      <c r="AB44" s="500"/>
      <c r="AC44" s="500"/>
      <c r="AD44" s="500"/>
      <c r="AE44" s="500"/>
      <c r="AF44" s="500"/>
    </row>
    <row r="45" spans="1:32" s="501" customFormat="1" ht="94.5">
      <c r="A45" s="67" t="s">
        <v>87</v>
      </c>
      <c r="B45" s="140" t="s">
        <v>370</v>
      </c>
      <c r="C45" s="136" t="s">
        <v>185</v>
      </c>
      <c r="D45" s="131">
        <v>0.59599999999999997</v>
      </c>
      <c r="E45" s="506" t="s">
        <v>931</v>
      </c>
      <c r="F45" s="131">
        <v>0.59599999999999997</v>
      </c>
      <c r="G45" s="136" t="s">
        <v>185</v>
      </c>
      <c r="H45" s="136" t="s">
        <v>185</v>
      </c>
      <c r="I45" s="131">
        <v>0.59599999999999997</v>
      </c>
      <c r="J45" s="136" t="s">
        <v>185</v>
      </c>
      <c r="K45" s="131">
        <v>0.496</v>
      </c>
      <c r="L45" s="136" t="s">
        <v>185</v>
      </c>
      <c r="M45" s="136" t="s">
        <v>185</v>
      </c>
      <c r="N45" s="198" t="s">
        <v>928</v>
      </c>
      <c r="O45" s="136" t="s">
        <v>185</v>
      </c>
      <c r="P45" s="508">
        <v>0.7</v>
      </c>
      <c r="Q45" s="508">
        <v>0.7</v>
      </c>
      <c r="R45" s="513" t="s">
        <v>185</v>
      </c>
      <c r="S45" s="513" t="s">
        <v>185</v>
      </c>
      <c r="T45" s="514" t="s">
        <v>185</v>
      </c>
      <c r="U45" s="514" t="s">
        <v>185</v>
      </c>
      <c r="V45" s="499"/>
      <c r="W45" s="499"/>
      <c r="X45" s="500"/>
      <c r="Y45" s="500"/>
      <c r="Z45" s="500"/>
      <c r="AA45" s="500"/>
      <c r="AB45" s="500"/>
      <c r="AC45" s="500"/>
      <c r="AD45" s="500"/>
      <c r="AE45" s="500"/>
      <c r="AF45" s="500"/>
    </row>
    <row r="46" spans="1:32" s="501" customFormat="1" ht="94.5">
      <c r="A46" s="67" t="s">
        <v>371</v>
      </c>
      <c r="B46" s="140" t="s">
        <v>372</v>
      </c>
      <c r="C46" s="136" t="s">
        <v>185</v>
      </c>
      <c r="D46" s="131">
        <v>7.6040000000000001</v>
      </c>
      <c r="E46" s="478" t="s">
        <v>185</v>
      </c>
      <c r="F46" s="131">
        <v>7.6040000000000001</v>
      </c>
      <c r="G46" s="136" t="s">
        <v>185</v>
      </c>
      <c r="H46" s="136" t="s">
        <v>185</v>
      </c>
      <c r="I46" s="131">
        <v>7.6040000000000001</v>
      </c>
      <c r="J46" s="136" t="s">
        <v>185</v>
      </c>
      <c r="K46" s="131">
        <v>6.3330000000000002</v>
      </c>
      <c r="L46" s="136" t="s">
        <v>185</v>
      </c>
      <c r="M46" s="136" t="s">
        <v>185</v>
      </c>
      <c r="N46" s="198" t="s">
        <v>928</v>
      </c>
      <c r="O46" s="136" t="s">
        <v>185</v>
      </c>
      <c r="P46" s="508">
        <v>3.3530000000000002</v>
      </c>
      <c r="Q46" s="508">
        <v>3.3530000000000002</v>
      </c>
      <c r="R46" s="513" t="s">
        <v>185</v>
      </c>
      <c r="S46" s="513" t="s">
        <v>185</v>
      </c>
      <c r="T46" s="514" t="s">
        <v>185</v>
      </c>
      <c r="U46" s="514" t="s">
        <v>185</v>
      </c>
      <c r="V46" s="499"/>
      <c r="W46" s="499"/>
      <c r="X46" s="500"/>
      <c r="Y46" s="500"/>
      <c r="Z46" s="500"/>
      <c r="AA46" s="500"/>
      <c r="AB46" s="500"/>
      <c r="AC46" s="500"/>
      <c r="AD46" s="500"/>
      <c r="AE46" s="500"/>
      <c r="AF46" s="500"/>
    </row>
    <row r="47" spans="1:32" s="501" customFormat="1" ht="94.5">
      <c r="A47" s="67" t="s">
        <v>373</v>
      </c>
      <c r="B47" s="140" t="s">
        <v>374</v>
      </c>
      <c r="C47" s="128" t="s">
        <v>185</v>
      </c>
      <c r="D47" s="131">
        <v>4.335</v>
      </c>
      <c r="E47" s="506" t="s">
        <v>932</v>
      </c>
      <c r="F47" s="131">
        <v>4.335</v>
      </c>
      <c r="G47" s="128" t="s">
        <v>185</v>
      </c>
      <c r="H47" s="128" t="s">
        <v>185</v>
      </c>
      <c r="I47" s="131">
        <v>4.335</v>
      </c>
      <c r="J47" s="128" t="s">
        <v>185</v>
      </c>
      <c r="K47" s="131">
        <v>3.6120000000000001</v>
      </c>
      <c r="L47" s="128" t="s">
        <v>185</v>
      </c>
      <c r="M47" s="128" t="s">
        <v>185</v>
      </c>
      <c r="N47" s="198" t="s">
        <v>928</v>
      </c>
      <c r="O47" s="128" t="s">
        <v>185</v>
      </c>
      <c r="P47" s="508">
        <v>1.601</v>
      </c>
      <c r="Q47" s="508">
        <v>1.601</v>
      </c>
      <c r="R47" s="128" t="s">
        <v>185</v>
      </c>
      <c r="S47" s="128" t="s">
        <v>185</v>
      </c>
      <c r="T47" s="515" t="s">
        <v>185</v>
      </c>
      <c r="U47" s="515" t="s">
        <v>185</v>
      </c>
      <c r="V47" s="499"/>
      <c r="W47" s="499"/>
      <c r="X47" s="500"/>
      <c r="Y47" s="500"/>
      <c r="Z47" s="500"/>
      <c r="AA47" s="500"/>
      <c r="AB47" s="500"/>
      <c r="AC47" s="500"/>
      <c r="AD47" s="500"/>
      <c r="AE47" s="500"/>
      <c r="AF47" s="500"/>
    </row>
    <row r="48" spans="1:32" s="501" customFormat="1" ht="94.5">
      <c r="A48" s="67" t="s">
        <v>376</v>
      </c>
      <c r="B48" s="140" t="s">
        <v>377</v>
      </c>
      <c r="C48" s="128" t="s">
        <v>185</v>
      </c>
      <c r="D48" s="131">
        <v>0.32900000000000001</v>
      </c>
      <c r="E48" s="506" t="s">
        <v>933</v>
      </c>
      <c r="F48" s="131">
        <v>0.32900000000000001</v>
      </c>
      <c r="G48" s="128" t="s">
        <v>185</v>
      </c>
      <c r="H48" s="128" t="s">
        <v>185</v>
      </c>
      <c r="I48" s="131">
        <v>0.32900000000000001</v>
      </c>
      <c r="J48" s="128" t="s">
        <v>185</v>
      </c>
      <c r="K48" s="131">
        <v>0.27400000000000002</v>
      </c>
      <c r="L48" s="128" t="s">
        <v>185</v>
      </c>
      <c r="M48" s="128" t="s">
        <v>185</v>
      </c>
      <c r="N48" s="198" t="s">
        <v>928</v>
      </c>
      <c r="O48" s="128" t="s">
        <v>185</v>
      </c>
      <c r="P48" s="286">
        <v>0.156</v>
      </c>
      <c r="Q48" s="286">
        <v>0.156</v>
      </c>
      <c r="R48" s="128" t="s">
        <v>185</v>
      </c>
      <c r="S48" s="128" t="s">
        <v>185</v>
      </c>
      <c r="T48" s="515" t="s">
        <v>185</v>
      </c>
      <c r="U48" s="515" t="s">
        <v>185</v>
      </c>
      <c r="V48" s="499"/>
      <c r="W48" s="499"/>
      <c r="X48" s="500"/>
      <c r="Y48" s="500"/>
      <c r="Z48" s="500"/>
      <c r="AA48" s="500"/>
      <c r="AB48" s="500"/>
      <c r="AC48" s="500"/>
      <c r="AD48" s="500"/>
      <c r="AE48" s="500"/>
      <c r="AF48" s="500"/>
    </row>
    <row r="49" spans="1:32" s="501" customFormat="1" ht="94.5">
      <c r="A49" s="67" t="s">
        <v>378</v>
      </c>
      <c r="B49" s="140" t="s">
        <v>379</v>
      </c>
      <c r="C49" s="128" t="s">
        <v>185</v>
      </c>
      <c r="D49" s="131">
        <v>2.9870000000000001</v>
      </c>
      <c r="E49" s="506" t="s">
        <v>934</v>
      </c>
      <c r="F49" s="131">
        <v>2.9870000000000001</v>
      </c>
      <c r="G49" s="128" t="s">
        <v>185</v>
      </c>
      <c r="H49" s="128" t="s">
        <v>185</v>
      </c>
      <c r="I49" s="131">
        <v>2.9870000000000001</v>
      </c>
      <c r="J49" s="128" t="s">
        <v>185</v>
      </c>
      <c r="K49" s="131">
        <v>2.488</v>
      </c>
      <c r="L49" s="128" t="s">
        <v>185</v>
      </c>
      <c r="M49" s="128" t="s">
        <v>185</v>
      </c>
      <c r="N49" s="198" t="s">
        <v>928</v>
      </c>
      <c r="O49" s="128" t="s">
        <v>185</v>
      </c>
      <c r="P49" s="286">
        <f>0.608+0.608</f>
        <v>1.216</v>
      </c>
      <c r="Q49" s="286">
        <f>0.608+0.608</f>
        <v>1.216</v>
      </c>
      <c r="R49" s="128" t="s">
        <v>185</v>
      </c>
      <c r="S49" s="128" t="s">
        <v>185</v>
      </c>
      <c r="T49" s="515" t="s">
        <v>185</v>
      </c>
      <c r="U49" s="515" t="s">
        <v>185</v>
      </c>
      <c r="V49" s="499"/>
      <c r="W49" s="499"/>
      <c r="X49" s="500"/>
      <c r="Y49" s="500"/>
      <c r="Z49" s="500"/>
      <c r="AA49" s="500"/>
      <c r="AB49" s="500"/>
      <c r="AC49" s="500"/>
      <c r="AD49" s="500"/>
      <c r="AE49" s="500"/>
      <c r="AF49" s="500"/>
    </row>
    <row r="50" spans="1:32" s="501" customFormat="1" ht="94.5">
      <c r="A50" s="67" t="s">
        <v>380</v>
      </c>
      <c r="B50" s="140" t="s">
        <v>381</v>
      </c>
      <c r="C50" s="128" t="s">
        <v>185</v>
      </c>
      <c r="D50" s="131">
        <v>0.42899999999999999</v>
      </c>
      <c r="E50" s="506" t="s">
        <v>935</v>
      </c>
      <c r="F50" s="131">
        <v>0.42899999999999999</v>
      </c>
      <c r="G50" s="128" t="s">
        <v>185</v>
      </c>
      <c r="H50" s="128" t="s">
        <v>185</v>
      </c>
      <c r="I50" s="131">
        <v>0.42899999999999999</v>
      </c>
      <c r="J50" s="128" t="s">
        <v>185</v>
      </c>
      <c r="K50" s="131">
        <v>0.35699999999999998</v>
      </c>
      <c r="L50" s="128" t="s">
        <v>185</v>
      </c>
      <c r="M50" s="128" t="s">
        <v>185</v>
      </c>
      <c r="N50" s="198" t="s">
        <v>928</v>
      </c>
      <c r="O50" s="128" t="s">
        <v>185</v>
      </c>
      <c r="P50" s="286">
        <v>0.35</v>
      </c>
      <c r="Q50" s="286">
        <v>0.35</v>
      </c>
      <c r="R50" s="128" t="s">
        <v>185</v>
      </c>
      <c r="S50" s="128" t="s">
        <v>185</v>
      </c>
      <c r="T50" s="515" t="s">
        <v>185</v>
      </c>
      <c r="U50" s="515" t="s">
        <v>185</v>
      </c>
      <c r="V50" s="499"/>
      <c r="W50" s="499"/>
      <c r="X50" s="500"/>
      <c r="Y50" s="500"/>
      <c r="Z50" s="500"/>
      <c r="AA50" s="500"/>
      <c r="AB50" s="500"/>
      <c r="AC50" s="500"/>
      <c r="AD50" s="500"/>
      <c r="AE50" s="500"/>
      <c r="AF50" s="500"/>
    </row>
    <row r="51" spans="1:32" s="501" customFormat="1" ht="94.5">
      <c r="A51" s="67" t="s">
        <v>214</v>
      </c>
      <c r="B51" s="140" t="s">
        <v>215</v>
      </c>
      <c r="C51" s="128" t="s">
        <v>185</v>
      </c>
      <c r="D51" s="131">
        <v>0.499</v>
      </c>
      <c r="E51" s="506" t="s">
        <v>936</v>
      </c>
      <c r="F51" s="131">
        <v>0.499</v>
      </c>
      <c r="G51" s="128" t="s">
        <v>185</v>
      </c>
      <c r="H51" s="128" t="s">
        <v>185</v>
      </c>
      <c r="I51" s="131">
        <v>0.499</v>
      </c>
      <c r="J51" s="128" t="s">
        <v>185</v>
      </c>
      <c r="K51" s="131">
        <v>0.41699999999999998</v>
      </c>
      <c r="L51" s="128" t="s">
        <v>185</v>
      </c>
      <c r="M51" s="128" t="s">
        <v>185</v>
      </c>
      <c r="N51" s="198" t="s">
        <v>928</v>
      </c>
      <c r="O51" s="128" t="s">
        <v>185</v>
      </c>
      <c r="P51" s="286">
        <v>0.41</v>
      </c>
      <c r="Q51" s="286">
        <v>0.41</v>
      </c>
      <c r="R51" s="128" t="s">
        <v>185</v>
      </c>
      <c r="S51" s="128" t="s">
        <v>185</v>
      </c>
      <c r="T51" s="515" t="s">
        <v>185</v>
      </c>
      <c r="U51" s="515" t="s">
        <v>185</v>
      </c>
      <c r="V51" s="499"/>
      <c r="W51" s="499"/>
      <c r="X51" s="500"/>
      <c r="Y51" s="500"/>
      <c r="Z51" s="500"/>
      <c r="AA51" s="500"/>
      <c r="AB51" s="500"/>
      <c r="AC51" s="500"/>
      <c r="AD51" s="500"/>
      <c r="AE51" s="500"/>
      <c r="AF51" s="500"/>
    </row>
    <row r="52" spans="1:32" s="501" customFormat="1" ht="94.5">
      <c r="A52" s="67" t="s">
        <v>384</v>
      </c>
      <c r="B52" s="140" t="s">
        <v>385</v>
      </c>
      <c r="C52" s="128" t="s">
        <v>185</v>
      </c>
      <c r="D52" s="131">
        <v>1.2629999999999999</v>
      </c>
      <c r="E52" s="506" t="s">
        <v>937</v>
      </c>
      <c r="F52" s="131">
        <v>1.2629999999999999</v>
      </c>
      <c r="G52" s="128" t="s">
        <v>185</v>
      </c>
      <c r="H52" s="128" t="s">
        <v>185</v>
      </c>
      <c r="I52" s="131">
        <v>1.2629999999999999</v>
      </c>
      <c r="J52" s="128" t="s">
        <v>185</v>
      </c>
      <c r="K52" s="131">
        <v>1.0529999999999999</v>
      </c>
      <c r="L52" s="128" t="s">
        <v>185</v>
      </c>
      <c r="M52" s="128" t="s">
        <v>185</v>
      </c>
      <c r="N52" s="198" t="s">
        <v>928</v>
      </c>
      <c r="O52" s="128" t="s">
        <v>185</v>
      </c>
      <c r="P52" s="508">
        <v>0.42</v>
      </c>
      <c r="Q52" s="508">
        <v>0.42</v>
      </c>
      <c r="R52" s="128" t="s">
        <v>185</v>
      </c>
      <c r="S52" s="128" t="s">
        <v>185</v>
      </c>
      <c r="T52" s="515" t="s">
        <v>185</v>
      </c>
      <c r="U52" s="515" t="s">
        <v>185</v>
      </c>
      <c r="V52" s="499"/>
      <c r="W52" s="499"/>
      <c r="X52" s="500"/>
      <c r="Y52" s="500"/>
      <c r="Z52" s="500"/>
      <c r="AA52" s="500"/>
      <c r="AB52" s="500"/>
      <c r="AC52" s="500"/>
      <c r="AD52" s="500"/>
      <c r="AE52" s="500"/>
      <c r="AF52" s="500"/>
    </row>
    <row r="53" spans="1:32" s="501" customFormat="1" ht="94.5">
      <c r="A53" s="67" t="s">
        <v>387</v>
      </c>
      <c r="B53" s="140" t="s">
        <v>388</v>
      </c>
      <c r="C53" s="128" t="s">
        <v>185</v>
      </c>
      <c r="D53" s="131">
        <v>2.0790000000000002</v>
      </c>
      <c r="E53" s="506" t="s">
        <v>938</v>
      </c>
      <c r="F53" s="131">
        <v>2.0790000000000002</v>
      </c>
      <c r="G53" s="128" t="s">
        <v>185</v>
      </c>
      <c r="H53" s="128" t="s">
        <v>185</v>
      </c>
      <c r="I53" s="131">
        <v>2.0790000000000002</v>
      </c>
      <c r="J53" s="128" t="s">
        <v>185</v>
      </c>
      <c r="K53" s="131">
        <v>1.7330000000000001</v>
      </c>
      <c r="L53" s="128" t="s">
        <v>185</v>
      </c>
      <c r="M53" s="128" t="s">
        <v>185</v>
      </c>
      <c r="N53" s="198" t="s">
        <v>928</v>
      </c>
      <c r="O53" s="128" t="s">
        <v>185</v>
      </c>
      <c r="P53" s="508">
        <v>2.17</v>
      </c>
      <c r="Q53" s="508">
        <v>2.17</v>
      </c>
      <c r="R53" s="128" t="s">
        <v>185</v>
      </c>
      <c r="S53" s="128" t="s">
        <v>185</v>
      </c>
      <c r="T53" s="515" t="s">
        <v>185</v>
      </c>
      <c r="U53" s="515" t="s">
        <v>185</v>
      </c>
      <c r="V53" s="499"/>
      <c r="W53" s="499"/>
      <c r="X53" s="500"/>
      <c r="Y53" s="500"/>
      <c r="Z53" s="500"/>
      <c r="AA53" s="500"/>
      <c r="AB53" s="500"/>
      <c r="AC53" s="500"/>
      <c r="AD53" s="500"/>
      <c r="AE53" s="500"/>
      <c r="AF53" s="500"/>
    </row>
    <row r="54" spans="1:32" s="501" customFormat="1" ht="94.5">
      <c r="A54" s="67" t="s">
        <v>391</v>
      </c>
      <c r="B54" s="140" t="s">
        <v>392</v>
      </c>
      <c r="C54" s="128" t="s">
        <v>185</v>
      </c>
      <c r="D54" s="131">
        <v>3.5819999999999999</v>
      </c>
      <c r="E54" s="506" t="s">
        <v>939</v>
      </c>
      <c r="F54" s="131">
        <v>3.5819999999999999</v>
      </c>
      <c r="G54" s="128" t="s">
        <v>185</v>
      </c>
      <c r="H54" s="128" t="s">
        <v>185</v>
      </c>
      <c r="I54" s="131">
        <v>3.5819999999999999</v>
      </c>
      <c r="J54" s="128" t="s">
        <v>185</v>
      </c>
      <c r="K54" s="131">
        <v>2.9740000000000002</v>
      </c>
      <c r="L54" s="128" t="s">
        <v>185</v>
      </c>
      <c r="M54" s="128" t="s">
        <v>185</v>
      </c>
      <c r="N54" s="198" t="s">
        <v>928</v>
      </c>
      <c r="O54" s="128" t="s">
        <v>185</v>
      </c>
      <c r="P54" s="286">
        <f>0.405+1.1</f>
        <v>1.5050000000000001</v>
      </c>
      <c r="Q54" s="286">
        <f>0.405+1.1</f>
        <v>1.5050000000000001</v>
      </c>
      <c r="R54" s="128" t="s">
        <v>185</v>
      </c>
      <c r="S54" s="128" t="s">
        <v>185</v>
      </c>
      <c r="T54" s="515" t="s">
        <v>185</v>
      </c>
      <c r="U54" s="515" t="s">
        <v>185</v>
      </c>
      <c r="V54" s="499"/>
      <c r="W54" s="499"/>
      <c r="X54" s="500"/>
      <c r="Y54" s="500"/>
      <c r="Z54" s="500"/>
      <c r="AA54" s="500"/>
      <c r="AB54" s="500"/>
      <c r="AC54" s="500"/>
      <c r="AD54" s="500"/>
      <c r="AE54" s="500"/>
      <c r="AF54" s="500"/>
    </row>
    <row r="55" spans="1:32" s="501" customFormat="1" ht="94.5">
      <c r="A55" s="67" t="s">
        <v>216</v>
      </c>
      <c r="B55" s="140" t="s">
        <v>217</v>
      </c>
      <c r="C55" s="128" t="s">
        <v>185</v>
      </c>
      <c r="D55" s="131">
        <v>0.64300000000000002</v>
      </c>
      <c r="E55" s="506" t="s">
        <v>940</v>
      </c>
      <c r="F55" s="131">
        <v>0.64300000000000002</v>
      </c>
      <c r="G55" s="128" t="s">
        <v>185</v>
      </c>
      <c r="H55" s="128" t="s">
        <v>185</v>
      </c>
      <c r="I55" s="131">
        <v>0.64300000000000002</v>
      </c>
      <c r="J55" s="128" t="s">
        <v>185</v>
      </c>
      <c r="K55" s="131">
        <v>0.53500000000000003</v>
      </c>
      <c r="L55" s="128" t="s">
        <v>185</v>
      </c>
      <c r="M55" s="128" t="s">
        <v>185</v>
      </c>
      <c r="N55" s="198" t="s">
        <v>928</v>
      </c>
      <c r="O55" s="128" t="s">
        <v>185</v>
      </c>
      <c r="P55" s="286">
        <v>0.53300000000000003</v>
      </c>
      <c r="Q55" s="286">
        <v>0.53300000000000003</v>
      </c>
      <c r="R55" s="128" t="s">
        <v>185</v>
      </c>
      <c r="S55" s="128" t="s">
        <v>185</v>
      </c>
      <c r="T55" s="515" t="s">
        <v>185</v>
      </c>
      <c r="U55" s="515" t="s">
        <v>185</v>
      </c>
      <c r="V55" s="499"/>
      <c r="W55" s="499"/>
      <c r="X55" s="500"/>
      <c r="Y55" s="500"/>
      <c r="Z55" s="500"/>
      <c r="AA55" s="500"/>
      <c r="AB55" s="500"/>
      <c r="AC55" s="500"/>
      <c r="AD55" s="500"/>
      <c r="AE55" s="500"/>
      <c r="AF55" s="500"/>
    </row>
    <row r="56" spans="1:32" s="501" customFormat="1" ht="94.5">
      <c r="A56" s="67" t="s">
        <v>218</v>
      </c>
      <c r="B56" s="140" t="s">
        <v>219</v>
      </c>
      <c r="C56" s="128" t="s">
        <v>185</v>
      </c>
      <c r="D56" s="131">
        <v>1.4370000000000001</v>
      </c>
      <c r="E56" s="506" t="s">
        <v>941</v>
      </c>
      <c r="F56" s="131">
        <v>1.4370000000000001</v>
      </c>
      <c r="G56" s="128" t="s">
        <v>185</v>
      </c>
      <c r="H56" s="128" t="s">
        <v>185</v>
      </c>
      <c r="I56" s="131">
        <v>1.4370000000000001</v>
      </c>
      <c r="J56" s="128" t="s">
        <v>185</v>
      </c>
      <c r="K56" s="131">
        <v>1.196</v>
      </c>
      <c r="L56" s="128" t="s">
        <v>185</v>
      </c>
      <c r="M56" s="128" t="s">
        <v>185</v>
      </c>
      <c r="N56" s="198" t="s">
        <v>928</v>
      </c>
      <c r="O56" s="128" t="s">
        <v>185</v>
      </c>
      <c r="P56" s="286">
        <v>1.3520000000000001</v>
      </c>
      <c r="Q56" s="286">
        <v>1.3520000000000001</v>
      </c>
      <c r="R56" s="128" t="s">
        <v>185</v>
      </c>
      <c r="S56" s="128" t="s">
        <v>185</v>
      </c>
      <c r="T56" s="515" t="s">
        <v>185</v>
      </c>
      <c r="U56" s="515" t="s">
        <v>185</v>
      </c>
      <c r="V56" s="499"/>
      <c r="W56" s="499"/>
      <c r="X56" s="500"/>
      <c r="Y56" s="500"/>
      <c r="Z56" s="500"/>
      <c r="AA56" s="500"/>
      <c r="AB56" s="500"/>
      <c r="AC56" s="500"/>
      <c r="AD56" s="500"/>
      <c r="AE56" s="500"/>
      <c r="AF56" s="500"/>
    </row>
    <row r="57" spans="1:32" s="501" customFormat="1" ht="94.5">
      <c r="A57" s="67" t="s">
        <v>394</v>
      </c>
      <c r="B57" s="140" t="s">
        <v>395</v>
      </c>
      <c r="C57" s="128" t="s">
        <v>185</v>
      </c>
      <c r="D57" s="131">
        <v>0.97099999999999997</v>
      </c>
      <c r="E57" s="506" t="s">
        <v>942</v>
      </c>
      <c r="F57" s="131">
        <v>0.97099999999999997</v>
      </c>
      <c r="G57" s="128" t="s">
        <v>185</v>
      </c>
      <c r="H57" s="128" t="s">
        <v>185</v>
      </c>
      <c r="I57" s="131">
        <v>0.97099999999999997</v>
      </c>
      <c r="J57" s="128" t="s">
        <v>185</v>
      </c>
      <c r="K57" s="131">
        <v>0.81</v>
      </c>
      <c r="L57" s="128" t="s">
        <v>185</v>
      </c>
      <c r="M57" s="128" t="s">
        <v>185</v>
      </c>
      <c r="N57" s="198" t="s">
        <v>928</v>
      </c>
      <c r="O57" s="128" t="s">
        <v>185</v>
      </c>
      <c r="P57" s="286">
        <v>0.86499999999999999</v>
      </c>
      <c r="Q57" s="286">
        <v>0.86499999999999999</v>
      </c>
      <c r="R57" s="128" t="s">
        <v>185</v>
      </c>
      <c r="S57" s="128" t="s">
        <v>185</v>
      </c>
      <c r="T57" s="515" t="s">
        <v>185</v>
      </c>
      <c r="U57" s="515" t="s">
        <v>185</v>
      </c>
      <c r="V57" s="499"/>
      <c r="W57" s="499"/>
      <c r="X57" s="500"/>
      <c r="Y57" s="500"/>
      <c r="Z57" s="500"/>
      <c r="AA57" s="500"/>
      <c r="AB57" s="500"/>
      <c r="AC57" s="500"/>
      <c r="AD57" s="500"/>
      <c r="AE57" s="500"/>
      <c r="AF57" s="500"/>
    </row>
    <row r="58" spans="1:32" s="501" customFormat="1" ht="94.5">
      <c r="A58" s="67" t="s">
        <v>396</v>
      </c>
      <c r="B58" s="140" t="s">
        <v>397</v>
      </c>
      <c r="C58" s="128" t="s">
        <v>185</v>
      </c>
      <c r="D58" s="131">
        <v>1.641</v>
      </c>
      <c r="E58" s="506" t="s">
        <v>943</v>
      </c>
      <c r="F58" s="131">
        <v>1.641</v>
      </c>
      <c r="G58" s="128" t="s">
        <v>185</v>
      </c>
      <c r="H58" s="128" t="s">
        <v>185</v>
      </c>
      <c r="I58" s="131">
        <v>1.641</v>
      </c>
      <c r="J58" s="128" t="s">
        <v>185</v>
      </c>
      <c r="K58" s="131">
        <v>1.367</v>
      </c>
      <c r="L58" s="128" t="s">
        <v>185</v>
      </c>
      <c r="M58" s="128" t="s">
        <v>185</v>
      </c>
      <c r="N58" s="198" t="s">
        <v>928</v>
      </c>
      <c r="O58" s="128" t="s">
        <v>185</v>
      </c>
      <c r="P58" s="286">
        <v>1.7130000000000001</v>
      </c>
      <c r="Q58" s="286">
        <v>1.7130000000000001</v>
      </c>
      <c r="R58" s="128" t="s">
        <v>185</v>
      </c>
      <c r="S58" s="128" t="s">
        <v>185</v>
      </c>
      <c r="T58" s="515" t="s">
        <v>185</v>
      </c>
      <c r="U58" s="515" t="s">
        <v>185</v>
      </c>
      <c r="V58" s="499"/>
      <c r="W58" s="499"/>
      <c r="X58" s="500"/>
      <c r="Y58" s="500"/>
      <c r="Z58" s="500"/>
      <c r="AA58" s="500"/>
      <c r="AB58" s="500"/>
      <c r="AC58" s="500"/>
      <c r="AD58" s="500"/>
      <c r="AE58" s="500"/>
      <c r="AF58" s="500"/>
    </row>
    <row r="59" spans="1:32" s="501" customFormat="1" ht="141.75">
      <c r="A59" s="67" t="s">
        <v>398</v>
      </c>
      <c r="B59" s="140" t="s">
        <v>399</v>
      </c>
      <c r="C59" s="128" t="s">
        <v>185</v>
      </c>
      <c r="D59" s="131">
        <v>0.82699999999999996</v>
      </c>
      <c r="E59" s="506" t="s">
        <v>944</v>
      </c>
      <c r="F59" s="131">
        <v>0.82699999999999996</v>
      </c>
      <c r="G59" s="128" t="s">
        <v>185</v>
      </c>
      <c r="H59" s="128" t="s">
        <v>185</v>
      </c>
      <c r="I59" s="131">
        <v>0.82699999999999996</v>
      </c>
      <c r="J59" s="128" t="s">
        <v>185</v>
      </c>
      <c r="K59" s="131">
        <v>0.68899999999999995</v>
      </c>
      <c r="L59" s="128" t="s">
        <v>185</v>
      </c>
      <c r="M59" s="128" t="s">
        <v>185</v>
      </c>
      <c r="N59" s="198" t="s">
        <v>945</v>
      </c>
      <c r="O59" s="128" t="s">
        <v>185</v>
      </c>
      <c r="P59" s="128" t="s">
        <v>185</v>
      </c>
      <c r="Q59" s="128" t="s">
        <v>185</v>
      </c>
      <c r="R59" s="131">
        <v>0.4</v>
      </c>
      <c r="S59" s="131">
        <v>0.4</v>
      </c>
      <c r="T59" s="515" t="s">
        <v>185</v>
      </c>
      <c r="U59" s="515" t="s">
        <v>185</v>
      </c>
      <c r="V59" s="499"/>
      <c r="W59" s="499"/>
      <c r="X59" s="500"/>
      <c r="Y59" s="500"/>
      <c r="Z59" s="500"/>
      <c r="AA59" s="500"/>
      <c r="AB59" s="500"/>
      <c r="AC59" s="500"/>
      <c r="AD59" s="500"/>
      <c r="AE59" s="500"/>
      <c r="AF59" s="500"/>
    </row>
    <row r="60" spans="1:32" s="501" customFormat="1" ht="141.75">
      <c r="A60" s="67" t="s">
        <v>401</v>
      </c>
      <c r="B60" s="140" t="s">
        <v>402</v>
      </c>
      <c r="C60" s="128" t="s">
        <v>185</v>
      </c>
      <c r="D60" s="131">
        <v>0.82699999999999996</v>
      </c>
      <c r="E60" s="506" t="s">
        <v>946</v>
      </c>
      <c r="F60" s="131">
        <v>0.82699999999999996</v>
      </c>
      <c r="G60" s="128" t="s">
        <v>185</v>
      </c>
      <c r="H60" s="128" t="s">
        <v>185</v>
      </c>
      <c r="I60" s="131">
        <v>0.82699999999999996</v>
      </c>
      <c r="J60" s="128" t="s">
        <v>185</v>
      </c>
      <c r="K60" s="131">
        <v>0.68899999999999995</v>
      </c>
      <c r="L60" s="128" t="s">
        <v>185</v>
      </c>
      <c r="M60" s="128" t="s">
        <v>185</v>
      </c>
      <c r="N60" s="198" t="s">
        <v>945</v>
      </c>
      <c r="O60" s="128" t="s">
        <v>185</v>
      </c>
      <c r="P60" s="128" t="s">
        <v>185</v>
      </c>
      <c r="Q60" s="128" t="s">
        <v>185</v>
      </c>
      <c r="R60" s="131">
        <v>0.4</v>
      </c>
      <c r="S60" s="131">
        <v>0.4</v>
      </c>
      <c r="T60" s="515" t="s">
        <v>185</v>
      </c>
      <c r="U60" s="515" t="s">
        <v>185</v>
      </c>
      <c r="V60" s="499"/>
      <c r="W60" s="499"/>
      <c r="X60" s="500"/>
      <c r="Y60" s="500"/>
      <c r="Z60" s="500"/>
      <c r="AA60" s="500"/>
      <c r="AB60" s="500"/>
      <c r="AC60" s="500"/>
      <c r="AD60" s="500"/>
      <c r="AE60" s="500"/>
      <c r="AF60" s="500"/>
    </row>
    <row r="61" spans="1:32" s="501" customFormat="1" ht="141.75">
      <c r="A61" s="67" t="s">
        <v>220</v>
      </c>
      <c r="B61" s="140" t="s">
        <v>221</v>
      </c>
      <c r="C61" s="128" t="s">
        <v>185</v>
      </c>
      <c r="D61" s="131">
        <v>0.49199999999999999</v>
      </c>
      <c r="E61" s="506" t="s">
        <v>947</v>
      </c>
      <c r="F61" s="131">
        <v>0.49199999999999999</v>
      </c>
      <c r="G61" s="128" t="s">
        <v>185</v>
      </c>
      <c r="H61" s="128" t="s">
        <v>185</v>
      </c>
      <c r="I61" s="131">
        <v>0.49199999999999999</v>
      </c>
      <c r="J61" s="128" t="s">
        <v>185</v>
      </c>
      <c r="K61" s="131">
        <v>0.40899999999999997</v>
      </c>
      <c r="L61" s="128" t="s">
        <v>185</v>
      </c>
      <c r="M61" s="128" t="s">
        <v>185</v>
      </c>
      <c r="N61" s="198" t="s">
        <v>945</v>
      </c>
      <c r="O61" s="128" t="s">
        <v>185</v>
      </c>
      <c r="P61" s="128" t="s">
        <v>185</v>
      </c>
      <c r="Q61" s="128" t="s">
        <v>185</v>
      </c>
      <c r="R61" s="131">
        <v>0.25</v>
      </c>
      <c r="S61" s="131">
        <v>0.25</v>
      </c>
      <c r="T61" s="515" t="s">
        <v>185</v>
      </c>
      <c r="U61" s="515" t="s">
        <v>185</v>
      </c>
      <c r="V61" s="499"/>
      <c r="W61" s="499"/>
      <c r="X61" s="500"/>
      <c r="Y61" s="500"/>
      <c r="Z61" s="500"/>
      <c r="AA61" s="500"/>
      <c r="AB61" s="500"/>
      <c r="AC61" s="500"/>
      <c r="AD61" s="500"/>
      <c r="AE61" s="500"/>
      <c r="AF61" s="500"/>
    </row>
    <row r="62" spans="1:32" s="501" customFormat="1" ht="141.75">
      <c r="A62" s="67" t="s">
        <v>404</v>
      </c>
      <c r="B62" s="140" t="s">
        <v>405</v>
      </c>
      <c r="C62" s="128" t="s">
        <v>185</v>
      </c>
      <c r="D62" s="131">
        <v>0.82699999999999996</v>
      </c>
      <c r="E62" s="506" t="s">
        <v>948</v>
      </c>
      <c r="F62" s="131">
        <v>0.82699999999999996</v>
      </c>
      <c r="G62" s="128" t="s">
        <v>185</v>
      </c>
      <c r="H62" s="128" t="s">
        <v>185</v>
      </c>
      <c r="I62" s="131">
        <v>0.82699999999999996</v>
      </c>
      <c r="J62" s="128" t="s">
        <v>185</v>
      </c>
      <c r="K62" s="131">
        <v>0.68899999999999995</v>
      </c>
      <c r="L62" s="128" t="s">
        <v>185</v>
      </c>
      <c r="M62" s="128" t="s">
        <v>185</v>
      </c>
      <c r="N62" s="198" t="s">
        <v>945</v>
      </c>
      <c r="O62" s="128" t="s">
        <v>185</v>
      </c>
      <c r="P62" s="128" t="s">
        <v>185</v>
      </c>
      <c r="Q62" s="128" t="s">
        <v>185</v>
      </c>
      <c r="R62" s="131">
        <v>0.4</v>
      </c>
      <c r="S62" s="131">
        <v>0.4</v>
      </c>
      <c r="T62" s="515" t="s">
        <v>185</v>
      </c>
      <c r="U62" s="515" t="s">
        <v>185</v>
      </c>
      <c r="V62" s="499"/>
      <c r="W62" s="499"/>
      <c r="X62" s="500"/>
      <c r="Y62" s="500"/>
      <c r="Z62" s="500"/>
      <c r="AA62" s="500"/>
      <c r="AB62" s="500"/>
      <c r="AC62" s="500"/>
      <c r="AD62" s="500"/>
      <c r="AE62" s="500"/>
      <c r="AF62" s="500"/>
    </row>
    <row r="63" spans="1:32" s="501" customFormat="1" ht="141.75">
      <c r="A63" s="67" t="s">
        <v>222</v>
      </c>
      <c r="B63" s="140" t="s">
        <v>223</v>
      </c>
      <c r="C63" s="128" t="s">
        <v>185</v>
      </c>
      <c r="D63" s="131">
        <v>0.82699999999999996</v>
      </c>
      <c r="E63" s="506" t="s">
        <v>949</v>
      </c>
      <c r="F63" s="131">
        <v>0.82699999999999996</v>
      </c>
      <c r="G63" s="128" t="s">
        <v>185</v>
      </c>
      <c r="H63" s="128" t="s">
        <v>185</v>
      </c>
      <c r="I63" s="131">
        <v>0.82699999999999996</v>
      </c>
      <c r="J63" s="128" t="s">
        <v>185</v>
      </c>
      <c r="K63" s="131">
        <v>0.68899999999999995</v>
      </c>
      <c r="L63" s="128" t="s">
        <v>185</v>
      </c>
      <c r="M63" s="128" t="s">
        <v>185</v>
      </c>
      <c r="N63" s="198" t="s">
        <v>945</v>
      </c>
      <c r="O63" s="128" t="s">
        <v>185</v>
      </c>
      <c r="P63" s="128" t="s">
        <v>185</v>
      </c>
      <c r="Q63" s="128" t="s">
        <v>185</v>
      </c>
      <c r="R63" s="131">
        <v>0.4</v>
      </c>
      <c r="S63" s="131">
        <v>0.4</v>
      </c>
      <c r="T63" s="515" t="s">
        <v>185</v>
      </c>
      <c r="U63" s="515" t="s">
        <v>185</v>
      </c>
      <c r="V63" s="499"/>
      <c r="W63" s="499"/>
      <c r="X63" s="500"/>
      <c r="Y63" s="500"/>
      <c r="Z63" s="500"/>
      <c r="AA63" s="500"/>
      <c r="AB63" s="500"/>
      <c r="AC63" s="500"/>
      <c r="AD63" s="500"/>
      <c r="AE63" s="500"/>
      <c r="AF63" s="500"/>
    </row>
    <row r="64" spans="1:32" s="517" customFormat="1" ht="141.75">
      <c r="A64" s="67" t="s">
        <v>406</v>
      </c>
      <c r="B64" s="140" t="s">
        <v>407</v>
      </c>
      <c r="C64" s="136" t="s">
        <v>185</v>
      </c>
      <c r="D64" s="131">
        <v>0.998</v>
      </c>
      <c r="E64" s="478" t="s">
        <v>185</v>
      </c>
      <c r="F64" s="131">
        <v>0.998</v>
      </c>
      <c r="G64" s="136" t="s">
        <v>185</v>
      </c>
      <c r="H64" s="136" t="s">
        <v>185</v>
      </c>
      <c r="I64" s="131">
        <v>0.998</v>
      </c>
      <c r="J64" s="136" t="s">
        <v>185</v>
      </c>
      <c r="K64" s="131">
        <v>0.86199999999999999</v>
      </c>
      <c r="L64" s="136" t="s">
        <v>185</v>
      </c>
      <c r="M64" s="136" t="s">
        <v>185</v>
      </c>
      <c r="N64" s="198" t="s">
        <v>945</v>
      </c>
      <c r="O64" s="136" t="s">
        <v>185</v>
      </c>
      <c r="P64" s="516" t="s">
        <v>185</v>
      </c>
      <c r="Q64" s="516" t="str">
        <f>Q68</f>
        <v>нд</v>
      </c>
      <c r="R64" s="516">
        <v>0.63</v>
      </c>
      <c r="S64" s="516">
        <v>0.63</v>
      </c>
      <c r="T64" s="514" t="s">
        <v>185</v>
      </c>
      <c r="U64" s="514" t="s">
        <v>185</v>
      </c>
      <c r="V64" s="474"/>
      <c r="W64" s="474"/>
      <c r="X64" s="473"/>
      <c r="Y64" s="473"/>
      <c r="Z64" s="473"/>
      <c r="AA64" s="473"/>
      <c r="AB64" s="473"/>
      <c r="AC64" s="473"/>
      <c r="AD64" s="473"/>
      <c r="AE64" s="473"/>
      <c r="AF64" s="473"/>
    </row>
    <row r="65" spans="1:32" s="517" customFormat="1" ht="47.25">
      <c r="A65" s="67" t="s">
        <v>408</v>
      </c>
      <c r="B65" s="140" t="s">
        <v>409</v>
      </c>
      <c r="C65" s="128" t="s">
        <v>185</v>
      </c>
      <c r="D65" s="131">
        <v>0.73899999999999999</v>
      </c>
      <c r="E65" s="506" t="s">
        <v>950</v>
      </c>
      <c r="F65" s="131">
        <v>0.73899999999999999</v>
      </c>
      <c r="G65" s="128" t="s">
        <v>185</v>
      </c>
      <c r="H65" s="128" t="s">
        <v>185</v>
      </c>
      <c r="I65" s="131">
        <v>0.73899999999999999</v>
      </c>
      <c r="J65" s="128" t="s">
        <v>185</v>
      </c>
      <c r="K65" s="131">
        <v>0.61599999999999999</v>
      </c>
      <c r="L65" s="128" t="s">
        <v>185</v>
      </c>
      <c r="M65" s="128" t="s">
        <v>185</v>
      </c>
      <c r="N65" s="507" t="s">
        <v>917</v>
      </c>
      <c r="O65" s="128" t="s">
        <v>185</v>
      </c>
      <c r="P65" s="516" t="s">
        <v>185</v>
      </c>
      <c r="Q65" s="513" t="s">
        <v>185</v>
      </c>
      <c r="R65" s="513" t="s">
        <v>185</v>
      </c>
      <c r="S65" s="513" t="s">
        <v>185</v>
      </c>
      <c r="T65" s="514">
        <v>1</v>
      </c>
      <c r="U65" s="514">
        <v>1</v>
      </c>
      <c r="V65" s="474"/>
      <c r="W65" s="474"/>
      <c r="X65" s="473"/>
      <c r="Y65" s="473"/>
      <c r="Z65" s="473"/>
      <c r="AA65" s="473"/>
      <c r="AB65" s="473"/>
      <c r="AC65" s="473"/>
      <c r="AD65" s="473"/>
      <c r="AE65" s="473"/>
      <c r="AF65" s="473"/>
    </row>
    <row r="66" spans="1:32" s="517" customFormat="1" ht="47.25">
      <c r="A66" s="67" t="s">
        <v>411</v>
      </c>
      <c r="B66" s="140" t="s">
        <v>412</v>
      </c>
      <c r="C66" s="128" t="s">
        <v>185</v>
      </c>
      <c r="D66" s="131">
        <v>0.83899999999999997</v>
      </c>
      <c r="E66" s="506" t="s">
        <v>951</v>
      </c>
      <c r="F66" s="131">
        <v>0.83899999999999997</v>
      </c>
      <c r="G66" s="128" t="s">
        <v>185</v>
      </c>
      <c r="H66" s="128" t="s">
        <v>185</v>
      </c>
      <c r="I66" s="131">
        <v>0.83899999999999997</v>
      </c>
      <c r="J66" s="128" t="s">
        <v>185</v>
      </c>
      <c r="K66" s="131">
        <v>0.68899999999999995</v>
      </c>
      <c r="L66" s="128" t="s">
        <v>185</v>
      </c>
      <c r="M66" s="128" t="s">
        <v>185</v>
      </c>
      <c r="N66" s="507" t="s">
        <v>917</v>
      </c>
      <c r="O66" s="128" t="s">
        <v>185</v>
      </c>
      <c r="P66" s="516" t="s">
        <v>185</v>
      </c>
      <c r="Q66" s="513" t="s">
        <v>185</v>
      </c>
      <c r="R66" s="513" t="s">
        <v>185</v>
      </c>
      <c r="S66" s="513" t="s">
        <v>185</v>
      </c>
      <c r="T66" s="514">
        <v>1</v>
      </c>
      <c r="U66" s="514">
        <v>1</v>
      </c>
      <c r="V66" s="474"/>
      <c r="W66" s="474"/>
      <c r="X66" s="473"/>
      <c r="Y66" s="473"/>
      <c r="Z66" s="473"/>
      <c r="AA66" s="473"/>
      <c r="AB66" s="473"/>
      <c r="AC66" s="473"/>
      <c r="AD66" s="473"/>
      <c r="AE66" s="473"/>
      <c r="AF66" s="473"/>
    </row>
    <row r="67" spans="1:32" s="517" customFormat="1" ht="47.25">
      <c r="A67" s="67" t="s">
        <v>414</v>
      </c>
      <c r="B67" s="142" t="s">
        <v>415</v>
      </c>
      <c r="C67" s="128" t="s">
        <v>185</v>
      </c>
      <c r="D67" s="131">
        <v>0.73499999999999999</v>
      </c>
      <c r="E67" s="506" t="s">
        <v>952</v>
      </c>
      <c r="F67" s="131">
        <v>0.73499999999999999</v>
      </c>
      <c r="G67" s="128" t="s">
        <v>185</v>
      </c>
      <c r="H67" s="128" t="s">
        <v>185</v>
      </c>
      <c r="I67" s="131">
        <v>0.73499999999999999</v>
      </c>
      <c r="J67" s="128" t="s">
        <v>185</v>
      </c>
      <c r="K67" s="131">
        <v>0.61199999999999999</v>
      </c>
      <c r="L67" s="128" t="s">
        <v>185</v>
      </c>
      <c r="M67" s="128" t="s">
        <v>185</v>
      </c>
      <c r="N67" s="507" t="s">
        <v>917</v>
      </c>
      <c r="O67" s="128" t="s">
        <v>185</v>
      </c>
      <c r="P67" s="516" t="s">
        <v>185</v>
      </c>
      <c r="Q67" s="513" t="s">
        <v>185</v>
      </c>
      <c r="R67" s="513" t="s">
        <v>185</v>
      </c>
      <c r="S67" s="513" t="s">
        <v>185</v>
      </c>
      <c r="T67" s="514">
        <v>1</v>
      </c>
      <c r="U67" s="514">
        <v>1</v>
      </c>
      <c r="V67" s="474"/>
      <c r="W67" s="474"/>
      <c r="X67" s="473"/>
      <c r="Y67" s="473"/>
      <c r="Z67" s="473"/>
      <c r="AA67" s="473"/>
      <c r="AB67" s="473"/>
      <c r="AC67" s="473"/>
      <c r="AD67" s="473"/>
      <c r="AE67" s="473"/>
      <c r="AF67" s="473"/>
    </row>
    <row r="68" spans="1:32" s="501" customFormat="1" ht="31.5">
      <c r="A68" s="54" t="s">
        <v>224</v>
      </c>
      <c r="B68" s="65" t="s">
        <v>225</v>
      </c>
      <c r="C68" s="495" t="s">
        <v>185</v>
      </c>
      <c r="D68" s="502">
        <f>SUM(D69:D82)</f>
        <v>13.300000000000002</v>
      </c>
      <c r="E68" s="495" t="s">
        <v>185</v>
      </c>
      <c r="F68" s="502">
        <f>SUM(F69:F82)</f>
        <v>13.300000000000002</v>
      </c>
      <c r="G68" s="495" t="s">
        <v>185</v>
      </c>
      <c r="H68" s="495" t="s">
        <v>185</v>
      </c>
      <c r="I68" s="502">
        <f>SUM(I69:I82)</f>
        <v>13.300000000000002</v>
      </c>
      <c r="J68" s="495" t="s">
        <v>185</v>
      </c>
      <c r="K68" s="502">
        <f>SUM(K69:K82)</f>
        <v>11.072274999999999</v>
      </c>
      <c r="L68" s="495" t="s">
        <v>185</v>
      </c>
      <c r="M68" s="495" t="s">
        <v>185</v>
      </c>
      <c r="N68" s="495" t="s">
        <v>185</v>
      </c>
      <c r="O68" s="495" t="s">
        <v>185</v>
      </c>
      <c r="P68" s="495" t="s">
        <v>185</v>
      </c>
      <c r="Q68" s="495" t="s">
        <v>185</v>
      </c>
      <c r="R68" s="495" t="s">
        <v>185</v>
      </c>
      <c r="S68" s="495" t="s">
        <v>185</v>
      </c>
      <c r="T68" s="503">
        <f>SUM(T69:T82)</f>
        <v>63</v>
      </c>
      <c r="U68" s="503">
        <f>SUM(U69:U82)</f>
        <v>63</v>
      </c>
      <c r="V68" s="499"/>
      <c r="W68" s="499"/>
      <c r="X68" s="500"/>
      <c r="Y68" s="500"/>
      <c r="Z68" s="500"/>
      <c r="AA68" s="500"/>
      <c r="AB68" s="500"/>
      <c r="AC68" s="500"/>
      <c r="AD68" s="500"/>
      <c r="AE68" s="500"/>
      <c r="AF68" s="500"/>
    </row>
    <row r="69" spans="1:32" s="501" customFormat="1" ht="110.25">
      <c r="A69" s="67" t="s">
        <v>416</v>
      </c>
      <c r="B69" s="463" t="s">
        <v>417</v>
      </c>
      <c r="C69" s="136" t="s">
        <v>185</v>
      </c>
      <c r="D69" s="131">
        <v>0.872</v>
      </c>
      <c r="E69" s="506" t="s">
        <v>927</v>
      </c>
      <c r="F69" s="131">
        <v>0.872</v>
      </c>
      <c r="G69" s="136" t="s">
        <v>185</v>
      </c>
      <c r="H69" s="136" t="s">
        <v>185</v>
      </c>
      <c r="I69" s="131">
        <v>0.872</v>
      </c>
      <c r="J69" s="136" t="s">
        <v>185</v>
      </c>
      <c r="K69" s="131">
        <v>0.72599999999999998</v>
      </c>
      <c r="L69" s="136" t="s">
        <v>185</v>
      </c>
      <c r="M69" s="136" t="s">
        <v>185</v>
      </c>
      <c r="N69" s="198" t="s">
        <v>489</v>
      </c>
      <c r="O69" s="136" t="s">
        <v>185</v>
      </c>
      <c r="P69" s="509" t="s">
        <v>185</v>
      </c>
      <c r="Q69" s="509" t="s">
        <v>185</v>
      </c>
      <c r="R69" s="510" t="s">
        <v>185</v>
      </c>
      <c r="S69" s="510" t="s">
        <v>185</v>
      </c>
      <c r="T69" s="509">
        <v>1</v>
      </c>
      <c r="U69" s="509">
        <v>1</v>
      </c>
      <c r="V69" s="499"/>
      <c r="W69" s="499"/>
      <c r="X69" s="500"/>
      <c r="Y69" s="500"/>
      <c r="Z69" s="500"/>
      <c r="AA69" s="500"/>
      <c r="AB69" s="500"/>
      <c r="AC69" s="500"/>
      <c r="AD69" s="500"/>
      <c r="AE69" s="500"/>
      <c r="AF69" s="500"/>
    </row>
    <row r="70" spans="1:32" s="501" customFormat="1" ht="110.25">
      <c r="A70" s="67" t="s">
        <v>226</v>
      </c>
      <c r="B70" s="463" t="s">
        <v>227</v>
      </c>
      <c r="C70" s="136" t="s">
        <v>185</v>
      </c>
      <c r="D70" s="131">
        <v>0.871</v>
      </c>
      <c r="E70" s="506" t="s">
        <v>953</v>
      </c>
      <c r="F70" s="131">
        <v>0.871</v>
      </c>
      <c r="G70" s="136" t="s">
        <v>185</v>
      </c>
      <c r="H70" s="136" t="s">
        <v>185</v>
      </c>
      <c r="I70" s="131">
        <v>0.871</v>
      </c>
      <c r="J70" s="136" t="s">
        <v>185</v>
      </c>
      <c r="K70" s="131">
        <v>0.72599999999999998</v>
      </c>
      <c r="L70" s="136" t="s">
        <v>185</v>
      </c>
      <c r="M70" s="136" t="s">
        <v>185</v>
      </c>
      <c r="N70" s="198" t="s">
        <v>489</v>
      </c>
      <c r="O70" s="136" t="s">
        <v>185</v>
      </c>
      <c r="P70" s="509" t="s">
        <v>185</v>
      </c>
      <c r="Q70" s="509" t="s">
        <v>185</v>
      </c>
      <c r="R70" s="510" t="s">
        <v>185</v>
      </c>
      <c r="S70" s="510" t="s">
        <v>185</v>
      </c>
      <c r="T70" s="509">
        <v>1</v>
      </c>
      <c r="U70" s="509">
        <v>1</v>
      </c>
      <c r="V70" s="499"/>
      <c r="W70" s="499"/>
      <c r="X70" s="500"/>
      <c r="Y70" s="500"/>
      <c r="Z70" s="500"/>
      <c r="AA70" s="500"/>
      <c r="AB70" s="500"/>
      <c r="AC70" s="500"/>
      <c r="AD70" s="500"/>
      <c r="AE70" s="500"/>
      <c r="AF70" s="500"/>
    </row>
    <row r="71" spans="1:32" s="501" customFormat="1" ht="110.25">
      <c r="A71" s="67" t="s">
        <v>419</v>
      </c>
      <c r="B71" s="463" t="s">
        <v>420</v>
      </c>
      <c r="C71" s="136" t="s">
        <v>185</v>
      </c>
      <c r="D71" s="131">
        <v>0.871</v>
      </c>
      <c r="E71" s="506" t="s">
        <v>954</v>
      </c>
      <c r="F71" s="131">
        <v>0.871</v>
      </c>
      <c r="G71" s="136" t="s">
        <v>185</v>
      </c>
      <c r="H71" s="136" t="s">
        <v>185</v>
      </c>
      <c r="I71" s="131">
        <v>0.871</v>
      </c>
      <c r="J71" s="136" t="s">
        <v>185</v>
      </c>
      <c r="K71" s="131">
        <v>0.72599999999999998</v>
      </c>
      <c r="L71" s="136" t="s">
        <v>185</v>
      </c>
      <c r="M71" s="136" t="s">
        <v>185</v>
      </c>
      <c r="N71" s="198" t="s">
        <v>489</v>
      </c>
      <c r="O71" s="136" t="s">
        <v>185</v>
      </c>
      <c r="P71" s="509" t="s">
        <v>185</v>
      </c>
      <c r="Q71" s="509" t="s">
        <v>185</v>
      </c>
      <c r="R71" s="510" t="s">
        <v>185</v>
      </c>
      <c r="S71" s="510" t="s">
        <v>185</v>
      </c>
      <c r="T71" s="509">
        <v>1</v>
      </c>
      <c r="U71" s="509">
        <v>1</v>
      </c>
      <c r="V71" s="499"/>
      <c r="W71" s="499"/>
      <c r="X71" s="500"/>
      <c r="Y71" s="500"/>
      <c r="Z71" s="500"/>
      <c r="AA71" s="500"/>
      <c r="AB71" s="500"/>
      <c r="AC71" s="500"/>
      <c r="AD71" s="500"/>
      <c r="AE71" s="500"/>
      <c r="AF71" s="500"/>
    </row>
    <row r="72" spans="1:32" s="501" customFormat="1" ht="63">
      <c r="A72" s="67" t="s">
        <v>228</v>
      </c>
      <c r="B72" s="463" t="s">
        <v>229</v>
      </c>
      <c r="C72" s="136" t="s">
        <v>185</v>
      </c>
      <c r="D72" s="131">
        <v>0.58499999999999996</v>
      </c>
      <c r="E72" s="506" t="s">
        <v>955</v>
      </c>
      <c r="F72" s="131">
        <v>0.58499999999999996</v>
      </c>
      <c r="G72" s="136" t="s">
        <v>185</v>
      </c>
      <c r="H72" s="136" t="s">
        <v>185</v>
      </c>
      <c r="I72" s="131">
        <v>0.58499999999999996</v>
      </c>
      <c r="J72" s="136" t="s">
        <v>185</v>
      </c>
      <c r="K72" s="131">
        <v>0.48699999999999999</v>
      </c>
      <c r="L72" s="136" t="s">
        <v>185</v>
      </c>
      <c r="M72" s="136" t="s">
        <v>185</v>
      </c>
      <c r="N72" s="198" t="s">
        <v>956</v>
      </c>
      <c r="O72" s="136" t="s">
        <v>185</v>
      </c>
      <c r="P72" s="509" t="s">
        <v>185</v>
      </c>
      <c r="Q72" s="509" t="s">
        <v>185</v>
      </c>
      <c r="R72" s="510" t="s">
        <v>185</v>
      </c>
      <c r="S72" s="510" t="s">
        <v>185</v>
      </c>
      <c r="T72" s="509">
        <v>50</v>
      </c>
      <c r="U72" s="509">
        <v>50</v>
      </c>
      <c r="V72" s="499"/>
      <c r="W72" s="499"/>
      <c r="X72" s="500"/>
      <c r="Y72" s="500"/>
      <c r="Z72" s="500"/>
      <c r="AA72" s="500"/>
      <c r="AB72" s="500"/>
      <c r="AC72" s="500"/>
      <c r="AD72" s="500"/>
      <c r="AE72" s="500"/>
      <c r="AF72" s="500"/>
    </row>
    <row r="73" spans="1:32" s="501" customFormat="1" ht="63">
      <c r="A73" s="67" t="s">
        <v>422</v>
      </c>
      <c r="B73" s="68" t="s">
        <v>423</v>
      </c>
      <c r="C73" s="136" t="s">
        <v>185</v>
      </c>
      <c r="D73" s="131">
        <v>0.3</v>
      </c>
      <c r="E73" s="506" t="s">
        <v>185</v>
      </c>
      <c r="F73" s="131">
        <v>0.3</v>
      </c>
      <c r="G73" s="136" t="s">
        <v>185</v>
      </c>
      <c r="H73" s="136" t="s">
        <v>185</v>
      </c>
      <c r="I73" s="131">
        <v>0.3</v>
      </c>
      <c r="J73" s="136" t="s">
        <v>185</v>
      </c>
      <c r="K73" s="131">
        <v>0.24</v>
      </c>
      <c r="L73" s="136" t="s">
        <v>185</v>
      </c>
      <c r="M73" s="136" t="s">
        <v>185</v>
      </c>
      <c r="N73" s="198" t="s">
        <v>956</v>
      </c>
      <c r="O73" s="136" t="s">
        <v>185</v>
      </c>
      <c r="P73" s="509" t="s">
        <v>185</v>
      </c>
      <c r="Q73" s="509" t="s">
        <v>185</v>
      </c>
      <c r="R73" s="510" t="s">
        <v>185</v>
      </c>
      <c r="S73" s="510" t="s">
        <v>185</v>
      </c>
      <c r="T73" s="509">
        <v>1</v>
      </c>
      <c r="U73" s="509">
        <v>1</v>
      </c>
      <c r="V73" s="499"/>
      <c r="W73" s="499"/>
      <c r="X73" s="500"/>
      <c r="Y73" s="500"/>
      <c r="Z73" s="500"/>
      <c r="AA73" s="500"/>
      <c r="AB73" s="500"/>
      <c r="AC73" s="500"/>
      <c r="AD73" s="500"/>
      <c r="AE73" s="500"/>
      <c r="AF73" s="500"/>
    </row>
    <row r="74" spans="1:32" s="501" customFormat="1" ht="110.25">
      <c r="A74" s="67" t="s">
        <v>230</v>
      </c>
      <c r="B74" s="74" t="s">
        <v>231</v>
      </c>
      <c r="C74" s="136" t="s">
        <v>185</v>
      </c>
      <c r="D74" s="131">
        <v>1.089</v>
      </c>
      <c r="E74" s="506" t="s">
        <v>932</v>
      </c>
      <c r="F74" s="131">
        <v>1.089</v>
      </c>
      <c r="G74" s="136" t="s">
        <v>185</v>
      </c>
      <c r="H74" s="136" t="s">
        <v>185</v>
      </c>
      <c r="I74" s="131">
        <v>1.089</v>
      </c>
      <c r="J74" s="136" t="s">
        <v>185</v>
      </c>
      <c r="K74" s="131">
        <v>0.90747500000000003</v>
      </c>
      <c r="L74" s="136" t="s">
        <v>185</v>
      </c>
      <c r="M74" s="136" t="s">
        <v>185</v>
      </c>
      <c r="N74" s="198" t="s">
        <v>489</v>
      </c>
      <c r="O74" s="136" t="s">
        <v>185</v>
      </c>
      <c r="P74" s="509" t="s">
        <v>185</v>
      </c>
      <c r="Q74" s="509" t="s">
        <v>185</v>
      </c>
      <c r="R74" s="510" t="s">
        <v>185</v>
      </c>
      <c r="S74" s="510" t="s">
        <v>185</v>
      </c>
      <c r="T74" s="509">
        <v>1</v>
      </c>
      <c r="U74" s="509">
        <v>1</v>
      </c>
      <c r="V74" s="499"/>
      <c r="W74" s="499"/>
      <c r="X74" s="500"/>
      <c r="Y74" s="500"/>
      <c r="Z74" s="500"/>
      <c r="AA74" s="500"/>
      <c r="AB74" s="500"/>
      <c r="AC74" s="500"/>
      <c r="AD74" s="500"/>
      <c r="AE74" s="500"/>
      <c r="AF74" s="500"/>
    </row>
    <row r="75" spans="1:32" s="501" customFormat="1" ht="110.25">
      <c r="A75" s="67" t="s">
        <v>232</v>
      </c>
      <c r="B75" s="74" t="s">
        <v>233</v>
      </c>
      <c r="C75" s="136" t="s">
        <v>185</v>
      </c>
      <c r="D75" s="131">
        <v>1.089</v>
      </c>
      <c r="E75" s="506" t="s">
        <v>934</v>
      </c>
      <c r="F75" s="131">
        <v>1.089</v>
      </c>
      <c r="G75" s="136" t="s">
        <v>185</v>
      </c>
      <c r="H75" s="136" t="s">
        <v>185</v>
      </c>
      <c r="I75" s="131">
        <v>1.089</v>
      </c>
      <c r="J75" s="136" t="s">
        <v>185</v>
      </c>
      <c r="K75" s="131">
        <v>0.90747500000000003</v>
      </c>
      <c r="L75" s="136" t="s">
        <v>185</v>
      </c>
      <c r="M75" s="136" t="s">
        <v>185</v>
      </c>
      <c r="N75" s="198" t="s">
        <v>489</v>
      </c>
      <c r="O75" s="136" t="s">
        <v>185</v>
      </c>
      <c r="P75" s="509" t="s">
        <v>185</v>
      </c>
      <c r="Q75" s="509" t="s">
        <v>185</v>
      </c>
      <c r="R75" s="510" t="s">
        <v>185</v>
      </c>
      <c r="S75" s="510" t="s">
        <v>185</v>
      </c>
      <c r="T75" s="509">
        <v>1</v>
      </c>
      <c r="U75" s="509">
        <v>1</v>
      </c>
      <c r="V75" s="499"/>
      <c r="W75" s="499"/>
      <c r="X75" s="500"/>
      <c r="Y75" s="500"/>
      <c r="Z75" s="500"/>
      <c r="AA75" s="500"/>
      <c r="AB75" s="500"/>
      <c r="AC75" s="500"/>
      <c r="AD75" s="500"/>
      <c r="AE75" s="500"/>
      <c r="AF75" s="500"/>
    </row>
    <row r="76" spans="1:32" s="501" customFormat="1" ht="110.25">
      <c r="A76" s="67" t="s">
        <v>234</v>
      </c>
      <c r="B76" s="74" t="s">
        <v>235</v>
      </c>
      <c r="C76" s="136" t="s">
        <v>185</v>
      </c>
      <c r="D76" s="131">
        <v>1.089</v>
      </c>
      <c r="E76" s="506" t="s">
        <v>935</v>
      </c>
      <c r="F76" s="131">
        <v>1.089</v>
      </c>
      <c r="G76" s="136" t="s">
        <v>185</v>
      </c>
      <c r="H76" s="136" t="s">
        <v>185</v>
      </c>
      <c r="I76" s="131">
        <v>1.089</v>
      </c>
      <c r="J76" s="136" t="s">
        <v>185</v>
      </c>
      <c r="K76" s="131">
        <v>0.90747500000000003</v>
      </c>
      <c r="L76" s="136" t="s">
        <v>185</v>
      </c>
      <c r="M76" s="136" t="s">
        <v>185</v>
      </c>
      <c r="N76" s="198" t="s">
        <v>489</v>
      </c>
      <c r="O76" s="136" t="s">
        <v>185</v>
      </c>
      <c r="P76" s="509" t="s">
        <v>185</v>
      </c>
      <c r="Q76" s="509" t="s">
        <v>185</v>
      </c>
      <c r="R76" s="510" t="s">
        <v>185</v>
      </c>
      <c r="S76" s="510" t="s">
        <v>185</v>
      </c>
      <c r="T76" s="509">
        <v>1</v>
      </c>
      <c r="U76" s="509">
        <v>1</v>
      </c>
      <c r="V76" s="499"/>
      <c r="W76" s="499"/>
      <c r="X76" s="500"/>
      <c r="Y76" s="500"/>
      <c r="Z76" s="500"/>
      <c r="AA76" s="500"/>
      <c r="AB76" s="500"/>
      <c r="AC76" s="500"/>
      <c r="AD76" s="500"/>
      <c r="AE76" s="500"/>
      <c r="AF76" s="500"/>
    </row>
    <row r="77" spans="1:32" s="501" customFormat="1" ht="110.25">
      <c r="A77" s="67" t="s">
        <v>427</v>
      </c>
      <c r="B77" s="74" t="s">
        <v>428</v>
      </c>
      <c r="C77" s="136" t="s">
        <v>185</v>
      </c>
      <c r="D77" s="131">
        <v>1.089</v>
      </c>
      <c r="E77" s="506" t="s">
        <v>957</v>
      </c>
      <c r="F77" s="131">
        <v>1.089</v>
      </c>
      <c r="G77" s="136" t="s">
        <v>185</v>
      </c>
      <c r="H77" s="136" t="s">
        <v>185</v>
      </c>
      <c r="I77" s="131">
        <v>1.089</v>
      </c>
      <c r="J77" s="136" t="s">
        <v>185</v>
      </c>
      <c r="K77" s="131">
        <v>0.90747500000000003</v>
      </c>
      <c r="L77" s="136" t="s">
        <v>185</v>
      </c>
      <c r="M77" s="136" t="s">
        <v>185</v>
      </c>
      <c r="N77" s="198" t="s">
        <v>489</v>
      </c>
      <c r="O77" s="136" t="s">
        <v>185</v>
      </c>
      <c r="P77" s="509" t="s">
        <v>185</v>
      </c>
      <c r="Q77" s="509" t="s">
        <v>185</v>
      </c>
      <c r="R77" s="510" t="s">
        <v>185</v>
      </c>
      <c r="S77" s="510" t="s">
        <v>185</v>
      </c>
      <c r="T77" s="509">
        <v>1</v>
      </c>
      <c r="U77" s="509">
        <v>1</v>
      </c>
      <c r="V77" s="499"/>
      <c r="W77" s="499"/>
      <c r="X77" s="500"/>
      <c r="Y77" s="500"/>
      <c r="Z77" s="500"/>
      <c r="AA77" s="500"/>
      <c r="AB77" s="500"/>
      <c r="AC77" s="500"/>
      <c r="AD77" s="500"/>
      <c r="AE77" s="500"/>
      <c r="AF77" s="500"/>
    </row>
    <row r="78" spans="1:32" s="501" customFormat="1" ht="110.25">
      <c r="A78" s="67" t="s">
        <v>429</v>
      </c>
      <c r="B78" s="74" t="s">
        <v>430</v>
      </c>
      <c r="C78" s="136" t="s">
        <v>185</v>
      </c>
      <c r="D78" s="131">
        <v>1.089</v>
      </c>
      <c r="E78" s="506" t="s">
        <v>958</v>
      </c>
      <c r="F78" s="131">
        <v>1.089</v>
      </c>
      <c r="G78" s="136" t="s">
        <v>185</v>
      </c>
      <c r="H78" s="136" t="s">
        <v>185</v>
      </c>
      <c r="I78" s="131">
        <v>1.089</v>
      </c>
      <c r="J78" s="136" t="s">
        <v>185</v>
      </c>
      <c r="K78" s="131">
        <v>0.90747500000000003</v>
      </c>
      <c r="L78" s="136" t="s">
        <v>185</v>
      </c>
      <c r="M78" s="136" t="s">
        <v>185</v>
      </c>
      <c r="N78" s="198" t="s">
        <v>489</v>
      </c>
      <c r="O78" s="136" t="s">
        <v>185</v>
      </c>
      <c r="P78" s="509" t="s">
        <v>185</v>
      </c>
      <c r="Q78" s="509" t="s">
        <v>185</v>
      </c>
      <c r="R78" s="510" t="s">
        <v>185</v>
      </c>
      <c r="S78" s="510" t="s">
        <v>185</v>
      </c>
      <c r="T78" s="509">
        <v>1</v>
      </c>
      <c r="U78" s="509">
        <v>1</v>
      </c>
      <c r="V78" s="499"/>
      <c r="W78" s="499"/>
      <c r="X78" s="500"/>
      <c r="Y78" s="500"/>
      <c r="Z78" s="500"/>
      <c r="AA78" s="500"/>
      <c r="AB78" s="500"/>
      <c r="AC78" s="500"/>
      <c r="AD78" s="500"/>
      <c r="AE78" s="500"/>
      <c r="AF78" s="500"/>
    </row>
    <row r="79" spans="1:32" s="501" customFormat="1" ht="110.25">
      <c r="A79" s="67" t="s">
        <v>431</v>
      </c>
      <c r="B79" s="74" t="s">
        <v>432</v>
      </c>
      <c r="C79" s="136" t="s">
        <v>185</v>
      </c>
      <c r="D79" s="131">
        <v>1.089</v>
      </c>
      <c r="E79" s="506" t="s">
        <v>959</v>
      </c>
      <c r="F79" s="131">
        <v>1.089</v>
      </c>
      <c r="G79" s="136" t="s">
        <v>185</v>
      </c>
      <c r="H79" s="136" t="s">
        <v>185</v>
      </c>
      <c r="I79" s="131">
        <v>1.089</v>
      </c>
      <c r="J79" s="136" t="s">
        <v>185</v>
      </c>
      <c r="K79" s="131">
        <v>0.90747500000000003</v>
      </c>
      <c r="L79" s="136" t="s">
        <v>185</v>
      </c>
      <c r="M79" s="136" t="s">
        <v>185</v>
      </c>
      <c r="N79" s="198" t="s">
        <v>489</v>
      </c>
      <c r="O79" s="136" t="s">
        <v>185</v>
      </c>
      <c r="P79" s="509" t="s">
        <v>185</v>
      </c>
      <c r="Q79" s="509" t="s">
        <v>185</v>
      </c>
      <c r="R79" s="510" t="s">
        <v>185</v>
      </c>
      <c r="S79" s="510" t="s">
        <v>185</v>
      </c>
      <c r="T79" s="509">
        <v>1</v>
      </c>
      <c r="U79" s="509">
        <v>1</v>
      </c>
      <c r="V79" s="499"/>
      <c r="W79" s="499"/>
      <c r="X79" s="500"/>
      <c r="Y79" s="500"/>
      <c r="Z79" s="500"/>
      <c r="AA79" s="500"/>
      <c r="AB79" s="500"/>
      <c r="AC79" s="500"/>
      <c r="AD79" s="500"/>
      <c r="AE79" s="500"/>
      <c r="AF79" s="500"/>
    </row>
    <row r="80" spans="1:32" s="501" customFormat="1" ht="110.25">
      <c r="A80" s="67" t="s">
        <v>433</v>
      </c>
      <c r="B80" s="74" t="s">
        <v>434</v>
      </c>
      <c r="C80" s="136" t="s">
        <v>185</v>
      </c>
      <c r="D80" s="131">
        <v>1.089</v>
      </c>
      <c r="E80" s="506" t="s">
        <v>960</v>
      </c>
      <c r="F80" s="131">
        <v>1.089</v>
      </c>
      <c r="G80" s="136" t="s">
        <v>185</v>
      </c>
      <c r="H80" s="136" t="s">
        <v>185</v>
      </c>
      <c r="I80" s="131">
        <v>1.089</v>
      </c>
      <c r="J80" s="136" t="s">
        <v>185</v>
      </c>
      <c r="K80" s="131">
        <v>0.90747500000000003</v>
      </c>
      <c r="L80" s="136" t="s">
        <v>185</v>
      </c>
      <c r="M80" s="136" t="s">
        <v>185</v>
      </c>
      <c r="N80" s="198" t="s">
        <v>489</v>
      </c>
      <c r="O80" s="136" t="s">
        <v>185</v>
      </c>
      <c r="P80" s="509" t="s">
        <v>185</v>
      </c>
      <c r="Q80" s="509" t="s">
        <v>185</v>
      </c>
      <c r="R80" s="510" t="s">
        <v>185</v>
      </c>
      <c r="S80" s="510" t="s">
        <v>185</v>
      </c>
      <c r="T80" s="509">
        <v>1</v>
      </c>
      <c r="U80" s="509">
        <v>1</v>
      </c>
      <c r="V80" s="499"/>
      <c r="W80" s="499"/>
      <c r="X80" s="500"/>
      <c r="Y80" s="500"/>
      <c r="Z80" s="500"/>
      <c r="AA80" s="500"/>
      <c r="AB80" s="500"/>
      <c r="AC80" s="500"/>
      <c r="AD80" s="500"/>
      <c r="AE80" s="500"/>
      <c r="AF80" s="500"/>
    </row>
    <row r="81" spans="1:35" s="501" customFormat="1" ht="110.25">
      <c r="A81" s="67" t="s">
        <v>435</v>
      </c>
      <c r="B81" s="74" t="s">
        <v>436</v>
      </c>
      <c r="C81" s="136" t="s">
        <v>185</v>
      </c>
      <c r="D81" s="131">
        <v>1.089</v>
      </c>
      <c r="E81" s="506" t="s">
        <v>961</v>
      </c>
      <c r="F81" s="131">
        <v>1.089</v>
      </c>
      <c r="G81" s="136" t="s">
        <v>185</v>
      </c>
      <c r="H81" s="136" t="s">
        <v>185</v>
      </c>
      <c r="I81" s="131">
        <v>1.089</v>
      </c>
      <c r="J81" s="136" t="s">
        <v>185</v>
      </c>
      <c r="K81" s="131">
        <v>0.90747500000000003</v>
      </c>
      <c r="L81" s="136" t="s">
        <v>185</v>
      </c>
      <c r="M81" s="136" t="s">
        <v>185</v>
      </c>
      <c r="N81" s="198" t="s">
        <v>489</v>
      </c>
      <c r="O81" s="136" t="s">
        <v>185</v>
      </c>
      <c r="P81" s="509" t="s">
        <v>185</v>
      </c>
      <c r="Q81" s="509" t="s">
        <v>185</v>
      </c>
      <c r="R81" s="510" t="s">
        <v>185</v>
      </c>
      <c r="S81" s="510" t="s">
        <v>185</v>
      </c>
      <c r="T81" s="509">
        <v>1</v>
      </c>
      <c r="U81" s="509">
        <v>1</v>
      </c>
      <c r="V81" s="499"/>
      <c r="W81" s="499"/>
      <c r="X81" s="500"/>
      <c r="Y81" s="500"/>
      <c r="Z81" s="500"/>
      <c r="AA81" s="500"/>
      <c r="AB81" s="500"/>
      <c r="AC81" s="500"/>
      <c r="AD81" s="500"/>
      <c r="AE81" s="500"/>
      <c r="AF81" s="500"/>
    </row>
    <row r="82" spans="1:35" s="501" customFormat="1" ht="110.25">
      <c r="A82" s="67" t="s">
        <v>437</v>
      </c>
      <c r="B82" s="74" t="s">
        <v>438</v>
      </c>
      <c r="C82" s="136" t="s">
        <v>185</v>
      </c>
      <c r="D82" s="131">
        <v>1.089</v>
      </c>
      <c r="E82" s="506" t="s">
        <v>962</v>
      </c>
      <c r="F82" s="131">
        <v>1.089</v>
      </c>
      <c r="G82" s="136" t="s">
        <v>185</v>
      </c>
      <c r="H82" s="136" t="s">
        <v>185</v>
      </c>
      <c r="I82" s="131">
        <v>1.089</v>
      </c>
      <c r="J82" s="136" t="s">
        <v>185</v>
      </c>
      <c r="K82" s="131">
        <v>0.90747500000000003</v>
      </c>
      <c r="L82" s="136" t="s">
        <v>185</v>
      </c>
      <c r="M82" s="136" t="s">
        <v>185</v>
      </c>
      <c r="N82" s="198" t="s">
        <v>489</v>
      </c>
      <c r="O82" s="136" t="s">
        <v>185</v>
      </c>
      <c r="P82" s="509" t="s">
        <v>185</v>
      </c>
      <c r="Q82" s="509" t="s">
        <v>185</v>
      </c>
      <c r="R82" s="510" t="s">
        <v>185</v>
      </c>
      <c r="S82" s="510" t="s">
        <v>185</v>
      </c>
      <c r="T82" s="509">
        <v>1</v>
      </c>
      <c r="U82" s="509">
        <v>1</v>
      </c>
      <c r="V82" s="499"/>
      <c r="W82" s="499"/>
      <c r="X82" s="500"/>
      <c r="Y82" s="500"/>
      <c r="Z82" s="500"/>
      <c r="AA82" s="500"/>
      <c r="AB82" s="500"/>
      <c r="AC82" s="500"/>
      <c r="AD82" s="500"/>
      <c r="AE82" s="500"/>
      <c r="AF82" s="500"/>
    </row>
    <row r="83" spans="1:35">
      <c r="A83" s="329"/>
      <c r="B83" s="329"/>
      <c r="C83" s="329"/>
      <c r="D83" s="254"/>
      <c r="E83" s="329"/>
      <c r="F83" s="329"/>
      <c r="G83" s="329"/>
      <c r="H83" s="329"/>
      <c r="I83" s="329"/>
      <c r="J83" s="329"/>
      <c r="K83" s="518"/>
      <c r="L83" s="519"/>
      <c r="M83" s="519"/>
      <c r="N83" s="519"/>
      <c r="O83" s="519"/>
      <c r="P83" s="520"/>
      <c r="Q83" s="520"/>
      <c r="R83" s="521"/>
      <c r="S83" s="521"/>
      <c r="T83" s="522"/>
      <c r="U83" s="522"/>
      <c r="V83" s="329"/>
      <c r="W83" s="329"/>
      <c r="X83" s="329"/>
      <c r="Y83" s="329"/>
      <c r="Z83" s="329"/>
      <c r="AA83" s="329"/>
      <c r="AB83" s="329"/>
      <c r="AC83" s="329"/>
      <c r="AD83" s="329"/>
    </row>
    <row r="84" spans="1:35">
      <c r="B84" s="871" t="s">
        <v>240</v>
      </c>
      <c r="C84" s="872"/>
      <c r="D84" s="872"/>
      <c r="E84" s="872"/>
      <c r="F84" s="872"/>
      <c r="G84" s="872"/>
      <c r="H84" s="872"/>
      <c r="I84" s="872"/>
      <c r="J84" s="872"/>
      <c r="K84" s="872"/>
      <c r="L84" s="872"/>
      <c r="M84" s="872"/>
      <c r="N84" s="872"/>
      <c r="O84" s="872"/>
      <c r="P84" s="872"/>
      <c r="Q84" s="872"/>
      <c r="R84" s="872"/>
    </row>
    <row r="86" spans="1:35">
      <c r="B86" s="871"/>
      <c r="C86" s="872"/>
      <c r="D86" s="872"/>
      <c r="E86" s="872"/>
      <c r="F86" s="872"/>
      <c r="G86" s="872"/>
      <c r="H86" s="872"/>
      <c r="I86" s="872"/>
      <c r="J86" s="872"/>
      <c r="K86" s="872"/>
      <c r="L86" s="872"/>
      <c r="M86" s="872"/>
      <c r="N86" s="872"/>
    </row>
    <row r="88" spans="1:35" s="579" customFormat="1">
      <c r="A88" s="570"/>
      <c r="B88" s="570"/>
      <c r="C88" s="570"/>
      <c r="D88" s="204"/>
      <c r="E88" s="570"/>
      <c r="F88" s="570"/>
      <c r="G88" s="571"/>
      <c r="H88" s="3"/>
      <c r="I88" s="3"/>
      <c r="J88" s="570"/>
      <c r="K88" s="486"/>
      <c r="L88" s="572"/>
      <c r="M88" s="77"/>
      <c r="N88" s="573"/>
      <c r="O88" s="573"/>
      <c r="P88" s="574"/>
      <c r="Q88" s="80"/>
      <c r="R88" s="523"/>
      <c r="S88" s="523"/>
      <c r="T88" s="575"/>
      <c r="U88" s="575"/>
      <c r="V88" s="576"/>
      <c r="W88" s="576"/>
      <c r="X88" s="576"/>
      <c r="Y88" s="576"/>
      <c r="Z88" s="577"/>
      <c r="AA88" s="577"/>
      <c r="AB88" s="577"/>
      <c r="AC88" s="577"/>
      <c r="AD88" s="577"/>
      <c r="AE88" s="571"/>
      <c r="AF88" s="578"/>
      <c r="AG88" s="578"/>
      <c r="AH88" s="578"/>
      <c r="AI88" s="578"/>
    </row>
  </sheetData>
  <mergeCells count="18">
    <mergeCell ref="B84:R84"/>
    <mergeCell ref="B86:N86"/>
    <mergeCell ref="N12:N14"/>
    <mergeCell ref="O12:O14"/>
    <mergeCell ref="P12:U12"/>
    <mergeCell ref="P13:Q13"/>
    <mergeCell ref="R13:S13"/>
    <mergeCell ref="T13:U13"/>
    <mergeCell ref="A5:S5"/>
    <mergeCell ref="F10:J10"/>
    <mergeCell ref="A12:A14"/>
    <mergeCell ref="B12:B14"/>
    <mergeCell ref="C12:C14"/>
    <mergeCell ref="D12:D14"/>
    <mergeCell ref="E12:E14"/>
    <mergeCell ref="F12:J13"/>
    <mergeCell ref="K12:K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T77"/>
  <sheetViews>
    <sheetView workbookViewId="0">
      <selection activeCell="H21" sqref="H21"/>
    </sheetView>
  </sheetViews>
  <sheetFormatPr defaultRowHeight="15.75"/>
  <cols>
    <col min="1" max="1" width="6.28515625" style="31" customWidth="1"/>
    <col min="2" max="2" width="53.42578125" style="32" customWidth="1"/>
    <col min="3" max="3" width="12.28515625" style="33" customWidth="1"/>
    <col min="4" max="4" width="15.28515625" style="4" customWidth="1"/>
    <col min="5" max="5" width="15.140625" style="4" customWidth="1"/>
    <col min="6" max="7" width="15.28515625" style="4" customWidth="1"/>
    <col min="8" max="8" width="13.28515625" style="4" customWidth="1"/>
    <col min="9" max="9" width="12" style="4" customWidth="1"/>
    <col min="10" max="250" width="10.28515625" style="4" customWidth="1"/>
    <col min="251" max="251" width="10.140625" style="4" customWidth="1"/>
    <col min="252" max="252" width="83.140625" style="4" customWidth="1"/>
    <col min="253" max="253" width="12.28515625" style="4" customWidth="1"/>
    <col min="254" max="254" width="9.85546875" style="4" customWidth="1"/>
    <col min="255" max="256" width="9.140625" style="4"/>
    <col min="257" max="257" width="10.140625" style="4" customWidth="1"/>
    <col min="258" max="258" width="83.140625" style="4" customWidth="1"/>
    <col min="259" max="259" width="12.28515625" style="4" customWidth="1"/>
    <col min="260" max="260" width="15.28515625" style="4" customWidth="1"/>
    <col min="261" max="261" width="15.140625" style="4" customWidth="1"/>
    <col min="262" max="263" width="15.28515625" style="4" customWidth="1"/>
    <col min="264" max="264" width="17" style="4" customWidth="1"/>
    <col min="265" max="265" width="13" style="4" customWidth="1"/>
    <col min="266" max="506" width="10.28515625" style="4" customWidth="1"/>
    <col min="507" max="507" width="10.140625" style="4" customWidth="1"/>
    <col min="508" max="508" width="83.140625" style="4" customWidth="1"/>
    <col min="509" max="509" width="12.28515625" style="4" customWidth="1"/>
    <col min="510" max="510" width="9.85546875" style="4" customWidth="1"/>
    <col min="511" max="512" width="9.140625" style="4"/>
    <col min="513" max="513" width="10.140625" style="4" customWidth="1"/>
    <col min="514" max="514" width="83.140625" style="4" customWidth="1"/>
    <col min="515" max="515" width="12.28515625" style="4" customWidth="1"/>
    <col min="516" max="516" width="15.28515625" style="4" customWidth="1"/>
    <col min="517" max="517" width="15.140625" style="4" customWidth="1"/>
    <col min="518" max="519" width="15.28515625" style="4" customWidth="1"/>
    <col min="520" max="520" width="17" style="4" customWidth="1"/>
    <col min="521" max="521" width="13" style="4" customWidth="1"/>
    <col min="522" max="762" width="10.28515625" style="4" customWidth="1"/>
    <col min="763" max="763" width="10.140625" style="4" customWidth="1"/>
    <col min="764" max="764" width="83.140625" style="4" customWidth="1"/>
    <col min="765" max="765" width="12.28515625" style="4" customWidth="1"/>
    <col min="766" max="766" width="9.85546875" style="4" customWidth="1"/>
    <col min="767" max="768" width="9.140625" style="4"/>
    <col min="769" max="769" width="10.140625" style="4" customWidth="1"/>
    <col min="770" max="770" width="83.140625" style="4" customWidth="1"/>
    <col min="771" max="771" width="12.28515625" style="4" customWidth="1"/>
    <col min="772" max="772" width="15.28515625" style="4" customWidth="1"/>
    <col min="773" max="773" width="15.140625" style="4" customWidth="1"/>
    <col min="774" max="775" width="15.28515625" style="4" customWidth="1"/>
    <col min="776" max="776" width="17" style="4" customWidth="1"/>
    <col min="777" max="777" width="13" style="4" customWidth="1"/>
    <col min="778" max="1018" width="10.28515625" style="4" customWidth="1"/>
    <col min="1019" max="1019" width="10.140625" style="4" customWidth="1"/>
    <col min="1020" max="1020" width="83.140625" style="4" customWidth="1"/>
    <col min="1021" max="1021" width="12.28515625" style="4" customWidth="1"/>
    <col min="1022" max="1022" width="9.85546875" style="4" customWidth="1"/>
    <col min="1023" max="1024" width="9.140625" style="4"/>
    <col min="1025" max="1025" width="10.140625" style="4" customWidth="1"/>
    <col min="1026" max="1026" width="83.140625" style="4" customWidth="1"/>
    <col min="1027" max="1027" width="12.28515625" style="4" customWidth="1"/>
    <col min="1028" max="1028" width="15.28515625" style="4" customWidth="1"/>
    <col min="1029" max="1029" width="15.140625" style="4" customWidth="1"/>
    <col min="1030" max="1031" width="15.28515625" style="4" customWidth="1"/>
    <col min="1032" max="1032" width="17" style="4" customWidth="1"/>
    <col min="1033" max="1033" width="13" style="4" customWidth="1"/>
    <col min="1034" max="1274" width="10.28515625" style="4" customWidth="1"/>
    <col min="1275" max="1275" width="10.140625" style="4" customWidth="1"/>
    <col min="1276" max="1276" width="83.140625" style="4" customWidth="1"/>
    <col min="1277" max="1277" width="12.28515625" style="4" customWidth="1"/>
    <col min="1278" max="1278" width="9.85546875" style="4" customWidth="1"/>
    <col min="1279" max="1280" width="9.140625" style="4"/>
    <col min="1281" max="1281" width="10.140625" style="4" customWidth="1"/>
    <col min="1282" max="1282" width="83.140625" style="4" customWidth="1"/>
    <col min="1283" max="1283" width="12.28515625" style="4" customWidth="1"/>
    <col min="1284" max="1284" width="15.28515625" style="4" customWidth="1"/>
    <col min="1285" max="1285" width="15.140625" style="4" customWidth="1"/>
    <col min="1286" max="1287" width="15.28515625" style="4" customWidth="1"/>
    <col min="1288" max="1288" width="17" style="4" customWidth="1"/>
    <col min="1289" max="1289" width="13" style="4" customWidth="1"/>
    <col min="1290" max="1530" width="10.28515625" style="4" customWidth="1"/>
    <col min="1531" max="1531" width="10.140625" style="4" customWidth="1"/>
    <col min="1532" max="1532" width="83.140625" style="4" customWidth="1"/>
    <col min="1533" max="1533" width="12.28515625" style="4" customWidth="1"/>
    <col min="1534" max="1534" width="9.85546875" style="4" customWidth="1"/>
    <col min="1535" max="1536" width="9.140625" style="4"/>
    <col min="1537" max="1537" width="10.140625" style="4" customWidth="1"/>
    <col min="1538" max="1538" width="83.140625" style="4" customWidth="1"/>
    <col min="1539" max="1539" width="12.28515625" style="4" customWidth="1"/>
    <col min="1540" max="1540" width="15.28515625" style="4" customWidth="1"/>
    <col min="1541" max="1541" width="15.140625" style="4" customWidth="1"/>
    <col min="1542" max="1543" width="15.28515625" style="4" customWidth="1"/>
    <col min="1544" max="1544" width="17" style="4" customWidth="1"/>
    <col min="1545" max="1545" width="13" style="4" customWidth="1"/>
    <col min="1546" max="1786" width="10.28515625" style="4" customWidth="1"/>
    <col min="1787" max="1787" width="10.140625" style="4" customWidth="1"/>
    <col min="1788" max="1788" width="83.140625" style="4" customWidth="1"/>
    <col min="1789" max="1789" width="12.28515625" style="4" customWidth="1"/>
    <col min="1790" max="1790" width="9.85546875" style="4" customWidth="1"/>
    <col min="1791" max="1792" width="9.140625" style="4"/>
    <col min="1793" max="1793" width="10.140625" style="4" customWidth="1"/>
    <col min="1794" max="1794" width="83.140625" style="4" customWidth="1"/>
    <col min="1795" max="1795" width="12.28515625" style="4" customWidth="1"/>
    <col min="1796" max="1796" width="15.28515625" style="4" customWidth="1"/>
    <col min="1797" max="1797" width="15.140625" style="4" customWidth="1"/>
    <col min="1798" max="1799" width="15.28515625" style="4" customWidth="1"/>
    <col min="1800" max="1800" width="17" style="4" customWidth="1"/>
    <col min="1801" max="1801" width="13" style="4" customWidth="1"/>
    <col min="1802" max="2042" width="10.28515625" style="4" customWidth="1"/>
    <col min="2043" max="2043" width="10.140625" style="4" customWidth="1"/>
    <col min="2044" max="2044" width="83.140625" style="4" customWidth="1"/>
    <col min="2045" max="2045" width="12.28515625" style="4" customWidth="1"/>
    <col min="2046" max="2046" width="9.85546875" style="4" customWidth="1"/>
    <col min="2047" max="2048" width="9.140625" style="4"/>
    <col min="2049" max="2049" width="10.140625" style="4" customWidth="1"/>
    <col min="2050" max="2050" width="83.140625" style="4" customWidth="1"/>
    <col min="2051" max="2051" width="12.28515625" style="4" customWidth="1"/>
    <col min="2052" max="2052" width="15.28515625" style="4" customWidth="1"/>
    <col min="2053" max="2053" width="15.140625" style="4" customWidth="1"/>
    <col min="2054" max="2055" width="15.28515625" style="4" customWidth="1"/>
    <col min="2056" max="2056" width="17" style="4" customWidth="1"/>
    <col min="2057" max="2057" width="13" style="4" customWidth="1"/>
    <col min="2058" max="2298" width="10.28515625" style="4" customWidth="1"/>
    <col min="2299" max="2299" width="10.140625" style="4" customWidth="1"/>
    <col min="2300" max="2300" width="83.140625" style="4" customWidth="1"/>
    <col min="2301" max="2301" width="12.28515625" style="4" customWidth="1"/>
    <col min="2302" max="2302" width="9.85546875" style="4" customWidth="1"/>
    <col min="2303" max="2304" width="9.140625" style="4"/>
    <col min="2305" max="2305" width="10.140625" style="4" customWidth="1"/>
    <col min="2306" max="2306" width="83.140625" style="4" customWidth="1"/>
    <col min="2307" max="2307" width="12.28515625" style="4" customWidth="1"/>
    <col min="2308" max="2308" width="15.28515625" style="4" customWidth="1"/>
    <col min="2309" max="2309" width="15.140625" style="4" customWidth="1"/>
    <col min="2310" max="2311" width="15.28515625" style="4" customWidth="1"/>
    <col min="2312" max="2312" width="17" style="4" customWidth="1"/>
    <col min="2313" max="2313" width="13" style="4" customWidth="1"/>
    <col min="2314" max="2554" width="10.28515625" style="4" customWidth="1"/>
    <col min="2555" max="2555" width="10.140625" style="4" customWidth="1"/>
    <col min="2556" max="2556" width="83.140625" style="4" customWidth="1"/>
    <col min="2557" max="2557" width="12.28515625" style="4" customWidth="1"/>
    <col min="2558" max="2558" width="9.85546875" style="4" customWidth="1"/>
    <col min="2559" max="2560" width="9.140625" style="4"/>
    <col min="2561" max="2561" width="10.140625" style="4" customWidth="1"/>
    <col min="2562" max="2562" width="83.140625" style="4" customWidth="1"/>
    <col min="2563" max="2563" width="12.28515625" style="4" customWidth="1"/>
    <col min="2564" max="2564" width="15.28515625" style="4" customWidth="1"/>
    <col min="2565" max="2565" width="15.140625" style="4" customWidth="1"/>
    <col min="2566" max="2567" width="15.28515625" style="4" customWidth="1"/>
    <col min="2568" max="2568" width="17" style="4" customWidth="1"/>
    <col min="2569" max="2569" width="13" style="4" customWidth="1"/>
    <col min="2570" max="2810" width="10.28515625" style="4" customWidth="1"/>
    <col min="2811" max="2811" width="10.140625" style="4" customWidth="1"/>
    <col min="2812" max="2812" width="83.140625" style="4" customWidth="1"/>
    <col min="2813" max="2813" width="12.28515625" style="4" customWidth="1"/>
    <col min="2814" max="2814" width="9.85546875" style="4" customWidth="1"/>
    <col min="2815" max="2816" width="9.140625" style="4"/>
    <col min="2817" max="2817" width="10.140625" style="4" customWidth="1"/>
    <col min="2818" max="2818" width="83.140625" style="4" customWidth="1"/>
    <col min="2819" max="2819" width="12.28515625" style="4" customWidth="1"/>
    <col min="2820" max="2820" width="15.28515625" style="4" customWidth="1"/>
    <col min="2821" max="2821" width="15.140625" style="4" customWidth="1"/>
    <col min="2822" max="2823" width="15.28515625" style="4" customWidth="1"/>
    <col min="2824" max="2824" width="17" style="4" customWidth="1"/>
    <col min="2825" max="2825" width="13" style="4" customWidth="1"/>
    <col min="2826" max="3066" width="10.28515625" style="4" customWidth="1"/>
    <col min="3067" max="3067" width="10.140625" style="4" customWidth="1"/>
    <col min="3068" max="3068" width="83.140625" style="4" customWidth="1"/>
    <col min="3069" max="3069" width="12.28515625" style="4" customWidth="1"/>
    <col min="3070" max="3070" width="9.85546875" style="4" customWidth="1"/>
    <col min="3071" max="3072" width="9.140625" style="4"/>
    <col min="3073" max="3073" width="10.140625" style="4" customWidth="1"/>
    <col min="3074" max="3074" width="83.140625" style="4" customWidth="1"/>
    <col min="3075" max="3075" width="12.28515625" style="4" customWidth="1"/>
    <col min="3076" max="3076" width="15.28515625" style="4" customWidth="1"/>
    <col min="3077" max="3077" width="15.140625" style="4" customWidth="1"/>
    <col min="3078" max="3079" width="15.28515625" style="4" customWidth="1"/>
    <col min="3080" max="3080" width="17" style="4" customWidth="1"/>
    <col min="3081" max="3081" width="13" style="4" customWidth="1"/>
    <col min="3082" max="3322" width="10.28515625" style="4" customWidth="1"/>
    <col min="3323" max="3323" width="10.140625" style="4" customWidth="1"/>
    <col min="3324" max="3324" width="83.140625" style="4" customWidth="1"/>
    <col min="3325" max="3325" width="12.28515625" style="4" customWidth="1"/>
    <col min="3326" max="3326" width="9.85546875" style="4" customWidth="1"/>
    <col min="3327" max="3328" width="9.140625" style="4"/>
    <col min="3329" max="3329" width="10.140625" style="4" customWidth="1"/>
    <col min="3330" max="3330" width="83.140625" style="4" customWidth="1"/>
    <col min="3331" max="3331" width="12.28515625" style="4" customWidth="1"/>
    <col min="3332" max="3332" width="15.28515625" style="4" customWidth="1"/>
    <col min="3333" max="3333" width="15.140625" style="4" customWidth="1"/>
    <col min="3334" max="3335" width="15.28515625" style="4" customWidth="1"/>
    <col min="3336" max="3336" width="17" style="4" customWidth="1"/>
    <col min="3337" max="3337" width="13" style="4" customWidth="1"/>
    <col min="3338" max="3578" width="10.28515625" style="4" customWidth="1"/>
    <col min="3579" max="3579" width="10.140625" style="4" customWidth="1"/>
    <col min="3580" max="3580" width="83.140625" style="4" customWidth="1"/>
    <col min="3581" max="3581" width="12.28515625" style="4" customWidth="1"/>
    <col min="3582" max="3582" width="9.85546875" style="4" customWidth="1"/>
    <col min="3583" max="3584" width="9.140625" style="4"/>
    <col min="3585" max="3585" width="10.140625" style="4" customWidth="1"/>
    <col min="3586" max="3586" width="83.140625" style="4" customWidth="1"/>
    <col min="3587" max="3587" width="12.28515625" style="4" customWidth="1"/>
    <col min="3588" max="3588" width="15.28515625" style="4" customWidth="1"/>
    <col min="3589" max="3589" width="15.140625" style="4" customWidth="1"/>
    <col min="3590" max="3591" width="15.28515625" style="4" customWidth="1"/>
    <col min="3592" max="3592" width="17" style="4" customWidth="1"/>
    <col min="3593" max="3593" width="13" style="4" customWidth="1"/>
    <col min="3594" max="3834" width="10.28515625" style="4" customWidth="1"/>
    <col min="3835" max="3835" width="10.140625" style="4" customWidth="1"/>
    <col min="3836" max="3836" width="83.140625" style="4" customWidth="1"/>
    <col min="3837" max="3837" width="12.28515625" style="4" customWidth="1"/>
    <col min="3838" max="3838" width="9.85546875" style="4" customWidth="1"/>
    <col min="3839" max="3840" width="9.140625" style="4"/>
    <col min="3841" max="3841" width="10.140625" style="4" customWidth="1"/>
    <col min="3842" max="3842" width="83.140625" style="4" customWidth="1"/>
    <col min="3843" max="3843" width="12.28515625" style="4" customWidth="1"/>
    <col min="3844" max="3844" width="15.28515625" style="4" customWidth="1"/>
    <col min="3845" max="3845" width="15.140625" style="4" customWidth="1"/>
    <col min="3846" max="3847" width="15.28515625" style="4" customWidth="1"/>
    <col min="3848" max="3848" width="17" style="4" customWidth="1"/>
    <col min="3849" max="3849" width="13" style="4" customWidth="1"/>
    <col min="3850" max="4090" width="10.28515625" style="4" customWidth="1"/>
    <col min="4091" max="4091" width="10.140625" style="4" customWidth="1"/>
    <col min="4092" max="4092" width="83.140625" style="4" customWidth="1"/>
    <col min="4093" max="4093" width="12.28515625" style="4" customWidth="1"/>
    <col min="4094" max="4094" width="9.85546875" style="4" customWidth="1"/>
    <col min="4095" max="4096" width="9.140625" style="4"/>
    <col min="4097" max="4097" width="10.140625" style="4" customWidth="1"/>
    <col min="4098" max="4098" width="83.140625" style="4" customWidth="1"/>
    <col min="4099" max="4099" width="12.28515625" style="4" customWidth="1"/>
    <col min="4100" max="4100" width="15.28515625" style="4" customWidth="1"/>
    <col min="4101" max="4101" width="15.140625" style="4" customWidth="1"/>
    <col min="4102" max="4103" width="15.28515625" style="4" customWidth="1"/>
    <col min="4104" max="4104" width="17" style="4" customWidth="1"/>
    <col min="4105" max="4105" width="13" style="4" customWidth="1"/>
    <col min="4106" max="4346" width="10.28515625" style="4" customWidth="1"/>
    <col min="4347" max="4347" width="10.140625" style="4" customWidth="1"/>
    <col min="4348" max="4348" width="83.140625" style="4" customWidth="1"/>
    <col min="4349" max="4349" width="12.28515625" style="4" customWidth="1"/>
    <col min="4350" max="4350" width="9.85546875" style="4" customWidth="1"/>
    <col min="4351" max="4352" width="9.140625" style="4"/>
    <col min="4353" max="4353" width="10.140625" style="4" customWidth="1"/>
    <col min="4354" max="4354" width="83.140625" style="4" customWidth="1"/>
    <col min="4355" max="4355" width="12.28515625" style="4" customWidth="1"/>
    <col min="4356" max="4356" width="15.28515625" style="4" customWidth="1"/>
    <col min="4357" max="4357" width="15.140625" style="4" customWidth="1"/>
    <col min="4358" max="4359" width="15.28515625" style="4" customWidth="1"/>
    <col min="4360" max="4360" width="17" style="4" customWidth="1"/>
    <col min="4361" max="4361" width="13" style="4" customWidth="1"/>
    <col min="4362" max="4602" width="10.28515625" style="4" customWidth="1"/>
    <col min="4603" max="4603" width="10.140625" style="4" customWidth="1"/>
    <col min="4604" max="4604" width="83.140625" style="4" customWidth="1"/>
    <col min="4605" max="4605" width="12.28515625" style="4" customWidth="1"/>
    <col min="4606" max="4606" width="9.85546875" style="4" customWidth="1"/>
    <col min="4607" max="4608" width="9.140625" style="4"/>
    <col min="4609" max="4609" width="10.140625" style="4" customWidth="1"/>
    <col min="4610" max="4610" width="83.140625" style="4" customWidth="1"/>
    <col min="4611" max="4611" width="12.28515625" style="4" customWidth="1"/>
    <col min="4612" max="4612" width="15.28515625" style="4" customWidth="1"/>
    <col min="4613" max="4613" width="15.140625" style="4" customWidth="1"/>
    <col min="4614" max="4615" width="15.28515625" style="4" customWidth="1"/>
    <col min="4616" max="4616" width="17" style="4" customWidth="1"/>
    <col min="4617" max="4617" width="13" style="4" customWidth="1"/>
    <col min="4618" max="4858" width="10.28515625" style="4" customWidth="1"/>
    <col min="4859" max="4859" width="10.140625" style="4" customWidth="1"/>
    <col min="4860" max="4860" width="83.140625" style="4" customWidth="1"/>
    <col min="4861" max="4861" width="12.28515625" style="4" customWidth="1"/>
    <col min="4862" max="4862" width="9.85546875" style="4" customWidth="1"/>
    <col min="4863" max="4864" width="9.140625" style="4"/>
    <col min="4865" max="4865" width="10.140625" style="4" customWidth="1"/>
    <col min="4866" max="4866" width="83.140625" style="4" customWidth="1"/>
    <col min="4867" max="4867" width="12.28515625" style="4" customWidth="1"/>
    <col min="4868" max="4868" width="15.28515625" style="4" customWidth="1"/>
    <col min="4869" max="4869" width="15.140625" style="4" customWidth="1"/>
    <col min="4870" max="4871" width="15.28515625" style="4" customWidth="1"/>
    <col min="4872" max="4872" width="17" style="4" customWidth="1"/>
    <col min="4873" max="4873" width="13" style="4" customWidth="1"/>
    <col min="4874" max="5114" width="10.28515625" style="4" customWidth="1"/>
    <col min="5115" max="5115" width="10.140625" style="4" customWidth="1"/>
    <col min="5116" max="5116" width="83.140625" style="4" customWidth="1"/>
    <col min="5117" max="5117" width="12.28515625" style="4" customWidth="1"/>
    <col min="5118" max="5118" width="9.85546875" style="4" customWidth="1"/>
    <col min="5119" max="5120" width="9.140625" style="4"/>
    <col min="5121" max="5121" width="10.140625" style="4" customWidth="1"/>
    <col min="5122" max="5122" width="83.140625" style="4" customWidth="1"/>
    <col min="5123" max="5123" width="12.28515625" style="4" customWidth="1"/>
    <col min="5124" max="5124" width="15.28515625" style="4" customWidth="1"/>
    <col min="5125" max="5125" width="15.140625" style="4" customWidth="1"/>
    <col min="5126" max="5127" width="15.28515625" style="4" customWidth="1"/>
    <col min="5128" max="5128" width="17" style="4" customWidth="1"/>
    <col min="5129" max="5129" width="13" style="4" customWidth="1"/>
    <col min="5130" max="5370" width="10.28515625" style="4" customWidth="1"/>
    <col min="5371" max="5371" width="10.140625" style="4" customWidth="1"/>
    <col min="5372" max="5372" width="83.140625" style="4" customWidth="1"/>
    <col min="5373" max="5373" width="12.28515625" style="4" customWidth="1"/>
    <col min="5374" max="5374" width="9.85546875" style="4" customWidth="1"/>
    <col min="5375" max="5376" width="9.140625" style="4"/>
    <col min="5377" max="5377" width="10.140625" style="4" customWidth="1"/>
    <col min="5378" max="5378" width="83.140625" style="4" customWidth="1"/>
    <col min="5379" max="5379" width="12.28515625" style="4" customWidth="1"/>
    <col min="5380" max="5380" width="15.28515625" style="4" customWidth="1"/>
    <col min="5381" max="5381" width="15.140625" style="4" customWidth="1"/>
    <col min="5382" max="5383" width="15.28515625" style="4" customWidth="1"/>
    <col min="5384" max="5384" width="17" style="4" customWidth="1"/>
    <col min="5385" max="5385" width="13" style="4" customWidth="1"/>
    <col min="5386" max="5626" width="10.28515625" style="4" customWidth="1"/>
    <col min="5627" max="5627" width="10.140625" style="4" customWidth="1"/>
    <col min="5628" max="5628" width="83.140625" style="4" customWidth="1"/>
    <col min="5629" max="5629" width="12.28515625" style="4" customWidth="1"/>
    <col min="5630" max="5630" width="9.85546875" style="4" customWidth="1"/>
    <col min="5631" max="5632" width="9.140625" style="4"/>
    <col min="5633" max="5633" width="10.140625" style="4" customWidth="1"/>
    <col min="5634" max="5634" width="83.140625" style="4" customWidth="1"/>
    <col min="5635" max="5635" width="12.28515625" style="4" customWidth="1"/>
    <col min="5636" max="5636" width="15.28515625" style="4" customWidth="1"/>
    <col min="5637" max="5637" width="15.140625" style="4" customWidth="1"/>
    <col min="5638" max="5639" width="15.28515625" style="4" customWidth="1"/>
    <col min="5640" max="5640" width="17" style="4" customWidth="1"/>
    <col min="5641" max="5641" width="13" style="4" customWidth="1"/>
    <col min="5642" max="5882" width="10.28515625" style="4" customWidth="1"/>
    <col min="5883" max="5883" width="10.140625" style="4" customWidth="1"/>
    <col min="5884" max="5884" width="83.140625" style="4" customWidth="1"/>
    <col min="5885" max="5885" width="12.28515625" style="4" customWidth="1"/>
    <col min="5886" max="5886" width="9.85546875" style="4" customWidth="1"/>
    <col min="5887" max="5888" width="9.140625" style="4"/>
    <col min="5889" max="5889" width="10.140625" style="4" customWidth="1"/>
    <col min="5890" max="5890" width="83.140625" style="4" customWidth="1"/>
    <col min="5891" max="5891" width="12.28515625" style="4" customWidth="1"/>
    <col min="5892" max="5892" width="15.28515625" style="4" customWidth="1"/>
    <col min="5893" max="5893" width="15.140625" style="4" customWidth="1"/>
    <col min="5894" max="5895" width="15.28515625" style="4" customWidth="1"/>
    <col min="5896" max="5896" width="17" style="4" customWidth="1"/>
    <col min="5897" max="5897" width="13" style="4" customWidth="1"/>
    <col min="5898" max="6138" width="10.28515625" style="4" customWidth="1"/>
    <col min="6139" max="6139" width="10.140625" style="4" customWidth="1"/>
    <col min="6140" max="6140" width="83.140625" style="4" customWidth="1"/>
    <col min="6141" max="6141" width="12.28515625" style="4" customWidth="1"/>
    <col min="6142" max="6142" width="9.85546875" style="4" customWidth="1"/>
    <col min="6143" max="6144" width="9.140625" style="4"/>
    <col min="6145" max="6145" width="10.140625" style="4" customWidth="1"/>
    <col min="6146" max="6146" width="83.140625" style="4" customWidth="1"/>
    <col min="6147" max="6147" width="12.28515625" style="4" customWidth="1"/>
    <col min="6148" max="6148" width="15.28515625" style="4" customWidth="1"/>
    <col min="6149" max="6149" width="15.140625" style="4" customWidth="1"/>
    <col min="6150" max="6151" width="15.28515625" style="4" customWidth="1"/>
    <col min="6152" max="6152" width="17" style="4" customWidth="1"/>
    <col min="6153" max="6153" width="13" style="4" customWidth="1"/>
    <col min="6154" max="6394" width="10.28515625" style="4" customWidth="1"/>
    <col min="6395" max="6395" width="10.140625" style="4" customWidth="1"/>
    <col min="6396" max="6396" width="83.140625" style="4" customWidth="1"/>
    <col min="6397" max="6397" width="12.28515625" style="4" customWidth="1"/>
    <col min="6398" max="6398" width="9.85546875" style="4" customWidth="1"/>
    <col min="6399" max="6400" width="9.140625" style="4"/>
    <col min="6401" max="6401" width="10.140625" style="4" customWidth="1"/>
    <col min="6402" max="6402" width="83.140625" style="4" customWidth="1"/>
    <col min="6403" max="6403" width="12.28515625" style="4" customWidth="1"/>
    <col min="6404" max="6404" width="15.28515625" style="4" customWidth="1"/>
    <col min="6405" max="6405" width="15.140625" style="4" customWidth="1"/>
    <col min="6406" max="6407" width="15.28515625" style="4" customWidth="1"/>
    <col min="6408" max="6408" width="17" style="4" customWidth="1"/>
    <col min="6409" max="6409" width="13" style="4" customWidth="1"/>
    <col min="6410" max="6650" width="10.28515625" style="4" customWidth="1"/>
    <col min="6651" max="6651" width="10.140625" style="4" customWidth="1"/>
    <col min="6652" max="6652" width="83.140625" style="4" customWidth="1"/>
    <col min="6653" max="6653" width="12.28515625" style="4" customWidth="1"/>
    <col min="6654" max="6654" width="9.85546875" style="4" customWidth="1"/>
    <col min="6655" max="6656" width="9.140625" style="4"/>
    <col min="6657" max="6657" width="10.140625" style="4" customWidth="1"/>
    <col min="6658" max="6658" width="83.140625" style="4" customWidth="1"/>
    <col min="6659" max="6659" width="12.28515625" style="4" customWidth="1"/>
    <col min="6660" max="6660" width="15.28515625" style="4" customWidth="1"/>
    <col min="6661" max="6661" width="15.140625" style="4" customWidth="1"/>
    <col min="6662" max="6663" width="15.28515625" style="4" customWidth="1"/>
    <col min="6664" max="6664" width="17" style="4" customWidth="1"/>
    <col min="6665" max="6665" width="13" style="4" customWidth="1"/>
    <col min="6666" max="6906" width="10.28515625" style="4" customWidth="1"/>
    <col min="6907" max="6907" width="10.140625" style="4" customWidth="1"/>
    <col min="6908" max="6908" width="83.140625" style="4" customWidth="1"/>
    <col min="6909" max="6909" width="12.28515625" style="4" customWidth="1"/>
    <col min="6910" max="6910" width="9.85546875" style="4" customWidth="1"/>
    <col min="6911" max="6912" width="9.140625" style="4"/>
    <col min="6913" max="6913" width="10.140625" style="4" customWidth="1"/>
    <col min="6914" max="6914" width="83.140625" style="4" customWidth="1"/>
    <col min="6915" max="6915" width="12.28515625" style="4" customWidth="1"/>
    <col min="6916" max="6916" width="15.28515625" style="4" customWidth="1"/>
    <col min="6917" max="6917" width="15.140625" style="4" customWidth="1"/>
    <col min="6918" max="6919" width="15.28515625" style="4" customWidth="1"/>
    <col min="6920" max="6920" width="17" style="4" customWidth="1"/>
    <col min="6921" max="6921" width="13" style="4" customWidth="1"/>
    <col min="6922" max="7162" width="10.28515625" style="4" customWidth="1"/>
    <col min="7163" max="7163" width="10.140625" style="4" customWidth="1"/>
    <col min="7164" max="7164" width="83.140625" style="4" customWidth="1"/>
    <col min="7165" max="7165" width="12.28515625" style="4" customWidth="1"/>
    <col min="7166" max="7166" width="9.85546875" style="4" customWidth="1"/>
    <col min="7167" max="7168" width="9.140625" style="4"/>
    <col min="7169" max="7169" width="10.140625" style="4" customWidth="1"/>
    <col min="7170" max="7170" width="83.140625" style="4" customWidth="1"/>
    <col min="7171" max="7171" width="12.28515625" style="4" customWidth="1"/>
    <col min="7172" max="7172" width="15.28515625" style="4" customWidth="1"/>
    <col min="7173" max="7173" width="15.140625" style="4" customWidth="1"/>
    <col min="7174" max="7175" width="15.28515625" style="4" customWidth="1"/>
    <col min="7176" max="7176" width="17" style="4" customWidth="1"/>
    <col min="7177" max="7177" width="13" style="4" customWidth="1"/>
    <col min="7178" max="7418" width="10.28515625" style="4" customWidth="1"/>
    <col min="7419" max="7419" width="10.140625" style="4" customWidth="1"/>
    <col min="7420" max="7420" width="83.140625" style="4" customWidth="1"/>
    <col min="7421" max="7421" width="12.28515625" style="4" customWidth="1"/>
    <col min="7422" max="7422" width="9.85546875" style="4" customWidth="1"/>
    <col min="7423" max="7424" width="9.140625" style="4"/>
    <col min="7425" max="7425" width="10.140625" style="4" customWidth="1"/>
    <col min="7426" max="7426" width="83.140625" style="4" customWidth="1"/>
    <col min="7427" max="7427" width="12.28515625" style="4" customWidth="1"/>
    <col min="7428" max="7428" width="15.28515625" style="4" customWidth="1"/>
    <col min="7429" max="7429" width="15.140625" style="4" customWidth="1"/>
    <col min="7430" max="7431" width="15.28515625" style="4" customWidth="1"/>
    <col min="7432" max="7432" width="17" style="4" customWidth="1"/>
    <col min="7433" max="7433" width="13" style="4" customWidth="1"/>
    <col min="7434" max="7674" width="10.28515625" style="4" customWidth="1"/>
    <col min="7675" max="7675" width="10.140625" style="4" customWidth="1"/>
    <col min="7676" max="7676" width="83.140625" style="4" customWidth="1"/>
    <col min="7677" max="7677" width="12.28515625" style="4" customWidth="1"/>
    <col min="7678" max="7678" width="9.85546875" style="4" customWidth="1"/>
    <col min="7679" max="7680" width="9.140625" style="4"/>
    <col min="7681" max="7681" width="10.140625" style="4" customWidth="1"/>
    <col min="7682" max="7682" width="83.140625" style="4" customWidth="1"/>
    <col min="7683" max="7683" width="12.28515625" style="4" customWidth="1"/>
    <col min="7684" max="7684" width="15.28515625" style="4" customWidth="1"/>
    <col min="7685" max="7685" width="15.140625" style="4" customWidth="1"/>
    <col min="7686" max="7687" width="15.28515625" style="4" customWidth="1"/>
    <col min="7688" max="7688" width="17" style="4" customWidth="1"/>
    <col min="7689" max="7689" width="13" style="4" customWidth="1"/>
    <col min="7690" max="7930" width="10.28515625" style="4" customWidth="1"/>
    <col min="7931" max="7931" width="10.140625" style="4" customWidth="1"/>
    <col min="7932" max="7932" width="83.140625" style="4" customWidth="1"/>
    <col min="7933" max="7933" width="12.28515625" style="4" customWidth="1"/>
    <col min="7934" max="7934" width="9.85546875" style="4" customWidth="1"/>
    <col min="7935" max="7936" width="9.140625" style="4"/>
    <col min="7937" max="7937" width="10.140625" style="4" customWidth="1"/>
    <col min="7938" max="7938" width="83.140625" style="4" customWidth="1"/>
    <col min="7939" max="7939" width="12.28515625" style="4" customWidth="1"/>
    <col min="7940" max="7940" width="15.28515625" style="4" customWidth="1"/>
    <col min="7941" max="7941" width="15.140625" style="4" customWidth="1"/>
    <col min="7942" max="7943" width="15.28515625" style="4" customWidth="1"/>
    <col min="7944" max="7944" width="17" style="4" customWidth="1"/>
    <col min="7945" max="7945" width="13" style="4" customWidth="1"/>
    <col min="7946" max="8186" width="10.28515625" style="4" customWidth="1"/>
    <col min="8187" max="8187" width="10.140625" style="4" customWidth="1"/>
    <col min="8188" max="8188" width="83.140625" style="4" customWidth="1"/>
    <col min="8189" max="8189" width="12.28515625" style="4" customWidth="1"/>
    <col min="8190" max="8190" width="9.85546875" style="4" customWidth="1"/>
    <col min="8191" max="8192" width="9.140625" style="4"/>
    <col min="8193" max="8193" width="10.140625" style="4" customWidth="1"/>
    <col min="8194" max="8194" width="83.140625" style="4" customWidth="1"/>
    <col min="8195" max="8195" width="12.28515625" style="4" customWidth="1"/>
    <col min="8196" max="8196" width="15.28515625" style="4" customWidth="1"/>
    <col min="8197" max="8197" width="15.140625" style="4" customWidth="1"/>
    <col min="8198" max="8199" width="15.28515625" style="4" customWidth="1"/>
    <col min="8200" max="8200" width="17" style="4" customWidth="1"/>
    <col min="8201" max="8201" width="13" style="4" customWidth="1"/>
    <col min="8202" max="8442" width="10.28515625" style="4" customWidth="1"/>
    <col min="8443" max="8443" width="10.140625" style="4" customWidth="1"/>
    <col min="8444" max="8444" width="83.140625" style="4" customWidth="1"/>
    <col min="8445" max="8445" width="12.28515625" style="4" customWidth="1"/>
    <col min="8446" max="8446" width="9.85546875" style="4" customWidth="1"/>
    <col min="8447" max="8448" width="9.140625" style="4"/>
    <col min="8449" max="8449" width="10.140625" style="4" customWidth="1"/>
    <col min="8450" max="8450" width="83.140625" style="4" customWidth="1"/>
    <col min="8451" max="8451" width="12.28515625" style="4" customWidth="1"/>
    <col min="8452" max="8452" width="15.28515625" style="4" customWidth="1"/>
    <col min="8453" max="8453" width="15.140625" style="4" customWidth="1"/>
    <col min="8454" max="8455" width="15.28515625" style="4" customWidth="1"/>
    <col min="8456" max="8456" width="17" style="4" customWidth="1"/>
    <col min="8457" max="8457" width="13" style="4" customWidth="1"/>
    <col min="8458" max="8698" width="10.28515625" style="4" customWidth="1"/>
    <col min="8699" max="8699" width="10.140625" style="4" customWidth="1"/>
    <col min="8700" max="8700" width="83.140625" style="4" customWidth="1"/>
    <col min="8701" max="8701" width="12.28515625" style="4" customWidth="1"/>
    <col min="8702" max="8702" width="9.85546875" style="4" customWidth="1"/>
    <col min="8703" max="8704" width="9.140625" style="4"/>
    <col min="8705" max="8705" width="10.140625" style="4" customWidth="1"/>
    <col min="8706" max="8706" width="83.140625" style="4" customWidth="1"/>
    <col min="8707" max="8707" width="12.28515625" style="4" customWidth="1"/>
    <col min="8708" max="8708" width="15.28515625" style="4" customWidth="1"/>
    <col min="8709" max="8709" width="15.140625" style="4" customWidth="1"/>
    <col min="8710" max="8711" width="15.28515625" style="4" customWidth="1"/>
    <col min="8712" max="8712" width="17" style="4" customWidth="1"/>
    <col min="8713" max="8713" width="13" style="4" customWidth="1"/>
    <col min="8714" max="8954" width="10.28515625" style="4" customWidth="1"/>
    <col min="8955" max="8955" width="10.140625" style="4" customWidth="1"/>
    <col min="8956" max="8956" width="83.140625" style="4" customWidth="1"/>
    <col min="8957" max="8957" width="12.28515625" style="4" customWidth="1"/>
    <col min="8958" max="8958" width="9.85546875" style="4" customWidth="1"/>
    <col min="8959" max="8960" width="9.140625" style="4"/>
    <col min="8961" max="8961" width="10.140625" style="4" customWidth="1"/>
    <col min="8962" max="8962" width="83.140625" style="4" customWidth="1"/>
    <col min="8963" max="8963" width="12.28515625" style="4" customWidth="1"/>
    <col min="8964" max="8964" width="15.28515625" style="4" customWidth="1"/>
    <col min="8965" max="8965" width="15.140625" style="4" customWidth="1"/>
    <col min="8966" max="8967" width="15.28515625" style="4" customWidth="1"/>
    <col min="8968" max="8968" width="17" style="4" customWidth="1"/>
    <col min="8969" max="8969" width="13" style="4" customWidth="1"/>
    <col min="8970" max="9210" width="10.28515625" style="4" customWidth="1"/>
    <col min="9211" max="9211" width="10.140625" style="4" customWidth="1"/>
    <col min="9212" max="9212" width="83.140625" style="4" customWidth="1"/>
    <col min="9213" max="9213" width="12.28515625" style="4" customWidth="1"/>
    <col min="9214" max="9214" width="9.85546875" style="4" customWidth="1"/>
    <col min="9215" max="9216" width="9.140625" style="4"/>
    <col min="9217" max="9217" width="10.140625" style="4" customWidth="1"/>
    <col min="9218" max="9218" width="83.140625" style="4" customWidth="1"/>
    <col min="9219" max="9219" width="12.28515625" style="4" customWidth="1"/>
    <col min="9220" max="9220" width="15.28515625" style="4" customWidth="1"/>
    <col min="9221" max="9221" width="15.140625" style="4" customWidth="1"/>
    <col min="9222" max="9223" width="15.28515625" style="4" customWidth="1"/>
    <col min="9224" max="9224" width="17" style="4" customWidth="1"/>
    <col min="9225" max="9225" width="13" style="4" customWidth="1"/>
    <col min="9226" max="9466" width="10.28515625" style="4" customWidth="1"/>
    <col min="9467" max="9467" width="10.140625" style="4" customWidth="1"/>
    <col min="9468" max="9468" width="83.140625" style="4" customWidth="1"/>
    <col min="9469" max="9469" width="12.28515625" style="4" customWidth="1"/>
    <col min="9470" max="9470" width="9.85546875" style="4" customWidth="1"/>
    <col min="9471" max="9472" width="9.140625" style="4"/>
    <col min="9473" max="9473" width="10.140625" style="4" customWidth="1"/>
    <col min="9474" max="9474" width="83.140625" style="4" customWidth="1"/>
    <col min="9475" max="9475" width="12.28515625" style="4" customWidth="1"/>
    <col min="9476" max="9476" width="15.28515625" style="4" customWidth="1"/>
    <col min="9477" max="9477" width="15.140625" style="4" customWidth="1"/>
    <col min="9478" max="9479" width="15.28515625" style="4" customWidth="1"/>
    <col min="9480" max="9480" width="17" style="4" customWidth="1"/>
    <col min="9481" max="9481" width="13" style="4" customWidth="1"/>
    <col min="9482" max="9722" width="10.28515625" style="4" customWidth="1"/>
    <col min="9723" max="9723" width="10.140625" style="4" customWidth="1"/>
    <col min="9724" max="9724" width="83.140625" style="4" customWidth="1"/>
    <col min="9725" max="9725" width="12.28515625" style="4" customWidth="1"/>
    <col min="9726" max="9726" width="9.85546875" style="4" customWidth="1"/>
    <col min="9727" max="9728" width="9.140625" style="4"/>
    <col min="9729" max="9729" width="10.140625" style="4" customWidth="1"/>
    <col min="9730" max="9730" width="83.140625" style="4" customWidth="1"/>
    <col min="9731" max="9731" width="12.28515625" style="4" customWidth="1"/>
    <col min="9732" max="9732" width="15.28515625" style="4" customWidth="1"/>
    <col min="9733" max="9733" width="15.140625" style="4" customWidth="1"/>
    <col min="9734" max="9735" width="15.28515625" style="4" customWidth="1"/>
    <col min="9736" max="9736" width="17" style="4" customWidth="1"/>
    <col min="9737" max="9737" width="13" style="4" customWidth="1"/>
    <col min="9738" max="9978" width="10.28515625" style="4" customWidth="1"/>
    <col min="9979" max="9979" width="10.140625" style="4" customWidth="1"/>
    <col min="9980" max="9980" width="83.140625" style="4" customWidth="1"/>
    <col min="9981" max="9981" width="12.28515625" style="4" customWidth="1"/>
    <col min="9982" max="9982" width="9.85546875" style="4" customWidth="1"/>
    <col min="9983" max="9984" width="9.140625" style="4"/>
    <col min="9985" max="9985" width="10.140625" style="4" customWidth="1"/>
    <col min="9986" max="9986" width="83.140625" style="4" customWidth="1"/>
    <col min="9987" max="9987" width="12.28515625" style="4" customWidth="1"/>
    <col min="9988" max="9988" width="15.28515625" style="4" customWidth="1"/>
    <col min="9989" max="9989" width="15.140625" style="4" customWidth="1"/>
    <col min="9990" max="9991" width="15.28515625" style="4" customWidth="1"/>
    <col min="9992" max="9992" width="17" style="4" customWidth="1"/>
    <col min="9993" max="9993" width="13" style="4" customWidth="1"/>
    <col min="9994" max="10234" width="10.28515625" style="4" customWidth="1"/>
    <col min="10235" max="10235" width="10.140625" style="4" customWidth="1"/>
    <col min="10236" max="10236" width="83.140625" style="4" customWidth="1"/>
    <col min="10237" max="10237" width="12.28515625" style="4" customWidth="1"/>
    <col min="10238" max="10238" width="9.85546875" style="4" customWidth="1"/>
    <col min="10239" max="10240" width="9.140625" style="4"/>
    <col min="10241" max="10241" width="10.140625" style="4" customWidth="1"/>
    <col min="10242" max="10242" width="83.140625" style="4" customWidth="1"/>
    <col min="10243" max="10243" width="12.28515625" style="4" customWidth="1"/>
    <col min="10244" max="10244" width="15.28515625" style="4" customWidth="1"/>
    <col min="10245" max="10245" width="15.140625" style="4" customWidth="1"/>
    <col min="10246" max="10247" width="15.28515625" style="4" customWidth="1"/>
    <col min="10248" max="10248" width="17" style="4" customWidth="1"/>
    <col min="10249" max="10249" width="13" style="4" customWidth="1"/>
    <col min="10250" max="10490" width="10.28515625" style="4" customWidth="1"/>
    <col min="10491" max="10491" width="10.140625" style="4" customWidth="1"/>
    <col min="10492" max="10492" width="83.140625" style="4" customWidth="1"/>
    <col min="10493" max="10493" width="12.28515625" style="4" customWidth="1"/>
    <col min="10494" max="10494" width="9.85546875" style="4" customWidth="1"/>
    <col min="10495" max="10496" width="9.140625" style="4"/>
    <col min="10497" max="10497" width="10.140625" style="4" customWidth="1"/>
    <col min="10498" max="10498" width="83.140625" style="4" customWidth="1"/>
    <col min="10499" max="10499" width="12.28515625" style="4" customWidth="1"/>
    <col min="10500" max="10500" width="15.28515625" style="4" customWidth="1"/>
    <col min="10501" max="10501" width="15.140625" style="4" customWidth="1"/>
    <col min="10502" max="10503" width="15.28515625" style="4" customWidth="1"/>
    <col min="10504" max="10504" width="17" style="4" customWidth="1"/>
    <col min="10505" max="10505" width="13" style="4" customWidth="1"/>
    <col min="10506" max="10746" width="10.28515625" style="4" customWidth="1"/>
    <col min="10747" max="10747" width="10.140625" style="4" customWidth="1"/>
    <col min="10748" max="10748" width="83.140625" style="4" customWidth="1"/>
    <col min="10749" max="10749" width="12.28515625" style="4" customWidth="1"/>
    <col min="10750" max="10750" width="9.85546875" style="4" customWidth="1"/>
    <col min="10751" max="10752" width="9.140625" style="4"/>
    <col min="10753" max="10753" width="10.140625" style="4" customWidth="1"/>
    <col min="10754" max="10754" width="83.140625" style="4" customWidth="1"/>
    <col min="10755" max="10755" width="12.28515625" style="4" customWidth="1"/>
    <col min="10756" max="10756" width="15.28515625" style="4" customWidth="1"/>
    <col min="10757" max="10757" width="15.140625" style="4" customWidth="1"/>
    <col min="10758" max="10759" width="15.28515625" style="4" customWidth="1"/>
    <col min="10760" max="10760" width="17" style="4" customWidth="1"/>
    <col min="10761" max="10761" width="13" style="4" customWidth="1"/>
    <col min="10762" max="11002" width="10.28515625" style="4" customWidth="1"/>
    <col min="11003" max="11003" width="10.140625" style="4" customWidth="1"/>
    <col min="11004" max="11004" width="83.140625" style="4" customWidth="1"/>
    <col min="11005" max="11005" width="12.28515625" style="4" customWidth="1"/>
    <col min="11006" max="11006" width="9.85546875" style="4" customWidth="1"/>
    <col min="11007" max="11008" width="9.140625" style="4"/>
    <col min="11009" max="11009" width="10.140625" style="4" customWidth="1"/>
    <col min="11010" max="11010" width="83.140625" style="4" customWidth="1"/>
    <col min="11011" max="11011" width="12.28515625" style="4" customWidth="1"/>
    <col min="11012" max="11012" width="15.28515625" style="4" customWidth="1"/>
    <col min="11013" max="11013" width="15.140625" style="4" customWidth="1"/>
    <col min="11014" max="11015" width="15.28515625" style="4" customWidth="1"/>
    <col min="11016" max="11016" width="17" style="4" customWidth="1"/>
    <col min="11017" max="11017" width="13" style="4" customWidth="1"/>
    <col min="11018" max="11258" width="10.28515625" style="4" customWidth="1"/>
    <col min="11259" max="11259" width="10.140625" style="4" customWidth="1"/>
    <col min="11260" max="11260" width="83.140625" style="4" customWidth="1"/>
    <col min="11261" max="11261" width="12.28515625" style="4" customWidth="1"/>
    <col min="11262" max="11262" width="9.85546875" style="4" customWidth="1"/>
    <col min="11263" max="11264" width="9.140625" style="4"/>
    <col min="11265" max="11265" width="10.140625" style="4" customWidth="1"/>
    <col min="11266" max="11266" width="83.140625" style="4" customWidth="1"/>
    <col min="11267" max="11267" width="12.28515625" style="4" customWidth="1"/>
    <col min="11268" max="11268" width="15.28515625" style="4" customWidth="1"/>
    <col min="11269" max="11269" width="15.140625" style="4" customWidth="1"/>
    <col min="11270" max="11271" width="15.28515625" style="4" customWidth="1"/>
    <col min="11272" max="11272" width="17" style="4" customWidth="1"/>
    <col min="11273" max="11273" width="13" style="4" customWidth="1"/>
    <col min="11274" max="11514" width="10.28515625" style="4" customWidth="1"/>
    <col min="11515" max="11515" width="10.140625" style="4" customWidth="1"/>
    <col min="11516" max="11516" width="83.140625" style="4" customWidth="1"/>
    <col min="11517" max="11517" width="12.28515625" style="4" customWidth="1"/>
    <col min="11518" max="11518" width="9.85546875" style="4" customWidth="1"/>
    <col min="11519" max="11520" width="9.140625" style="4"/>
    <col min="11521" max="11521" width="10.140625" style="4" customWidth="1"/>
    <col min="11522" max="11522" width="83.140625" style="4" customWidth="1"/>
    <col min="11523" max="11523" width="12.28515625" style="4" customWidth="1"/>
    <col min="11524" max="11524" width="15.28515625" style="4" customWidth="1"/>
    <col min="11525" max="11525" width="15.140625" style="4" customWidth="1"/>
    <col min="11526" max="11527" width="15.28515625" style="4" customWidth="1"/>
    <col min="11528" max="11528" width="17" style="4" customWidth="1"/>
    <col min="11529" max="11529" width="13" style="4" customWidth="1"/>
    <col min="11530" max="11770" width="10.28515625" style="4" customWidth="1"/>
    <col min="11771" max="11771" width="10.140625" style="4" customWidth="1"/>
    <col min="11772" max="11772" width="83.140625" style="4" customWidth="1"/>
    <col min="11773" max="11773" width="12.28515625" style="4" customWidth="1"/>
    <col min="11774" max="11774" width="9.85546875" style="4" customWidth="1"/>
    <col min="11775" max="11776" width="9.140625" style="4"/>
    <col min="11777" max="11777" width="10.140625" style="4" customWidth="1"/>
    <col min="11778" max="11778" width="83.140625" style="4" customWidth="1"/>
    <col min="11779" max="11779" width="12.28515625" style="4" customWidth="1"/>
    <col min="11780" max="11780" width="15.28515625" style="4" customWidth="1"/>
    <col min="11781" max="11781" width="15.140625" style="4" customWidth="1"/>
    <col min="11782" max="11783" width="15.28515625" style="4" customWidth="1"/>
    <col min="11784" max="11784" width="17" style="4" customWidth="1"/>
    <col min="11785" max="11785" width="13" style="4" customWidth="1"/>
    <col min="11786" max="12026" width="10.28515625" style="4" customWidth="1"/>
    <col min="12027" max="12027" width="10.140625" style="4" customWidth="1"/>
    <col min="12028" max="12028" width="83.140625" style="4" customWidth="1"/>
    <col min="12029" max="12029" width="12.28515625" style="4" customWidth="1"/>
    <col min="12030" max="12030" width="9.85546875" style="4" customWidth="1"/>
    <col min="12031" max="12032" width="9.140625" style="4"/>
    <col min="12033" max="12033" width="10.140625" style="4" customWidth="1"/>
    <col min="12034" max="12034" width="83.140625" style="4" customWidth="1"/>
    <col min="12035" max="12035" width="12.28515625" style="4" customWidth="1"/>
    <col min="12036" max="12036" width="15.28515625" style="4" customWidth="1"/>
    <col min="12037" max="12037" width="15.140625" style="4" customWidth="1"/>
    <col min="12038" max="12039" width="15.28515625" style="4" customWidth="1"/>
    <col min="12040" max="12040" width="17" style="4" customWidth="1"/>
    <col min="12041" max="12041" width="13" style="4" customWidth="1"/>
    <col min="12042" max="12282" width="10.28515625" style="4" customWidth="1"/>
    <col min="12283" max="12283" width="10.140625" style="4" customWidth="1"/>
    <col min="12284" max="12284" width="83.140625" style="4" customWidth="1"/>
    <col min="12285" max="12285" width="12.28515625" style="4" customWidth="1"/>
    <col min="12286" max="12286" width="9.85546875" style="4" customWidth="1"/>
    <col min="12287" max="12288" width="9.140625" style="4"/>
    <col min="12289" max="12289" width="10.140625" style="4" customWidth="1"/>
    <col min="12290" max="12290" width="83.140625" style="4" customWidth="1"/>
    <col min="12291" max="12291" width="12.28515625" style="4" customWidth="1"/>
    <col min="12292" max="12292" width="15.28515625" style="4" customWidth="1"/>
    <col min="12293" max="12293" width="15.140625" style="4" customWidth="1"/>
    <col min="12294" max="12295" width="15.28515625" style="4" customWidth="1"/>
    <col min="12296" max="12296" width="17" style="4" customWidth="1"/>
    <col min="12297" max="12297" width="13" style="4" customWidth="1"/>
    <col min="12298" max="12538" width="10.28515625" style="4" customWidth="1"/>
    <col min="12539" max="12539" width="10.140625" style="4" customWidth="1"/>
    <col min="12540" max="12540" width="83.140625" style="4" customWidth="1"/>
    <col min="12541" max="12541" width="12.28515625" style="4" customWidth="1"/>
    <col min="12542" max="12542" width="9.85546875" style="4" customWidth="1"/>
    <col min="12543" max="12544" width="9.140625" style="4"/>
    <col min="12545" max="12545" width="10.140625" style="4" customWidth="1"/>
    <col min="12546" max="12546" width="83.140625" style="4" customWidth="1"/>
    <col min="12547" max="12547" width="12.28515625" style="4" customWidth="1"/>
    <col min="12548" max="12548" width="15.28515625" style="4" customWidth="1"/>
    <col min="12549" max="12549" width="15.140625" style="4" customWidth="1"/>
    <col min="12550" max="12551" width="15.28515625" style="4" customWidth="1"/>
    <col min="12552" max="12552" width="17" style="4" customWidth="1"/>
    <col min="12553" max="12553" width="13" style="4" customWidth="1"/>
    <col min="12554" max="12794" width="10.28515625" style="4" customWidth="1"/>
    <col min="12795" max="12795" width="10.140625" style="4" customWidth="1"/>
    <col min="12796" max="12796" width="83.140625" style="4" customWidth="1"/>
    <col min="12797" max="12797" width="12.28515625" style="4" customWidth="1"/>
    <col min="12798" max="12798" width="9.85546875" style="4" customWidth="1"/>
    <col min="12799" max="12800" width="9.140625" style="4"/>
    <col min="12801" max="12801" width="10.140625" style="4" customWidth="1"/>
    <col min="12802" max="12802" width="83.140625" style="4" customWidth="1"/>
    <col min="12803" max="12803" width="12.28515625" style="4" customWidth="1"/>
    <col min="12804" max="12804" width="15.28515625" style="4" customWidth="1"/>
    <col min="12805" max="12805" width="15.140625" style="4" customWidth="1"/>
    <col min="12806" max="12807" width="15.28515625" style="4" customWidth="1"/>
    <col min="12808" max="12808" width="17" style="4" customWidth="1"/>
    <col min="12809" max="12809" width="13" style="4" customWidth="1"/>
    <col min="12810" max="13050" width="10.28515625" style="4" customWidth="1"/>
    <col min="13051" max="13051" width="10.140625" style="4" customWidth="1"/>
    <col min="13052" max="13052" width="83.140625" style="4" customWidth="1"/>
    <col min="13053" max="13053" width="12.28515625" style="4" customWidth="1"/>
    <col min="13054" max="13054" width="9.85546875" style="4" customWidth="1"/>
    <col min="13055" max="13056" width="9.140625" style="4"/>
    <col min="13057" max="13057" width="10.140625" style="4" customWidth="1"/>
    <col min="13058" max="13058" width="83.140625" style="4" customWidth="1"/>
    <col min="13059" max="13059" width="12.28515625" style="4" customWidth="1"/>
    <col min="13060" max="13060" width="15.28515625" style="4" customWidth="1"/>
    <col min="13061" max="13061" width="15.140625" style="4" customWidth="1"/>
    <col min="13062" max="13063" width="15.28515625" style="4" customWidth="1"/>
    <col min="13064" max="13064" width="17" style="4" customWidth="1"/>
    <col min="13065" max="13065" width="13" style="4" customWidth="1"/>
    <col min="13066" max="13306" width="10.28515625" style="4" customWidth="1"/>
    <col min="13307" max="13307" width="10.140625" style="4" customWidth="1"/>
    <col min="13308" max="13308" width="83.140625" style="4" customWidth="1"/>
    <col min="13309" max="13309" width="12.28515625" style="4" customWidth="1"/>
    <col min="13310" max="13310" width="9.85546875" style="4" customWidth="1"/>
    <col min="13311" max="13312" width="9.140625" style="4"/>
    <col min="13313" max="13313" width="10.140625" style="4" customWidth="1"/>
    <col min="13314" max="13314" width="83.140625" style="4" customWidth="1"/>
    <col min="13315" max="13315" width="12.28515625" style="4" customWidth="1"/>
    <col min="13316" max="13316" width="15.28515625" style="4" customWidth="1"/>
    <col min="13317" max="13317" width="15.140625" style="4" customWidth="1"/>
    <col min="13318" max="13319" width="15.28515625" style="4" customWidth="1"/>
    <col min="13320" max="13320" width="17" style="4" customWidth="1"/>
    <col min="13321" max="13321" width="13" style="4" customWidth="1"/>
    <col min="13322" max="13562" width="10.28515625" style="4" customWidth="1"/>
    <col min="13563" max="13563" width="10.140625" style="4" customWidth="1"/>
    <col min="13564" max="13564" width="83.140625" style="4" customWidth="1"/>
    <col min="13565" max="13565" width="12.28515625" style="4" customWidth="1"/>
    <col min="13566" max="13566" width="9.85546875" style="4" customWidth="1"/>
    <col min="13567" max="13568" width="9.140625" style="4"/>
    <col min="13569" max="13569" width="10.140625" style="4" customWidth="1"/>
    <col min="13570" max="13570" width="83.140625" style="4" customWidth="1"/>
    <col min="13571" max="13571" width="12.28515625" style="4" customWidth="1"/>
    <col min="13572" max="13572" width="15.28515625" style="4" customWidth="1"/>
    <col min="13573" max="13573" width="15.140625" style="4" customWidth="1"/>
    <col min="13574" max="13575" width="15.28515625" style="4" customWidth="1"/>
    <col min="13576" max="13576" width="17" style="4" customWidth="1"/>
    <col min="13577" max="13577" width="13" style="4" customWidth="1"/>
    <col min="13578" max="13818" width="10.28515625" style="4" customWidth="1"/>
    <col min="13819" max="13819" width="10.140625" style="4" customWidth="1"/>
    <col min="13820" max="13820" width="83.140625" style="4" customWidth="1"/>
    <col min="13821" max="13821" width="12.28515625" style="4" customWidth="1"/>
    <col min="13822" max="13822" width="9.85546875" style="4" customWidth="1"/>
    <col min="13823" max="13824" width="9.140625" style="4"/>
    <col min="13825" max="13825" width="10.140625" style="4" customWidth="1"/>
    <col min="13826" max="13826" width="83.140625" style="4" customWidth="1"/>
    <col min="13827" max="13827" width="12.28515625" style="4" customWidth="1"/>
    <col min="13828" max="13828" width="15.28515625" style="4" customWidth="1"/>
    <col min="13829" max="13829" width="15.140625" style="4" customWidth="1"/>
    <col min="13830" max="13831" width="15.28515625" style="4" customWidth="1"/>
    <col min="13832" max="13832" width="17" style="4" customWidth="1"/>
    <col min="13833" max="13833" width="13" style="4" customWidth="1"/>
    <col min="13834" max="14074" width="10.28515625" style="4" customWidth="1"/>
    <col min="14075" max="14075" width="10.140625" style="4" customWidth="1"/>
    <col min="14076" max="14076" width="83.140625" style="4" customWidth="1"/>
    <col min="14077" max="14077" width="12.28515625" style="4" customWidth="1"/>
    <col min="14078" max="14078" width="9.85546875" style="4" customWidth="1"/>
    <col min="14079" max="14080" width="9.140625" style="4"/>
    <col min="14081" max="14081" width="10.140625" style="4" customWidth="1"/>
    <col min="14082" max="14082" width="83.140625" style="4" customWidth="1"/>
    <col min="14083" max="14083" width="12.28515625" style="4" customWidth="1"/>
    <col min="14084" max="14084" width="15.28515625" style="4" customWidth="1"/>
    <col min="14085" max="14085" width="15.140625" style="4" customWidth="1"/>
    <col min="14086" max="14087" width="15.28515625" style="4" customWidth="1"/>
    <col min="14088" max="14088" width="17" style="4" customWidth="1"/>
    <col min="14089" max="14089" width="13" style="4" customWidth="1"/>
    <col min="14090" max="14330" width="10.28515625" style="4" customWidth="1"/>
    <col min="14331" max="14331" width="10.140625" style="4" customWidth="1"/>
    <col min="14332" max="14332" width="83.140625" style="4" customWidth="1"/>
    <col min="14333" max="14333" width="12.28515625" style="4" customWidth="1"/>
    <col min="14334" max="14334" width="9.85546875" style="4" customWidth="1"/>
    <col min="14335" max="14336" width="9.140625" style="4"/>
    <col min="14337" max="14337" width="10.140625" style="4" customWidth="1"/>
    <col min="14338" max="14338" width="83.140625" style="4" customWidth="1"/>
    <col min="14339" max="14339" width="12.28515625" style="4" customWidth="1"/>
    <col min="14340" max="14340" width="15.28515625" style="4" customWidth="1"/>
    <col min="14341" max="14341" width="15.140625" style="4" customWidth="1"/>
    <col min="14342" max="14343" width="15.28515625" style="4" customWidth="1"/>
    <col min="14344" max="14344" width="17" style="4" customWidth="1"/>
    <col min="14345" max="14345" width="13" style="4" customWidth="1"/>
    <col min="14346" max="14586" width="10.28515625" style="4" customWidth="1"/>
    <col min="14587" max="14587" width="10.140625" style="4" customWidth="1"/>
    <col min="14588" max="14588" width="83.140625" style="4" customWidth="1"/>
    <col min="14589" max="14589" width="12.28515625" style="4" customWidth="1"/>
    <col min="14590" max="14590" width="9.85546875" style="4" customWidth="1"/>
    <col min="14591" max="14592" width="9.140625" style="4"/>
    <col min="14593" max="14593" width="10.140625" style="4" customWidth="1"/>
    <col min="14594" max="14594" width="83.140625" style="4" customWidth="1"/>
    <col min="14595" max="14595" width="12.28515625" style="4" customWidth="1"/>
    <col min="14596" max="14596" width="15.28515625" style="4" customWidth="1"/>
    <col min="14597" max="14597" width="15.140625" style="4" customWidth="1"/>
    <col min="14598" max="14599" width="15.28515625" style="4" customWidth="1"/>
    <col min="14600" max="14600" width="17" style="4" customWidth="1"/>
    <col min="14601" max="14601" width="13" style="4" customWidth="1"/>
    <col min="14602" max="14842" width="10.28515625" style="4" customWidth="1"/>
    <col min="14843" max="14843" width="10.140625" style="4" customWidth="1"/>
    <col min="14844" max="14844" width="83.140625" style="4" customWidth="1"/>
    <col min="14845" max="14845" width="12.28515625" style="4" customWidth="1"/>
    <col min="14846" max="14846" width="9.85546875" style="4" customWidth="1"/>
    <col min="14847" max="14848" width="9.140625" style="4"/>
    <col min="14849" max="14849" width="10.140625" style="4" customWidth="1"/>
    <col min="14850" max="14850" width="83.140625" style="4" customWidth="1"/>
    <col min="14851" max="14851" width="12.28515625" style="4" customWidth="1"/>
    <col min="14852" max="14852" width="15.28515625" style="4" customWidth="1"/>
    <col min="14853" max="14853" width="15.140625" style="4" customWidth="1"/>
    <col min="14854" max="14855" width="15.28515625" style="4" customWidth="1"/>
    <col min="14856" max="14856" width="17" style="4" customWidth="1"/>
    <col min="14857" max="14857" width="13" style="4" customWidth="1"/>
    <col min="14858" max="15098" width="10.28515625" style="4" customWidth="1"/>
    <col min="15099" max="15099" width="10.140625" style="4" customWidth="1"/>
    <col min="15100" max="15100" width="83.140625" style="4" customWidth="1"/>
    <col min="15101" max="15101" width="12.28515625" style="4" customWidth="1"/>
    <col min="15102" max="15102" width="9.85546875" style="4" customWidth="1"/>
    <col min="15103" max="15104" width="9.140625" style="4"/>
    <col min="15105" max="15105" width="10.140625" style="4" customWidth="1"/>
    <col min="15106" max="15106" width="83.140625" style="4" customWidth="1"/>
    <col min="15107" max="15107" width="12.28515625" style="4" customWidth="1"/>
    <col min="15108" max="15108" width="15.28515625" style="4" customWidth="1"/>
    <col min="15109" max="15109" width="15.140625" style="4" customWidth="1"/>
    <col min="15110" max="15111" width="15.28515625" style="4" customWidth="1"/>
    <col min="15112" max="15112" width="17" style="4" customWidth="1"/>
    <col min="15113" max="15113" width="13" style="4" customWidth="1"/>
    <col min="15114" max="15354" width="10.28515625" style="4" customWidth="1"/>
    <col min="15355" max="15355" width="10.140625" style="4" customWidth="1"/>
    <col min="15356" max="15356" width="83.140625" style="4" customWidth="1"/>
    <col min="15357" max="15357" width="12.28515625" style="4" customWidth="1"/>
    <col min="15358" max="15358" width="9.85546875" style="4" customWidth="1"/>
    <col min="15359" max="15360" width="9.140625" style="4"/>
    <col min="15361" max="15361" width="10.140625" style="4" customWidth="1"/>
    <col min="15362" max="15362" width="83.140625" style="4" customWidth="1"/>
    <col min="15363" max="15363" width="12.28515625" style="4" customWidth="1"/>
    <col min="15364" max="15364" width="15.28515625" style="4" customWidth="1"/>
    <col min="15365" max="15365" width="15.140625" style="4" customWidth="1"/>
    <col min="15366" max="15367" width="15.28515625" style="4" customWidth="1"/>
    <col min="15368" max="15368" width="17" style="4" customWidth="1"/>
    <col min="15369" max="15369" width="13" style="4" customWidth="1"/>
    <col min="15370" max="15610" width="10.28515625" style="4" customWidth="1"/>
    <col min="15611" max="15611" width="10.140625" style="4" customWidth="1"/>
    <col min="15612" max="15612" width="83.140625" style="4" customWidth="1"/>
    <col min="15613" max="15613" width="12.28515625" style="4" customWidth="1"/>
    <col min="15614" max="15614" width="9.85546875" style="4" customWidth="1"/>
    <col min="15615" max="15616" width="9.140625" style="4"/>
    <col min="15617" max="15617" width="10.140625" style="4" customWidth="1"/>
    <col min="15618" max="15618" width="83.140625" style="4" customWidth="1"/>
    <col min="15619" max="15619" width="12.28515625" style="4" customWidth="1"/>
    <col min="15620" max="15620" width="15.28515625" style="4" customWidth="1"/>
    <col min="15621" max="15621" width="15.140625" style="4" customWidth="1"/>
    <col min="15622" max="15623" width="15.28515625" style="4" customWidth="1"/>
    <col min="15624" max="15624" width="17" style="4" customWidth="1"/>
    <col min="15625" max="15625" width="13" style="4" customWidth="1"/>
    <col min="15626" max="15866" width="10.28515625" style="4" customWidth="1"/>
    <col min="15867" max="15867" width="10.140625" style="4" customWidth="1"/>
    <col min="15868" max="15868" width="83.140625" style="4" customWidth="1"/>
    <col min="15869" max="15869" width="12.28515625" style="4" customWidth="1"/>
    <col min="15870" max="15870" width="9.85546875" style="4" customWidth="1"/>
    <col min="15871" max="15872" width="9.140625" style="4"/>
    <col min="15873" max="15873" width="10.140625" style="4" customWidth="1"/>
    <col min="15874" max="15874" width="83.140625" style="4" customWidth="1"/>
    <col min="15875" max="15875" width="12.28515625" style="4" customWidth="1"/>
    <col min="15876" max="15876" width="15.28515625" style="4" customWidth="1"/>
    <col min="15877" max="15877" width="15.140625" style="4" customWidth="1"/>
    <col min="15878" max="15879" width="15.28515625" style="4" customWidth="1"/>
    <col min="15880" max="15880" width="17" style="4" customWidth="1"/>
    <col min="15881" max="15881" width="13" style="4" customWidth="1"/>
    <col min="15882" max="16122" width="10.28515625" style="4" customWidth="1"/>
    <col min="16123" max="16123" width="10.140625" style="4" customWidth="1"/>
    <col min="16124" max="16124" width="83.140625" style="4" customWidth="1"/>
    <col min="16125" max="16125" width="12.28515625" style="4" customWidth="1"/>
    <col min="16126" max="16126" width="9.85546875" style="4" customWidth="1"/>
    <col min="16127" max="16128" width="9.140625" style="4"/>
    <col min="16129" max="16129" width="10.140625" style="4" customWidth="1"/>
    <col min="16130" max="16130" width="83.140625" style="4" customWidth="1"/>
    <col min="16131" max="16131" width="12.28515625" style="4" customWidth="1"/>
    <col min="16132" max="16132" width="15.28515625" style="4" customWidth="1"/>
    <col min="16133" max="16133" width="15.140625" style="4" customWidth="1"/>
    <col min="16134" max="16135" width="15.28515625" style="4" customWidth="1"/>
    <col min="16136" max="16136" width="17" style="4" customWidth="1"/>
    <col min="16137" max="16137" width="13" style="4" customWidth="1"/>
    <col min="16138" max="16378" width="10.28515625" style="4" customWidth="1"/>
    <col min="16379" max="16379" width="10.140625" style="4" customWidth="1"/>
    <col min="16380" max="16380" width="83.140625" style="4" customWidth="1"/>
    <col min="16381" max="16381" width="12.28515625" style="4" customWidth="1"/>
    <col min="16382" max="16382" width="9.85546875" style="4" customWidth="1"/>
    <col min="16383" max="16384" width="9.140625" style="4"/>
  </cols>
  <sheetData>
    <row r="1" spans="1:46">
      <c r="A1" s="1"/>
      <c r="B1" s="1"/>
      <c r="C1" s="1"/>
      <c r="D1" s="1"/>
      <c r="E1" s="1"/>
      <c r="F1" s="1"/>
      <c r="G1" s="1"/>
      <c r="H1" s="2" t="s">
        <v>0</v>
      </c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  <c r="U1" s="3"/>
      <c r="V1" s="1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N1" s="1"/>
      <c r="AO1" s="1"/>
      <c r="AP1" s="1"/>
      <c r="AQ1" s="1"/>
      <c r="AR1" s="1"/>
      <c r="AS1" s="1"/>
      <c r="AT1" s="1"/>
    </row>
    <row r="2" spans="1:4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1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N2" s="1"/>
      <c r="AO2" s="1"/>
      <c r="AP2" s="1"/>
      <c r="AQ2" s="1"/>
      <c r="AR2" s="1"/>
      <c r="AS2" s="1"/>
      <c r="AT2" s="1"/>
    </row>
    <row r="3" spans="1:46">
      <c r="A3" s="760" t="s">
        <v>1</v>
      </c>
      <c r="B3" s="760"/>
      <c r="C3" s="760"/>
      <c r="D3" s="760"/>
      <c r="E3" s="760"/>
      <c r="F3" s="760"/>
      <c r="G3" s="760"/>
      <c r="H3" s="760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</row>
    <row r="4" spans="1:46">
      <c r="A4" s="884" t="s">
        <v>2</v>
      </c>
      <c r="B4" s="884"/>
      <c r="C4" s="884"/>
      <c r="D4" s="884"/>
      <c r="E4" s="884"/>
      <c r="F4" s="884"/>
      <c r="G4" s="884"/>
      <c r="H4" s="88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1"/>
      <c r="AO4" s="1"/>
      <c r="AP4" s="1"/>
      <c r="AQ4" s="1"/>
      <c r="AR4" s="1"/>
      <c r="AS4" s="1"/>
      <c r="AT4" s="1"/>
    </row>
    <row r="5" spans="1:46" ht="22.5">
      <c r="A5" s="885"/>
      <c r="B5" s="885"/>
      <c r="C5" s="885"/>
      <c r="D5" s="885"/>
      <c r="E5" s="885"/>
      <c r="F5" s="885"/>
      <c r="G5" s="885"/>
      <c r="H5" s="885"/>
    </row>
    <row r="6" spans="1:46" ht="18.75">
      <c r="A6" s="886" t="s">
        <v>3</v>
      </c>
      <c r="B6" s="886"/>
      <c r="C6" s="886"/>
      <c r="D6" s="886"/>
      <c r="E6" s="886"/>
      <c r="F6" s="886"/>
      <c r="G6" s="886"/>
      <c r="H6" s="886"/>
    </row>
    <row r="7" spans="1:46">
      <c r="A7" s="887" t="s">
        <v>4</v>
      </c>
      <c r="B7" s="887"/>
      <c r="C7" s="887"/>
      <c r="D7" s="887"/>
      <c r="E7" s="887"/>
      <c r="F7" s="887"/>
      <c r="G7" s="887"/>
      <c r="H7" s="887"/>
    </row>
    <row r="8" spans="1:46">
      <c r="A8" s="883"/>
      <c r="B8" s="883"/>
      <c r="C8" s="883"/>
      <c r="D8" s="883"/>
      <c r="E8" s="883"/>
      <c r="F8" s="883"/>
      <c r="G8" s="883"/>
      <c r="H8" s="883"/>
    </row>
    <row r="9" spans="1:46" ht="18.75">
      <c r="A9" s="886" t="s">
        <v>5</v>
      </c>
      <c r="B9" s="886"/>
      <c r="C9" s="886"/>
      <c r="D9" s="886"/>
      <c r="E9" s="886"/>
      <c r="F9" s="886"/>
      <c r="G9" s="886"/>
      <c r="H9" s="886"/>
    </row>
    <row r="10" spans="1:46">
      <c r="A10" s="888" t="s">
        <v>6</v>
      </c>
      <c r="B10" s="888"/>
      <c r="C10" s="888"/>
      <c r="D10" s="888"/>
      <c r="E10" s="888"/>
      <c r="F10" s="888"/>
      <c r="G10" s="888"/>
      <c r="H10" s="888"/>
    </row>
    <row r="11" spans="1:46" ht="16.5" thickBot="1">
      <c r="A11" s="4"/>
      <c r="B11" s="4"/>
      <c r="C11" s="4"/>
    </row>
    <row r="12" spans="1:46" ht="31.5">
      <c r="A12" s="889" t="s">
        <v>7</v>
      </c>
      <c r="B12" s="891" t="s">
        <v>8</v>
      </c>
      <c r="C12" s="893" t="s">
        <v>9</v>
      </c>
      <c r="D12" s="7" t="s">
        <v>10</v>
      </c>
      <c r="E12" s="8" t="s">
        <v>11</v>
      </c>
      <c r="F12" s="8" t="s">
        <v>12</v>
      </c>
      <c r="G12" s="8" t="s">
        <v>13</v>
      </c>
      <c r="H12" s="8" t="s">
        <v>13</v>
      </c>
      <c r="I12" s="8" t="s">
        <v>14</v>
      </c>
      <c r="J12" s="8" t="s">
        <v>970</v>
      </c>
    </row>
    <row r="13" spans="1:46" ht="51">
      <c r="A13" s="890"/>
      <c r="B13" s="892"/>
      <c r="C13" s="894"/>
      <c r="D13" s="9" t="s">
        <v>15</v>
      </c>
      <c r="E13" s="9" t="s">
        <v>15</v>
      </c>
      <c r="F13" s="9" t="s">
        <v>15</v>
      </c>
      <c r="G13" s="9" t="s">
        <v>15</v>
      </c>
      <c r="H13" s="9" t="s">
        <v>968</v>
      </c>
      <c r="I13" s="9" t="s">
        <v>15</v>
      </c>
      <c r="J13" s="9" t="s">
        <v>969</v>
      </c>
    </row>
    <row r="14" spans="1:46" ht="16.5" thickBot="1">
      <c r="A14" s="10">
        <v>1</v>
      </c>
      <c r="B14" s="11">
        <v>2</v>
      </c>
      <c r="C14" s="12">
        <v>3</v>
      </c>
      <c r="D14" s="13">
        <v>4</v>
      </c>
      <c r="E14" s="13">
        <v>5</v>
      </c>
      <c r="F14" s="13">
        <v>6</v>
      </c>
      <c r="G14" s="13"/>
      <c r="H14" s="13">
        <v>5</v>
      </c>
      <c r="I14" s="13"/>
      <c r="J14" s="13"/>
    </row>
    <row r="15" spans="1:46">
      <c r="A15" s="895" t="s">
        <v>16</v>
      </c>
      <c r="B15" s="896"/>
      <c r="C15" s="14" t="s">
        <v>17</v>
      </c>
      <c r="D15" s="15">
        <v>12.289</v>
      </c>
      <c r="E15" s="15">
        <v>11.526</v>
      </c>
      <c r="F15" s="15">
        <v>9.5489999999999995</v>
      </c>
      <c r="G15" s="15">
        <v>11.805</v>
      </c>
      <c r="H15" s="15">
        <v>14.529</v>
      </c>
      <c r="I15" s="15">
        <v>10.941000000000001</v>
      </c>
      <c r="J15" s="15">
        <v>16.385999999999999</v>
      </c>
    </row>
    <row r="16" spans="1:46">
      <c r="A16" s="16" t="s">
        <v>18</v>
      </c>
      <c r="B16" s="17" t="s">
        <v>19</v>
      </c>
      <c r="C16" s="18" t="s">
        <v>17</v>
      </c>
      <c r="D16" s="19">
        <v>12.289</v>
      </c>
      <c r="E16" s="19">
        <v>11.526</v>
      </c>
      <c r="F16" s="19">
        <v>9.5489999999999995</v>
      </c>
      <c r="G16" s="19">
        <v>11.805</v>
      </c>
      <c r="H16" s="19">
        <v>14.529</v>
      </c>
      <c r="I16" s="19">
        <v>10.941000000000001</v>
      </c>
      <c r="J16" s="19">
        <v>16.385999999999999</v>
      </c>
    </row>
    <row r="17" spans="1:10" ht="31.5">
      <c r="A17" s="20" t="s">
        <v>20</v>
      </c>
      <c r="B17" s="21" t="s">
        <v>21</v>
      </c>
      <c r="C17" s="14" t="s">
        <v>17</v>
      </c>
      <c r="D17" s="22">
        <v>9.3209999999999997</v>
      </c>
      <c r="E17" s="22">
        <v>8.5579999999999998</v>
      </c>
      <c r="F17" s="22">
        <v>6.5810000000000004</v>
      </c>
      <c r="G17" s="22">
        <v>8.2430000000000003</v>
      </c>
      <c r="H17" s="22">
        <v>11.561</v>
      </c>
      <c r="I17" s="22">
        <v>7.9740000000000002</v>
      </c>
      <c r="J17" s="22">
        <v>13.417999999999999</v>
      </c>
    </row>
    <row r="18" spans="1:10">
      <c r="A18" s="20" t="s">
        <v>22</v>
      </c>
      <c r="B18" s="23" t="s">
        <v>23</v>
      </c>
      <c r="C18" s="14" t="s">
        <v>17</v>
      </c>
      <c r="D18" s="22">
        <v>9.3209999999999997</v>
      </c>
      <c r="E18" s="22">
        <v>8.5579999999999998</v>
      </c>
      <c r="F18" s="22">
        <v>6.5810000000000004</v>
      </c>
      <c r="G18" s="22">
        <v>8.2430000000000003</v>
      </c>
      <c r="H18" s="22">
        <v>11.561</v>
      </c>
      <c r="I18" s="22">
        <v>7.9740000000000002</v>
      </c>
      <c r="J18" s="22">
        <v>13.417999999999999</v>
      </c>
    </row>
    <row r="19" spans="1:10" ht="31.5">
      <c r="A19" s="20" t="s">
        <v>24</v>
      </c>
      <c r="B19" s="24" t="s">
        <v>25</v>
      </c>
      <c r="C19" s="14" t="s">
        <v>17</v>
      </c>
      <c r="D19" s="22"/>
      <c r="E19" s="22"/>
      <c r="F19" s="22"/>
      <c r="G19" s="22"/>
      <c r="H19" s="22"/>
      <c r="I19" s="22"/>
      <c r="J19" s="22"/>
    </row>
    <row r="20" spans="1:10">
      <c r="A20" s="20" t="s">
        <v>26</v>
      </c>
      <c r="B20" s="24" t="s">
        <v>27</v>
      </c>
      <c r="C20" s="14" t="s">
        <v>17</v>
      </c>
      <c r="D20" s="22">
        <v>9.3209999999999997</v>
      </c>
      <c r="E20" s="22">
        <v>8.5579999999999998</v>
      </c>
      <c r="F20" s="22">
        <v>6.5810000000000004</v>
      </c>
      <c r="G20" s="22">
        <v>8.2430000000000003</v>
      </c>
      <c r="H20" s="22">
        <v>11.561</v>
      </c>
      <c r="I20" s="22">
        <v>7.9740000000000002</v>
      </c>
      <c r="J20" s="22">
        <v>13.417999999999999</v>
      </c>
    </row>
    <row r="21" spans="1:10" ht="31.5">
      <c r="A21" s="20" t="s">
        <v>28</v>
      </c>
      <c r="B21" s="24" t="s">
        <v>29</v>
      </c>
      <c r="C21" s="14" t="s">
        <v>17</v>
      </c>
      <c r="D21" s="22"/>
      <c r="E21" s="22"/>
      <c r="F21" s="22"/>
      <c r="G21" s="22"/>
      <c r="H21" s="22"/>
      <c r="I21" s="22"/>
      <c r="J21" s="22"/>
    </row>
    <row r="22" spans="1:10">
      <c r="A22" s="20" t="s">
        <v>30</v>
      </c>
      <c r="B22" s="24" t="s">
        <v>31</v>
      </c>
      <c r="C22" s="14" t="s">
        <v>17</v>
      </c>
      <c r="D22" s="22"/>
      <c r="E22" s="22"/>
      <c r="F22" s="22"/>
      <c r="G22" s="22"/>
      <c r="H22" s="22"/>
      <c r="I22" s="22"/>
      <c r="J22" s="22"/>
    </row>
    <row r="23" spans="1:10">
      <c r="A23" s="20" t="s">
        <v>32</v>
      </c>
      <c r="B23" s="24" t="s">
        <v>33</v>
      </c>
      <c r="C23" s="14" t="s">
        <v>17</v>
      </c>
      <c r="D23" s="22"/>
      <c r="E23" s="22"/>
      <c r="F23" s="22"/>
      <c r="G23" s="22"/>
      <c r="H23" s="22"/>
      <c r="I23" s="22"/>
      <c r="J23" s="22"/>
    </row>
    <row r="24" spans="1:10">
      <c r="A24" s="20" t="s">
        <v>34</v>
      </c>
      <c r="B24" s="24" t="s">
        <v>35</v>
      </c>
      <c r="C24" s="14" t="s">
        <v>17</v>
      </c>
      <c r="D24" s="22"/>
      <c r="E24" s="22"/>
      <c r="F24" s="22"/>
      <c r="G24" s="22"/>
      <c r="H24" s="22"/>
      <c r="I24" s="22"/>
      <c r="J24" s="22"/>
    </row>
    <row r="25" spans="1:10" ht="47.25">
      <c r="A25" s="20" t="s">
        <v>36</v>
      </c>
      <c r="B25" s="24" t="s">
        <v>37</v>
      </c>
      <c r="C25" s="14" t="s">
        <v>17</v>
      </c>
      <c r="D25" s="22">
        <f t="shared" ref="D25:J25" si="0">D26+D27</f>
        <v>0</v>
      </c>
      <c r="E25" s="22">
        <f t="shared" si="0"/>
        <v>0</v>
      </c>
      <c r="F25" s="22">
        <f t="shared" si="0"/>
        <v>0</v>
      </c>
      <c r="G25" s="22">
        <f t="shared" si="0"/>
        <v>0</v>
      </c>
      <c r="H25" s="22">
        <f t="shared" si="0"/>
        <v>0</v>
      </c>
      <c r="I25" s="22">
        <f t="shared" si="0"/>
        <v>0</v>
      </c>
      <c r="J25" s="22">
        <f t="shared" si="0"/>
        <v>0</v>
      </c>
    </row>
    <row r="26" spans="1:10" ht="31.5">
      <c r="A26" s="20" t="s">
        <v>38</v>
      </c>
      <c r="B26" s="25" t="s">
        <v>39</v>
      </c>
      <c r="C26" s="14" t="s">
        <v>17</v>
      </c>
      <c r="D26" s="22"/>
      <c r="E26" s="22"/>
      <c r="F26" s="22"/>
      <c r="G26" s="22"/>
      <c r="H26" s="22"/>
      <c r="I26" s="22"/>
      <c r="J26" s="22"/>
    </row>
    <row r="27" spans="1:10">
      <c r="A27" s="20" t="s">
        <v>40</v>
      </c>
      <c r="B27" s="25" t="s">
        <v>41</v>
      </c>
      <c r="C27" s="14" t="s">
        <v>17</v>
      </c>
      <c r="D27" s="22"/>
      <c r="E27" s="22"/>
      <c r="F27" s="22"/>
      <c r="G27" s="22"/>
      <c r="H27" s="22"/>
      <c r="I27" s="22"/>
      <c r="J27" s="22"/>
    </row>
    <row r="28" spans="1:10">
      <c r="A28" s="20" t="s">
        <v>42</v>
      </c>
      <c r="B28" s="23" t="s">
        <v>43</v>
      </c>
      <c r="C28" s="14" t="s">
        <v>17</v>
      </c>
      <c r="D28" s="22"/>
      <c r="E28" s="22"/>
      <c r="F28" s="22"/>
      <c r="G28" s="22"/>
      <c r="H28" s="22"/>
      <c r="I28" s="22"/>
      <c r="J28" s="22"/>
    </row>
    <row r="29" spans="1:10" ht="31.5">
      <c r="A29" s="20" t="s">
        <v>44</v>
      </c>
      <c r="B29" s="23" t="s">
        <v>45</v>
      </c>
      <c r="C29" s="14" t="s">
        <v>17</v>
      </c>
      <c r="D29" s="22"/>
      <c r="E29" s="22"/>
      <c r="F29" s="22"/>
      <c r="G29" s="22"/>
      <c r="H29" s="22"/>
      <c r="I29" s="22"/>
      <c r="J29" s="22"/>
    </row>
    <row r="30" spans="1:10" ht="31.5">
      <c r="A30" s="20" t="s">
        <v>46</v>
      </c>
      <c r="B30" s="24" t="s">
        <v>47</v>
      </c>
      <c r="C30" s="14" t="s">
        <v>17</v>
      </c>
      <c r="D30" s="22"/>
      <c r="E30" s="22"/>
      <c r="F30" s="22"/>
      <c r="G30" s="22"/>
      <c r="H30" s="22"/>
      <c r="I30" s="22"/>
      <c r="J30" s="22"/>
    </row>
    <row r="31" spans="1:10">
      <c r="A31" s="20" t="s">
        <v>48</v>
      </c>
      <c r="B31" s="25" t="s">
        <v>49</v>
      </c>
      <c r="C31" s="14" t="s">
        <v>17</v>
      </c>
      <c r="D31" s="22"/>
      <c r="E31" s="22"/>
      <c r="F31" s="22"/>
      <c r="G31" s="22"/>
      <c r="H31" s="22"/>
      <c r="I31" s="22"/>
      <c r="J31" s="22"/>
    </row>
    <row r="32" spans="1:10" ht="31.5">
      <c r="A32" s="20" t="s">
        <v>50</v>
      </c>
      <c r="B32" s="24" t="s">
        <v>51</v>
      </c>
      <c r="C32" s="14" t="s">
        <v>17</v>
      </c>
      <c r="D32" s="22"/>
      <c r="E32" s="22"/>
      <c r="F32" s="22"/>
      <c r="G32" s="22"/>
      <c r="H32" s="22"/>
      <c r="I32" s="22"/>
      <c r="J32" s="22"/>
    </row>
    <row r="33" spans="1:10">
      <c r="A33" s="20" t="s">
        <v>52</v>
      </c>
      <c r="B33" s="25" t="s">
        <v>49</v>
      </c>
      <c r="C33" s="14" t="s">
        <v>17</v>
      </c>
      <c r="D33" s="22"/>
      <c r="E33" s="22"/>
      <c r="F33" s="22"/>
      <c r="G33" s="22"/>
      <c r="H33" s="22"/>
      <c r="I33" s="22"/>
      <c r="J33" s="22"/>
    </row>
    <row r="34" spans="1:10">
      <c r="A34" s="20" t="s">
        <v>53</v>
      </c>
      <c r="B34" s="23" t="s">
        <v>54</v>
      </c>
      <c r="C34" s="14" t="s">
        <v>17</v>
      </c>
      <c r="D34" s="22"/>
      <c r="E34" s="22"/>
      <c r="F34" s="22"/>
      <c r="G34" s="22"/>
      <c r="H34" s="22"/>
      <c r="I34" s="22"/>
      <c r="J34" s="22"/>
    </row>
    <row r="35" spans="1:10">
      <c r="A35" s="20" t="s">
        <v>55</v>
      </c>
      <c r="B35" s="26" t="s">
        <v>56</v>
      </c>
      <c r="C35" s="14" t="s">
        <v>17</v>
      </c>
      <c r="D35" s="22">
        <v>2.968</v>
      </c>
      <c r="E35" s="22">
        <v>2.968</v>
      </c>
      <c r="F35" s="22">
        <v>2.968</v>
      </c>
      <c r="G35" s="22">
        <v>2.968</v>
      </c>
      <c r="H35" s="22">
        <v>2.968</v>
      </c>
      <c r="I35" s="22">
        <v>2.968</v>
      </c>
      <c r="J35" s="22">
        <v>2.968</v>
      </c>
    </row>
    <row r="36" spans="1:10">
      <c r="A36" s="20" t="s">
        <v>57</v>
      </c>
      <c r="B36" s="23" t="s">
        <v>58</v>
      </c>
      <c r="C36" s="14" t="s">
        <v>17</v>
      </c>
      <c r="D36" s="22">
        <v>2.968</v>
      </c>
      <c r="E36" s="22">
        <v>2.968</v>
      </c>
      <c r="F36" s="22">
        <v>2.968</v>
      </c>
      <c r="G36" s="22">
        <v>2.968</v>
      </c>
      <c r="H36" s="22">
        <v>2.968</v>
      </c>
      <c r="I36" s="22">
        <v>2.968</v>
      </c>
      <c r="J36" s="22">
        <v>2.968</v>
      </c>
    </row>
    <row r="37" spans="1:10" ht="31.5">
      <c r="A37" s="20" t="s">
        <v>59</v>
      </c>
      <c r="B37" s="24" t="s">
        <v>25</v>
      </c>
      <c r="C37" s="14" t="s">
        <v>17</v>
      </c>
      <c r="D37" s="22"/>
      <c r="E37" s="22"/>
      <c r="F37" s="22"/>
      <c r="G37" s="22"/>
      <c r="H37" s="22"/>
      <c r="I37" s="22"/>
      <c r="J37" s="22"/>
    </row>
    <row r="38" spans="1:10">
      <c r="A38" s="20" t="s">
        <v>60</v>
      </c>
      <c r="B38" s="24" t="s">
        <v>27</v>
      </c>
      <c r="C38" s="14" t="s">
        <v>17</v>
      </c>
      <c r="D38" s="22">
        <v>2.968</v>
      </c>
      <c r="E38" s="22">
        <v>2.968</v>
      </c>
      <c r="F38" s="22">
        <v>2.968</v>
      </c>
      <c r="G38" s="22">
        <v>2.968</v>
      </c>
      <c r="H38" s="22">
        <v>2.968</v>
      </c>
      <c r="I38" s="22">
        <v>2.968</v>
      </c>
      <c r="J38" s="22">
        <v>2.968</v>
      </c>
    </row>
    <row r="39" spans="1:10" ht="31.5">
      <c r="A39" s="20" t="s">
        <v>61</v>
      </c>
      <c r="B39" s="24" t="s">
        <v>29</v>
      </c>
      <c r="C39" s="14" t="s">
        <v>17</v>
      </c>
      <c r="D39" s="22"/>
      <c r="E39" s="22"/>
      <c r="F39" s="22"/>
      <c r="G39" s="22"/>
      <c r="H39" s="22"/>
      <c r="I39" s="22"/>
      <c r="J39" s="22"/>
    </row>
    <row r="40" spans="1:10">
      <c r="A40" s="20" t="s">
        <v>62</v>
      </c>
      <c r="B40" s="24" t="s">
        <v>31</v>
      </c>
      <c r="C40" s="14" t="s">
        <v>17</v>
      </c>
      <c r="D40" s="22"/>
      <c r="E40" s="22"/>
      <c r="F40" s="22"/>
      <c r="G40" s="22"/>
      <c r="H40" s="22"/>
      <c r="I40" s="22"/>
      <c r="J40" s="22"/>
    </row>
    <row r="41" spans="1:10">
      <c r="A41" s="20" t="s">
        <v>63</v>
      </c>
      <c r="B41" s="24" t="s">
        <v>33</v>
      </c>
      <c r="C41" s="14" t="s">
        <v>17</v>
      </c>
      <c r="D41" s="22"/>
      <c r="E41" s="22"/>
      <c r="F41" s="22"/>
      <c r="G41" s="22"/>
      <c r="H41" s="22"/>
      <c r="I41" s="22"/>
      <c r="J41" s="22"/>
    </row>
    <row r="42" spans="1:10">
      <c r="A42" s="20" t="s">
        <v>64</v>
      </c>
      <c r="B42" s="24" t="s">
        <v>35</v>
      </c>
      <c r="C42" s="14" t="s">
        <v>17</v>
      </c>
      <c r="D42" s="22"/>
      <c r="E42" s="22"/>
      <c r="F42" s="22"/>
      <c r="G42" s="22"/>
      <c r="H42" s="22"/>
      <c r="I42" s="22"/>
      <c r="J42" s="22"/>
    </row>
    <row r="43" spans="1:10" ht="47.25">
      <c r="A43" s="20" t="s">
        <v>65</v>
      </c>
      <c r="B43" s="24" t="s">
        <v>37</v>
      </c>
      <c r="C43" s="14" t="s">
        <v>17</v>
      </c>
      <c r="D43" s="22">
        <f t="shared" ref="D43:J43" si="1">D44+D45</f>
        <v>0</v>
      </c>
      <c r="E43" s="22">
        <f t="shared" si="1"/>
        <v>0</v>
      </c>
      <c r="F43" s="22">
        <f t="shared" si="1"/>
        <v>0</v>
      </c>
      <c r="G43" s="22">
        <f t="shared" si="1"/>
        <v>0</v>
      </c>
      <c r="H43" s="22">
        <f t="shared" si="1"/>
        <v>0</v>
      </c>
      <c r="I43" s="22">
        <f t="shared" si="1"/>
        <v>0</v>
      </c>
      <c r="J43" s="22">
        <f t="shared" si="1"/>
        <v>0</v>
      </c>
    </row>
    <row r="44" spans="1:10" ht="31.5">
      <c r="A44" s="20" t="s">
        <v>66</v>
      </c>
      <c r="B44" s="25" t="s">
        <v>39</v>
      </c>
      <c r="C44" s="14" t="s">
        <v>17</v>
      </c>
      <c r="D44" s="22"/>
      <c r="E44" s="22"/>
      <c r="F44" s="22"/>
      <c r="G44" s="22"/>
      <c r="H44" s="22"/>
      <c r="I44" s="22"/>
      <c r="J44" s="22"/>
    </row>
    <row r="45" spans="1:10">
      <c r="A45" s="20" t="s">
        <v>67</v>
      </c>
      <c r="B45" s="25" t="s">
        <v>41</v>
      </c>
      <c r="C45" s="14" t="s">
        <v>17</v>
      </c>
      <c r="D45" s="22"/>
      <c r="E45" s="22"/>
      <c r="F45" s="22"/>
      <c r="G45" s="22"/>
      <c r="H45" s="22"/>
      <c r="I45" s="22"/>
      <c r="J45" s="22"/>
    </row>
    <row r="46" spans="1:10">
      <c r="A46" s="20" t="s">
        <v>68</v>
      </c>
      <c r="B46" s="23" t="s">
        <v>69</v>
      </c>
      <c r="C46" s="14" t="s">
        <v>17</v>
      </c>
      <c r="D46" s="22"/>
      <c r="E46" s="22"/>
      <c r="F46" s="22"/>
      <c r="G46" s="22"/>
      <c r="H46" s="22"/>
      <c r="I46" s="22"/>
      <c r="J46" s="22"/>
    </row>
    <row r="47" spans="1:10">
      <c r="A47" s="20" t="s">
        <v>70</v>
      </c>
      <c r="B47" s="23" t="s">
        <v>71</v>
      </c>
      <c r="C47" s="14" t="s">
        <v>17</v>
      </c>
      <c r="D47" s="22">
        <f t="shared" ref="D47:J47" si="2">SUM(D48:D54)</f>
        <v>0</v>
      </c>
      <c r="E47" s="22">
        <f t="shared" si="2"/>
        <v>0</v>
      </c>
      <c r="F47" s="22">
        <f t="shared" si="2"/>
        <v>0</v>
      </c>
      <c r="G47" s="22">
        <f t="shared" si="2"/>
        <v>0</v>
      </c>
      <c r="H47" s="22">
        <f t="shared" si="2"/>
        <v>0</v>
      </c>
      <c r="I47" s="22">
        <f t="shared" si="2"/>
        <v>0</v>
      </c>
      <c r="J47" s="22">
        <f t="shared" si="2"/>
        <v>0</v>
      </c>
    </row>
    <row r="48" spans="1:10" ht="31.5">
      <c r="A48" s="27" t="s">
        <v>72</v>
      </c>
      <c r="B48" s="24" t="s">
        <v>25</v>
      </c>
      <c r="C48" s="14" t="s">
        <v>17</v>
      </c>
      <c r="D48" s="22"/>
      <c r="E48" s="22"/>
      <c r="F48" s="22"/>
      <c r="G48" s="22"/>
      <c r="H48" s="22"/>
      <c r="I48" s="22"/>
      <c r="J48" s="22"/>
    </row>
    <row r="49" spans="1:10">
      <c r="A49" s="27" t="s">
        <v>73</v>
      </c>
      <c r="B49" s="24" t="s">
        <v>27</v>
      </c>
      <c r="C49" s="14" t="s">
        <v>17</v>
      </c>
      <c r="D49" s="22"/>
      <c r="E49" s="22"/>
      <c r="F49" s="22"/>
      <c r="G49" s="22"/>
      <c r="H49" s="22"/>
      <c r="I49" s="22"/>
      <c r="J49" s="22"/>
    </row>
    <row r="50" spans="1:10" ht="31.5">
      <c r="A50" s="27" t="s">
        <v>74</v>
      </c>
      <c r="B50" s="24" t="s">
        <v>29</v>
      </c>
      <c r="C50" s="14" t="s">
        <v>17</v>
      </c>
      <c r="D50" s="22"/>
      <c r="E50" s="22"/>
      <c r="F50" s="22"/>
      <c r="G50" s="22"/>
      <c r="H50" s="22"/>
      <c r="I50" s="22"/>
      <c r="J50" s="22"/>
    </row>
    <row r="51" spans="1:10">
      <c r="A51" s="27" t="s">
        <v>75</v>
      </c>
      <c r="B51" s="24" t="s">
        <v>31</v>
      </c>
      <c r="C51" s="14" t="s">
        <v>17</v>
      </c>
      <c r="D51" s="22"/>
      <c r="E51" s="22"/>
      <c r="F51" s="22"/>
      <c r="G51" s="22"/>
      <c r="H51" s="22"/>
      <c r="I51" s="22"/>
      <c r="J51" s="22"/>
    </row>
    <row r="52" spans="1:10">
      <c r="A52" s="27" t="s">
        <v>76</v>
      </c>
      <c r="B52" s="24" t="s">
        <v>33</v>
      </c>
      <c r="C52" s="14" t="s">
        <v>17</v>
      </c>
      <c r="D52" s="22"/>
      <c r="E52" s="22"/>
      <c r="F52" s="22"/>
      <c r="G52" s="22"/>
      <c r="H52" s="22"/>
      <c r="I52" s="22"/>
      <c r="J52" s="22"/>
    </row>
    <row r="53" spans="1:10">
      <c r="A53" s="27" t="s">
        <v>77</v>
      </c>
      <c r="B53" s="24" t="s">
        <v>35</v>
      </c>
      <c r="C53" s="14" t="s">
        <v>17</v>
      </c>
      <c r="D53" s="22"/>
      <c r="E53" s="22"/>
      <c r="F53" s="22"/>
      <c r="G53" s="22"/>
      <c r="H53" s="22"/>
      <c r="I53" s="22"/>
      <c r="J53" s="22"/>
    </row>
    <row r="54" spans="1:10" ht="47.25">
      <c r="A54" s="27" t="s">
        <v>78</v>
      </c>
      <c r="B54" s="24" t="s">
        <v>37</v>
      </c>
      <c r="C54" s="14" t="s">
        <v>17</v>
      </c>
      <c r="D54" s="22">
        <f t="shared" ref="D54:J54" si="3">D55+D56</f>
        <v>0</v>
      </c>
      <c r="E54" s="22">
        <f t="shared" si="3"/>
        <v>0</v>
      </c>
      <c r="F54" s="22">
        <f t="shared" si="3"/>
        <v>0</v>
      </c>
      <c r="G54" s="22">
        <f t="shared" si="3"/>
        <v>0</v>
      </c>
      <c r="H54" s="22">
        <f t="shared" si="3"/>
        <v>0</v>
      </c>
      <c r="I54" s="22">
        <f t="shared" si="3"/>
        <v>0</v>
      </c>
      <c r="J54" s="22">
        <f t="shared" si="3"/>
        <v>0</v>
      </c>
    </row>
    <row r="55" spans="1:10" ht="31.5">
      <c r="A55" s="20" t="s">
        <v>79</v>
      </c>
      <c r="B55" s="25" t="s">
        <v>39</v>
      </c>
      <c r="C55" s="14" t="s">
        <v>17</v>
      </c>
      <c r="D55" s="22"/>
      <c r="E55" s="22"/>
      <c r="F55" s="22"/>
      <c r="G55" s="22"/>
      <c r="H55" s="22"/>
      <c r="I55" s="22"/>
      <c r="J55" s="22"/>
    </row>
    <row r="56" spans="1:10">
      <c r="A56" s="20" t="s">
        <v>80</v>
      </c>
      <c r="B56" s="25" t="s">
        <v>41</v>
      </c>
      <c r="C56" s="14" t="s">
        <v>17</v>
      </c>
      <c r="D56" s="22"/>
      <c r="E56" s="22"/>
      <c r="F56" s="22"/>
      <c r="G56" s="22"/>
      <c r="H56" s="22"/>
      <c r="I56" s="22"/>
      <c r="J56" s="22"/>
    </row>
    <row r="57" spans="1:10">
      <c r="A57" s="20" t="s">
        <v>81</v>
      </c>
      <c r="B57" s="21" t="s">
        <v>82</v>
      </c>
      <c r="C57" s="14" t="s">
        <v>17</v>
      </c>
      <c r="D57" s="22"/>
      <c r="E57" s="22"/>
      <c r="F57" s="22"/>
      <c r="G57" s="22"/>
      <c r="H57" s="22"/>
      <c r="I57" s="22"/>
      <c r="J57" s="22"/>
    </row>
    <row r="58" spans="1:10">
      <c r="A58" s="20" t="s">
        <v>83</v>
      </c>
      <c r="B58" s="21" t="s">
        <v>84</v>
      </c>
      <c r="C58" s="14" t="s">
        <v>17</v>
      </c>
      <c r="D58" s="22">
        <f t="shared" ref="D58:J58" si="4">D59+D60</f>
        <v>0</v>
      </c>
      <c r="E58" s="22">
        <f t="shared" si="4"/>
        <v>0</v>
      </c>
      <c r="F58" s="22">
        <f t="shared" si="4"/>
        <v>0</v>
      </c>
      <c r="G58" s="22">
        <f t="shared" si="4"/>
        <v>0</v>
      </c>
      <c r="H58" s="22">
        <f t="shared" si="4"/>
        <v>0</v>
      </c>
      <c r="I58" s="22">
        <f t="shared" si="4"/>
        <v>0</v>
      </c>
      <c r="J58" s="22">
        <f t="shared" si="4"/>
        <v>0</v>
      </c>
    </row>
    <row r="59" spans="1:10">
      <c r="A59" s="20" t="s">
        <v>85</v>
      </c>
      <c r="B59" s="23" t="s">
        <v>86</v>
      </c>
      <c r="C59" s="14" t="s">
        <v>17</v>
      </c>
      <c r="D59" s="22"/>
      <c r="E59" s="22"/>
      <c r="F59" s="22"/>
      <c r="G59" s="22"/>
      <c r="H59" s="22"/>
      <c r="I59" s="22"/>
      <c r="J59" s="22"/>
    </row>
    <row r="60" spans="1:10">
      <c r="A60" s="20" t="s">
        <v>87</v>
      </c>
      <c r="B60" s="23" t="s">
        <v>88</v>
      </c>
      <c r="C60" s="14" t="s">
        <v>17</v>
      </c>
      <c r="D60" s="22"/>
      <c r="E60" s="22"/>
      <c r="F60" s="22"/>
      <c r="G60" s="22"/>
      <c r="H60" s="22"/>
      <c r="I60" s="22"/>
      <c r="J60" s="22"/>
    </row>
    <row r="61" spans="1:10">
      <c r="A61" s="16" t="s">
        <v>89</v>
      </c>
      <c r="B61" s="17" t="s">
        <v>90</v>
      </c>
      <c r="C61" s="18" t="s">
        <v>17</v>
      </c>
      <c r="D61" s="19">
        <f t="shared" ref="D61:J61" si="5">SUM(D62:D66)+D71+D72+D73</f>
        <v>0</v>
      </c>
      <c r="E61" s="19">
        <f t="shared" si="5"/>
        <v>0</v>
      </c>
      <c r="F61" s="19">
        <f t="shared" si="5"/>
        <v>0</v>
      </c>
      <c r="G61" s="19">
        <f t="shared" si="5"/>
        <v>0</v>
      </c>
      <c r="H61" s="19">
        <f t="shared" si="5"/>
        <v>0</v>
      </c>
      <c r="I61" s="19">
        <f t="shared" si="5"/>
        <v>0</v>
      </c>
      <c r="J61" s="19">
        <f t="shared" si="5"/>
        <v>0</v>
      </c>
    </row>
    <row r="62" spans="1:10">
      <c r="A62" s="20" t="s">
        <v>91</v>
      </c>
      <c r="B62" s="21" t="s">
        <v>92</v>
      </c>
      <c r="C62" s="14" t="s">
        <v>17</v>
      </c>
      <c r="D62" s="22"/>
      <c r="E62" s="22"/>
      <c r="F62" s="22"/>
      <c r="G62" s="22"/>
      <c r="H62" s="22"/>
      <c r="I62" s="22"/>
      <c r="J62" s="22"/>
    </row>
    <row r="63" spans="1:10">
      <c r="A63" s="20" t="s">
        <v>93</v>
      </c>
      <c r="B63" s="21" t="s">
        <v>94</v>
      </c>
      <c r="C63" s="14" t="s">
        <v>17</v>
      </c>
      <c r="D63" s="22"/>
      <c r="E63" s="22"/>
      <c r="F63" s="22"/>
      <c r="G63" s="22"/>
      <c r="H63" s="22"/>
      <c r="I63" s="22"/>
      <c r="J63" s="22"/>
    </row>
    <row r="64" spans="1:10">
      <c r="A64" s="20" t="s">
        <v>95</v>
      </c>
      <c r="B64" s="21" t="s">
        <v>96</v>
      </c>
      <c r="C64" s="14" t="s">
        <v>17</v>
      </c>
      <c r="D64" s="22"/>
      <c r="E64" s="22"/>
      <c r="F64" s="22"/>
      <c r="G64" s="22"/>
      <c r="H64" s="22"/>
      <c r="I64" s="22"/>
      <c r="J64" s="22"/>
    </row>
    <row r="65" spans="1:18">
      <c r="A65" s="20" t="s">
        <v>97</v>
      </c>
      <c r="B65" s="21" t="s">
        <v>98</v>
      </c>
      <c r="C65" s="14" t="s">
        <v>17</v>
      </c>
      <c r="D65" s="22"/>
      <c r="E65" s="22"/>
      <c r="F65" s="22"/>
      <c r="G65" s="22"/>
      <c r="H65" s="22"/>
      <c r="I65" s="22"/>
      <c r="J65" s="22"/>
    </row>
    <row r="66" spans="1:18">
      <c r="A66" s="20" t="s">
        <v>99</v>
      </c>
      <c r="B66" s="21" t="s">
        <v>100</v>
      </c>
      <c r="C66" s="14" t="s">
        <v>17</v>
      </c>
      <c r="D66" s="22">
        <f t="shared" ref="D66:J66" si="6">SUM(D67:D70)</f>
        <v>0</v>
      </c>
      <c r="E66" s="22">
        <f t="shared" si="6"/>
        <v>0</v>
      </c>
      <c r="F66" s="22">
        <f t="shared" si="6"/>
        <v>0</v>
      </c>
      <c r="G66" s="22">
        <f t="shared" si="6"/>
        <v>0</v>
      </c>
      <c r="H66" s="22">
        <f t="shared" si="6"/>
        <v>0</v>
      </c>
      <c r="I66" s="22">
        <f t="shared" si="6"/>
        <v>0</v>
      </c>
      <c r="J66" s="22">
        <f t="shared" si="6"/>
        <v>0</v>
      </c>
    </row>
    <row r="67" spans="1:18">
      <c r="A67" s="20" t="s">
        <v>101</v>
      </c>
      <c r="B67" s="23" t="s">
        <v>102</v>
      </c>
      <c r="C67" s="14" t="s">
        <v>17</v>
      </c>
      <c r="D67" s="22"/>
      <c r="E67" s="22"/>
      <c r="F67" s="22"/>
      <c r="G67" s="22"/>
      <c r="H67" s="22"/>
      <c r="I67" s="22"/>
      <c r="J67" s="22"/>
    </row>
    <row r="68" spans="1:18" ht="31.5">
      <c r="A68" s="20" t="s">
        <v>103</v>
      </c>
      <c r="B68" s="23" t="s">
        <v>104</v>
      </c>
      <c r="C68" s="14" t="s">
        <v>17</v>
      </c>
      <c r="D68" s="22"/>
      <c r="E68" s="22"/>
      <c r="F68" s="22"/>
      <c r="G68" s="22"/>
      <c r="H68" s="22"/>
      <c r="I68" s="22"/>
      <c r="J68" s="22"/>
    </row>
    <row r="69" spans="1:18">
      <c r="A69" s="20" t="s">
        <v>105</v>
      </c>
      <c r="B69" s="23" t="s">
        <v>106</v>
      </c>
      <c r="C69" s="14" t="s">
        <v>17</v>
      </c>
      <c r="D69" s="22"/>
      <c r="E69" s="22"/>
      <c r="F69" s="22"/>
      <c r="G69" s="22"/>
      <c r="H69" s="22"/>
      <c r="I69" s="22"/>
      <c r="J69" s="22"/>
    </row>
    <row r="70" spans="1:18" ht="47.25">
      <c r="A70" s="20" t="s">
        <v>107</v>
      </c>
      <c r="B70" s="23" t="s">
        <v>108</v>
      </c>
      <c r="C70" s="14" t="s">
        <v>17</v>
      </c>
      <c r="D70" s="22"/>
      <c r="E70" s="22"/>
      <c r="F70" s="22"/>
      <c r="G70" s="22"/>
      <c r="H70" s="22"/>
      <c r="I70" s="22"/>
      <c r="J70" s="22"/>
    </row>
    <row r="71" spans="1:18">
      <c r="A71" s="20" t="s">
        <v>109</v>
      </c>
      <c r="B71" s="21" t="s">
        <v>110</v>
      </c>
      <c r="C71" s="14" t="s">
        <v>17</v>
      </c>
      <c r="D71" s="22"/>
      <c r="E71" s="22"/>
      <c r="F71" s="22"/>
      <c r="G71" s="22"/>
      <c r="H71" s="22"/>
      <c r="I71" s="22"/>
      <c r="J71" s="22"/>
    </row>
    <row r="72" spans="1:18">
      <c r="A72" s="20" t="s">
        <v>111</v>
      </c>
      <c r="B72" s="21" t="s">
        <v>112</v>
      </c>
      <c r="C72" s="14" t="s">
        <v>17</v>
      </c>
      <c r="D72" s="22"/>
      <c r="E72" s="22"/>
      <c r="F72" s="22"/>
      <c r="G72" s="22"/>
      <c r="H72" s="22"/>
      <c r="I72" s="22"/>
      <c r="J72" s="22"/>
    </row>
    <row r="73" spans="1:18" ht="16.5" thickBot="1">
      <c r="A73" s="28" t="s">
        <v>113</v>
      </c>
      <c r="B73" s="29" t="s">
        <v>114</v>
      </c>
      <c r="C73" s="14" t="s">
        <v>17</v>
      </c>
      <c r="D73" s="30"/>
      <c r="E73" s="30"/>
      <c r="F73" s="30"/>
      <c r="G73" s="30"/>
      <c r="H73" s="30"/>
      <c r="I73" s="30"/>
      <c r="J73" s="30"/>
    </row>
    <row r="77" spans="1:18" ht="18.75">
      <c r="B77" s="663" t="s">
        <v>240</v>
      </c>
      <c r="C77" s="664"/>
      <c r="D77" s="664"/>
      <c r="E77" s="664"/>
      <c r="F77" s="664"/>
      <c r="G77" s="664"/>
      <c r="H77" s="664"/>
      <c r="I77" s="664"/>
      <c r="J77" s="664"/>
      <c r="K77" s="664"/>
      <c r="L77" s="664"/>
      <c r="M77" s="664"/>
      <c r="N77" s="664"/>
      <c r="O77" s="664"/>
      <c r="P77" s="664"/>
      <c r="Q77" s="664"/>
      <c r="R77" s="664"/>
    </row>
  </sheetData>
  <mergeCells count="13">
    <mergeCell ref="B77:R77"/>
    <mergeCell ref="A9:H9"/>
    <mergeCell ref="A10:H10"/>
    <mergeCell ref="A12:A13"/>
    <mergeCell ref="B12:B13"/>
    <mergeCell ref="C12:C13"/>
    <mergeCell ref="A15:B15"/>
    <mergeCell ref="A8:H8"/>
    <mergeCell ref="A3:H3"/>
    <mergeCell ref="A4:H4"/>
    <mergeCell ref="A5:H5"/>
    <mergeCell ref="A6:H6"/>
    <mergeCell ref="A7:H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B19"/>
  <sheetViews>
    <sheetView tabSelected="1" workbookViewId="0">
      <selection activeCell="H16" sqref="H16"/>
    </sheetView>
  </sheetViews>
  <sheetFormatPr defaultColWidth="9.140625" defaultRowHeight="15.75"/>
  <cols>
    <col min="1" max="1" width="8" style="585" customWidth="1"/>
    <col min="2" max="2" width="32.85546875" style="585" customWidth="1"/>
    <col min="3" max="3" width="12.7109375" style="585" customWidth="1"/>
    <col min="4" max="4" width="13.7109375" style="585" customWidth="1"/>
    <col min="5" max="5" width="14.5703125" style="585" customWidth="1"/>
    <col min="6" max="6" width="14.7109375" style="585" customWidth="1"/>
    <col min="7" max="7" width="15.42578125" style="585" customWidth="1"/>
    <col min="8" max="8" width="16.7109375" style="585" customWidth="1"/>
    <col min="9" max="11" width="16.7109375" style="590" customWidth="1"/>
    <col min="12" max="12" width="5.28515625" style="590" customWidth="1"/>
    <col min="13" max="13" width="4.85546875" style="590" customWidth="1"/>
    <col min="14" max="14" width="4.7109375" style="590" customWidth="1"/>
    <col min="15" max="15" width="6.28515625" style="590" customWidth="1"/>
    <col min="16" max="16" width="6.85546875" style="590" customWidth="1"/>
    <col min="17" max="17" width="5.140625" style="590" customWidth="1"/>
    <col min="18" max="18" width="4.85546875" style="590" customWidth="1"/>
    <col min="19" max="20" width="3.7109375" style="590" customWidth="1"/>
    <col min="21" max="21" width="4.5703125" style="590" customWidth="1"/>
    <col min="22" max="24" width="6.28515625" style="590" customWidth="1"/>
    <col min="25" max="25" width="4.28515625" style="590" customWidth="1"/>
    <col min="26" max="26" width="5" style="590" customWidth="1"/>
    <col min="27" max="27" width="4.28515625" style="590" customWidth="1"/>
    <col min="28" max="28" width="4.85546875" style="590" customWidth="1"/>
    <col min="29" max="31" width="6.28515625" style="590" customWidth="1"/>
    <col min="32" max="32" width="6.7109375" style="590" customWidth="1"/>
    <col min="33" max="33" width="6.28515625" style="590" customWidth="1"/>
    <col min="34" max="34" width="7.28515625" style="590" customWidth="1"/>
    <col min="35" max="35" width="3.85546875" style="590" customWidth="1"/>
    <col min="36" max="36" width="6.28515625" style="590" customWidth="1"/>
    <col min="37" max="37" width="17.85546875" style="590" customWidth="1"/>
    <col min="38" max="38" width="23.5703125" style="590" customWidth="1"/>
    <col min="39" max="39" width="14" style="590" customWidth="1"/>
    <col min="40" max="40" width="24.85546875" style="590" customWidth="1"/>
    <col min="41" max="41" width="12.140625" style="590" customWidth="1"/>
    <col min="42" max="42" width="19.28515625" style="590" customWidth="1"/>
    <col min="43" max="44" width="4.5703125" style="590" customWidth="1"/>
    <col min="45" max="45" width="4.140625" style="590" customWidth="1"/>
    <col min="46" max="46" width="4.28515625" style="590" customWidth="1"/>
    <col min="47" max="47" width="5" style="590" customWidth="1"/>
    <col min="48" max="48" width="5.5703125" style="590" customWidth="1"/>
    <col min="49" max="49" width="6.140625" style="590" customWidth="1"/>
    <col min="50" max="50" width="6.28515625" style="590" customWidth="1"/>
    <col min="51" max="51" width="6.140625" style="590" customWidth="1"/>
    <col min="52" max="53" width="5.5703125" style="590" customWidth="1"/>
    <col min="54" max="54" width="14.28515625" style="590" customWidth="1"/>
    <col min="55" max="16384" width="9.140625" style="590"/>
  </cols>
  <sheetData>
    <row r="1" spans="1:54" s="584" customFormat="1" ht="15" customHeight="1">
      <c r="G1" s="585"/>
      <c r="H1" s="586" t="s">
        <v>973</v>
      </c>
      <c r="M1" s="587"/>
    </row>
    <row r="2" spans="1:54" s="584" customFormat="1" ht="15" customHeight="1">
      <c r="G2" s="585"/>
      <c r="H2" s="588" t="s">
        <v>116</v>
      </c>
      <c r="M2" s="587"/>
    </row>
    <row r="3" spans="1:54" s="584" customFormat="1" ht="15" customHeight="1">
      <c r="G3" s="585"/>
      <c r="H3" s="588" t="s">
        <v>242</v>
      </c>
      <c r="M3" s="587"/>
    </row>
    <row r="4" spans="1:54" ht="18.75">
      <c r="G4" s="589"/>
      <c r="M4" s="591"/>
    </row>
    <row r="5" spans="1:54" ht="43.5" customHeight="1">
      <c r="A5" s="899" t="s">
        <v>974</v>
      </c>
      <c r="B5" s="899"/>
      <c r="C5" s="899"/>
      <c r="D5" s="899"/>
      <c r="E5" s="899"/>
      <c r="F5" s="899"/>
      <c r="G5" s="899"/>
      <c r="H5" s="899"/>
      <c r="M5" s="591"/>
    </row>
    <row r="6" spans="1:54"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1"/>
      <c r="X6" s="591"/>
      <c r="Y6" s="591"/>
      <c r="Z6" s="591"/>
      <c r="AB6" s="591"/>
    </row>
    <row r="7" spans="1:54" ht="18.75">
      <c r="A7" s="900" t="s">
        <v>975</v>
      </c>
      <c r="B7" s="900"/>
      <c r="C7" s="900"/>
      <c r="D7" s="900"/>
      <c r="E7" s="900"/>
      <c r="F7" s="900"/>
      <c r="G7" s="900"/>
      <c r="H7" s="900"/>
      <c r="I7" s="592"/>
      <c r="J7" s="592"/>
      <c r="K7" s="592"/>
      <c r="L7" s="592"/>
      <c r="M7" s="591"/>
      <c r="N7" s="591"/>
      <c r="O7" s="591"/>
      <c r="P7" s="591"/>
      <c r="Q7" s="591"/>
      <c r="R7" s="591"/>
      <c r="S7" s="591"/>
      <c r="T7" s="591"/>
      <c r="U7" s="591"/>
      <c r="V7" s="591"/>
      <c r="W7" s="591"/>
      <c r="X7" s="591"/>
      <c r="Y7" s="591"/>
      <c r="Z7" s="591"/>
      <c r="AB7" s="591"/>
    </row>
    <row r="8" spans="1:54">
      <c r="A8" s="901" t="s">
        <v>976</v>
      </c>
      <c r="B8" s="901"/>
      <c r="C8" s="901"/>
      <c r="D8" s="901"/>
      <c r="E8" s="901"/>
      <c r="F8" s="901"/>
      <c r="G8" s="901"/>
      <c r="H8" s="901"/>
      <c r="I8" s="593"/>
      <c r="J8" s="593"/>
      <c r="K8" s="593"/>
      <c r="L8" s="593"/>
      <c r="M8" s="591"/>
      <c r="N8" s="591"/>
      <c r="O8" s="591"/>
      <c r="P8" s="591"/>
      <c r="Q8" s="591"/>
      <c r="R8" s="591"/>
      <c r="S8" s="591"/>
      <c r="T8" s="591"/>
      <c r="U8" s="591"/>
      <c r="V8" s="591"/>
      <c r="W8" s="591"/>
      <c r="X8" s="591"/>
      <c r="Y8" s="591"/>
      <c r="Z8" s="591"/>
      <c r="AB8" s="591"/>
    </row>
    <row r="9" spans="1:54" ht="25.9" customHeight="1">
      <c r="A9" s="897" t="s">
        <v>245</v>
      </c>
      <c r="B9" s="897"/>
      <c r="C9" s="897"/>
      <c r="D9" s="897"/>
      <c r="E9" s="897"/>
      <c r="F9" s="897"/>
      <c r="G9" s="897"/>
      <c r="H9" s="897"/>
      <c r="I9" s="594"/>
      <c r="J9" s="594"/>
      <c r="K9" s="594"/>
      <c r="L9" s="594"/>
      <c r="M9" s="594"/>
      <c r="N9" s="594"/>
      <c r="O9" s="594"/>
      <c r="P9" s="594"/>
      <c r="Q9" s="594"/>
      <c r="R9" s="594"/>
      <c r="S9" s="594"/>
      <c r="T9" s="594"/>
      <c r="U9" s="594"/>
      <c r="V9" s="594"/>
      <c r="W9" s="594"/>
      <c r="X9" s="594"/>
      <c r="Y9" s="594"/>
      <c r="Z9" s="594"/>
      <c r="AA9" s="594"/>
      <c r="AB9" s="594"/>
      <c r="AC9" s="594"/>
      <c r="AD9" s="594"/>
      <c r="AE9" s="594"/>
      <c r="AF9" s="594"/>
      <c r="AG9" s="594"/>
      <c r="AH9" s="594"/>
      <c r="AI9" s="594"/>
      <c r="AJ9" s="594"/>
      <c r="AK9" s="594"/>
      <c r="AL9" s="594"/>
      <c r="AM9" s="594"/>
      <c r="AN9" s="594"/>
      <c r="AO9" s="594"/>
      <c r="AP9" s="594"/>
      <c r="AQ9" s="594"/>
      <c r="AR9" s="594"/>
      <c r="AS9" s="594"/>
      <c r="AT9" s="594"/>
      <c r="AU9" s="594"/>
      <c r="AV9" s="594"/>
      <c r="AW9" s="594"/>
      <c r="AX9" s="594"/>
      <c r="AY9" s="594"/>
      <c r="AZ9" s="594"/>
      <c r="BA9" s="594"/>
      <c r="BB9" s="594"/>
    </row>
    <row r="10" spans="1:54">
      <c r="A10" s="595"/>
      <c r="B10" s="595"/>
      <c r="C10" s="595"/>
      <c r="D10" s="595"/>
      <c r="E10" s="595"/>
      <c r="F10" s="595"/>
      <c r="G10" s="595"/>
      <c r="H10" s="596"/>
      <c r="I10" s="594"/>
      <c r="J10" s="594"/>
      <c r="K10" s="594"/>
      <c r="L10" s="594"/>
      <c r="M10" s="594"/>
      <c r="N10" s="594"/>
      <c r="O10" s="594"/>
      <c r="P10" s="594"/>
      <c r="Q10" s="594"/>
      <c r="R10" s="594"/>
      <c r="S10" s="594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  <c r="AF10" s="594"/>
      <c r="AG10" s="594"/>
      <c r="AH10" s="594"/>
      <c r="AI10" s="594"/>
      <c r="AJ10" s="594"/>
      <c r="AK10" s="594"/>
      <c r="AL10" s="594"/>
      <c r="AM10" s="594"/>
      <c r="AN10" s="594"/>
      <c r="AO10" s="594"/>
      <c r="AP10" s="594"/>
      <c r="AQ10" s="594"/>
      <c r="AR10" s="594"/>
      <c r="AS10" s="594"/>
      <c r="AT10" s="594"/>
      <c r="AU10" s="594"/>
      <c r="AV10" s="594"/>
      <c r="AW10" s="594"/>
      <c r="AX10" s="594"/>
      <c r="AY10" s="594"/>
      <c r="AZ10" s="594"/>
      <c r="BA10" s="594"/>
      <c r="BB10" s="594"/>
    </row>
    <row r="11" spans="1:54" ht="18.75">
      <c r="A11" s="902" t="s">
        <v>977</v>
      </c>
      <c r="B11" s="902"/>
      <c r="C11" s="902"/>
      <c r="D11" s="902"/>
      <c r="E11" s="902"/>
      <c r="F11" s="902"/>
      <c r="G11" s="902"/>
      <c r="H11" s="902"/>
      <c r="I11" s="597"/>
      <c r="J11" s="597"/>
      <c r="K11" s="597"/>
      <c r="L11" s="594"/>
      <c r="M11" s="594"/>
      <c r="N11" s="594"/>
      <c r="O11" s="594"/>
      <c r="P11" s="594"/>
      <c r="Q11" s="594"/>
      <c r="R11" s="594"/>
      <c r="S11" s="594"/>
      <c r="T11" s="594"/>
      <c r="U11" s="594"/>
      <c r="V11" s="594"/>
      <c r="W11" s="594"/>
      <c r="X11" s="594"/>
      <c r="Y11" s="594"/>
      <c r="Z11" s="594"/>
      <c r="AA11" s="594"/>
      <c r="AB11" s="594"/>
      <c r="AC11" s="594"/>
      <c r="AD11" s="594"/>
      <c r="AE11" s="594"/>
      <c r="AF11" s="594"/>
      <c r="AG11" s="594"/>
      <c r="AH11" s="594"/>
      <c r="AI11" s="594"/>
      <c r="AJ11" s="594"/>
      <c r="AK11" s="594"/>
      <c r="AL11" s="594"/>
      <c r="AM11" s="594"/>
      <c r="AN11" s="594"/>
      <c r="AO11" s="594"/>
      <c r="AP11" s="594"/>
      <c r="AQ11" s="594"/>
      <c r="AR11" s="594"/>
      <c r="AS11" s="594"/>
      <c r="AT11" s="594"/>
      <c r="AU11" s="594"/>
      <c r="AV11" s="594"/>
      <c r="AW11" s="594"/>
      <c r="AX11" s="594"/>
      <c r="AY11" s="594"/>
      <c r="AZ11" s="594"/>
      <c r="BA11" s="594"/>
      <c r="BB11" s="594"/>
    </row>
    <row r="12" spans="1:54">
      <c r="A12" s="598"/>
      <c r="B12" s="598"/>
      <c r="C12" s="598"/>
      <c r="D12" s="598"/>
      <c r="E12" s="598"/>
      <c r="F12" s="598"/>
      <c r="G12" s="598"/>
      <c r="H12" s="598"/>
      <c r="I12" s="597"/>
      <c r="J12" s="597"/>
      <c r="K12" s="597"/>
      <c r="L12" s="594"/>
      <c r="M12" s="594"/>
      <c r="N12" s="594"/>
      <c r="O12" s="594"/>
      <c r="P12" s="594"/>
      <c r="Q12" s="594"/>
      <c r="R12" s="594"/>
      <c r="S12" s="594"/>
      <c r="T12" s="594"/>
      <c r="U12" s="594"/>
      <c r="V12" s="594"/>
      <c r="W12" s="594"/>
      <c r="X12" s="594"/>
      <c r="Y12" s="594"/>
      <c r="Z12" s="594"/>
      <c r="AA12" s="594"/>
      <c r="AB12" s="594"/>
      <c r="AC12" s="594"/>
      <c r="AD12" s="594"/>
      <c r="AE12" s="594"/>
      <c r="AF12" s="594"/>
      <c r="AG12" s="594"/>
      <c r="AH12" s="594"/>
      <c r="AI12" s="594"/>
      <c r="AJ12" s="594"/>
      <c r="AK12" s="594"/>
      <c r="AL12" s="594"/>
      <c r="AM12" s="594"/>
      <c r="AN12" s="594"/>
      <c r="AO12" s="594"/>
      <c r="AP12" s="594"/>
      <c r="AQ12" s="594"/>
      <c r="AR12" s="594"/>
      <c r="AS12" s="594"/>
      <c r="AT12" s="594"/>
      <c r="AU12" s="594"/>
      <c r="AV12" s="594"/>
      <c r="AW12" s="594"/>
      <c r="AX12" s="594"/>
      <c r="AY12" s="594"/>
      <c r="AZ12" s="594"/>
      <c r="BA12" s="594"/>
      <c r="BB12" s="594"/>
    </row>
    <row r="13" spans="1:54" s="585" customFormat="1">
      <c r="A13" s="903" t="s">
        <v>7</v>
      </c>
      <c r="B13" s="904" t="s">
        <v>978</v>
      </c>
      <c r="C13" s="905" t="s">
        <v>979</v>
      </c>
      <c r="D13" s="907" t="s">
        <v>980</v>
      </c>
      <c r="E13" s="907"/>
      <c r="F13" s="907"/>
      <c r="G13" s="907"/>
      <c r="H13" s="907"/>
    </row>
    <row r="14" spans="1:54" s="585" customFormat="1">
      <c r="A14" s="903"/>
      <c r="B14" s="904"/>
      <c r="C14" s="906"/>
      <c r="D14" s="599" t="s">
        <v>715</v>
      </c>
      <c r="E14" s="599" t="s">
        <v>716</v>
      </c>
      <c r="F14" s="599" t="s">
        <v>717</v>
      </c>
      <c r="G14" s="599" t="s">
        <v>718</v>
      </c>
      <c r="H14" s="599" t="s">
        <v>719</v>
      </c>
    </row>
    <row r="15" spans="1:54" s="585" customFormat="1">
      <c r="A15" s="600">
        <v>1</v>
      </c>
      <c r="B15" s="601">
        <v>2</v>
      </c>
      <c r="C15" s="600">
        <v>3</v>
      </c>
      <c r="D15" s="599" t="s">
        <v>981</v>
      </c>
      <c r="E15" s="599" t="s">
        <v>649</v>
      </c>
      <c r="F15" s="599" t="s">
        <v>650</v>
      </c>
      <c r="G15" s="599" t="s">
        <v>651</v>
      </c>
      <c r="H15" s="599" t="s">
        <v>652</v>
      </c>
    </row>
    <row r="16" spans="1:54" s="488" customFormat="1" ht="91.5" customHeight="1">
      <c r="A16" s="602" t="s">
        <v>198</v>
      </c>
      <c r="B16" s="603" t="s">
        <v>982</v>
      </c>
      <c r="C16" s="604" t="s">
        <v>983</v>
      </c>
      <c r="D16" s="605">
        <v>1.5963799999999999</v>
      </c>
      <c r="E16" s="605">
        <v>1.57243</v>
      </c>
      <c r="F16" s="605">
        <v>1.54884</v>
      </c>
      <c r="G16" s="605">
        <v>1.5256099999999999</v>
      </c>
      <c r="H16" s="605">
        <v>1.5027200000000001</v>
      </c>
    </row>
    <row r="17" spans="1:8" s="488" customFormat="1" ht="66" customHeight="1">
      <c r="A17" s="602" t="s">
        <v>984</v>
      </c>
      <c r="B17" s="606" t="s">
        <v>985</v>
      </c>
      <c r="C17" s="330" t="s">
        <v>986</v>
      </c>
      <c r="D17" s="607">
        <v>1</v>
      </c>
      <c r="E17" s="607">
        <v>0.97</v>
      </c>
      <c r="F17" s="607">
        <v>0.94</v>
      </c>
      <c r="G17" s="607">
        <v>0.91</v>
      </c>
      <c r="H17" s="607">
        <v>0.88</v>
      </c>
    </row>
    <row r="18" spans="1:8" s="488" customFormat="1" ht="47.25" customHeight="1">
      <c r="A18" s="602" t="s">
        <v>984</v>
      </c>
      <c r="B18" s="606" t="s">
        <v>987</v>
      </c>
      <c r="C18" s="330" t="s">
        <v>986</v>
      </c>
      <c r="D18" s="607">
        <v>1</v>
      </c>
      <c r="E18" s="607">
        <v>1</v>
      </c>
      <c r="F18" s="607">
        <v>1</v>
      </c>
      <c r="G18" s="607">
        <v>1</v>
      </c>
      <c r="H18" s="607">
        <v>1</v>
      </c>
    </row>
    <row r="19" spans="1:8" ht="18.75">
      <c r="A19" s="897"/>
      <c r="B19" s="898"/>
      <c r="C19" s="898"/>
      <c r="D19" s="898"/>
      <c r="E19" s="898"/>
      <c r="F19" s="898"/>
      <c r="G19" s="898"/>
      <c r="H19" s="898"/>
    </row>
  </sheetData>
  <mergeCells count="10">
    <mergeCell ref="A19:H19"/>
    <mergeCell ref="A5:H5"/>
    <mergeCell ref="A7:H7"/>
    <mergeCell ref="A8:H8"/>
    <mergeCell ref="A9:H9"/>
    <mergeCell ref="A11:H11"/>
    <mergeCell ref="A13:A14"/>
    <mergeCell ref="B13:B14"/>
    <mergeCell ref="C13:C14"/>
    <mergeCell ref="D13:H13"/>
  </mergeCells>
  <pageMargins left="0.70866141732283472" right="0.28999999999999998" top="0.33" bottom="0.3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Type="http://www.w3.org/2000/09/xmldsig#Object" URI="#idPackageObject">
      <DigestMethod Algorithm="urn:ietf:params:xml:ns:cpxmlsec:algorithms:gostr34112012-256"/>
      <DigestValue>ej5imslj0gc/CZLZItqJrA9Oh9RbzNaiXJZRT7tUqWk=</DigestValue>
    </Reference>
    <Reference Type="http://www.w3.org/2000/09/xmldsig#Object" URI="#idOfficeObject">
      <DigestMethod Algorithm="urn:ietf:params:xml:ns:cpxmlsec:algorithms:gostr34112012-256"/>
      <DigestValue>REENr1K3qQ6gkxE898dP61YfoOHf8XkKaWIEU8Ax5RY=</DigestValue>
    </Reference>
    <Reference Type="http://uri.etsi.org/01903#SignedProperties" URI="#idSignedProperties">
      <Transforms>
        <Transform Algorithm="http://www.w3.org/TR/2001/REC-xml-c14n-20010315"/>
      </Transforms>
      <DigestMethod Algorithm="urn:ietf:params:xml:ns:cpxmlsec:algorithms:gostr34112012-256"/>
      <DigestValue>TaRHb4ZaJwE20oqgQHik7gqLgU+w5bw3QJvOKkolgqQ=</DigestValue>
    </Reference>
  </SignedInfo>
  <SignatureValue>O6sG0gTsSc2wDEhDXngJnPbI0os6xmmrSLTYbCiEDf577yvFFmofm84i//WDc9MxrFgVeacLK6U6
tWqAl6Pi7Q==</SignatureValue>
  <KeyInfo>
    <X509Data>
      <X509Certificate>MIIKojCCCk+gAwIBAgIRAWkeGgC3rmWpSTHNwB5vN8UwCgYIKoUDBwEBAwIwggE+MRUwEwYFKoUDZAQSCjc3MDczMjkxNTIxHDAaBgkqhkiG9w0BCQEWDXVjQHRheC5nb3YucnUxGDAWBgUqhQNkARINMTA0NzcwNzAzMDUxMzELMAkGA1UEBhMCUlUxGDAWBgNVBAgMDzc3INCc0L7RgdC60LLQsDEZMBcGA1UEBwwQ0LMuINCc0L7RgdC60LLQsDEpMCcGA1UECQwg0YPQuy4g0J3QtdCz0LvQuNC90L3QsNGPLCDQtC4gMjMxPzA9BgNVBAoMNtCk0LXQtNC10YDQsNC70YzQvdCw0Y8g0L3QsNC70L7Qs9C+0LLQsNGPINGB0LvRg9C20LHQsDE/MD0GA1UEAww20KTQtdC00LXRgNCw0LvRjNC90LDRjyDQvdCw0LvQvtCz0L7QstCw0Y8g0YHQu9GD0LbQsdCwMB4XDTIyMDYxNzAxMjUwNloXDTIzMDkxNzAxMzUwNlowggH8MRUwEwYFKoUDZAQSCjI1MDEwMTAzODgxFjAUBgUqhQNkAxILMDYxOTU2NTY0ODgxGDAWBgUqhQNkARINMTAyMjUwMDUwNzYwMDEaMBgGCCqFAwOBAwEBEgwyNTAxMDE2MDI4NDExJDAiBgkqhkiG9w0BCQEWFWFyc2Vsc2VydmlzQHlhbmRleC5ydTELMAkGA1UEBhMCUlUxJjAkBgNVBAgMHdCf0YDQuNC80L7RgNGB0LrQuNC5INC60YDQsNC5MR0wGwYDVQQHDBTQky4g0JDQoNCh0JXQndCs0JXQkjEmMCQGA1UECQwd0KPQmy4g0J3QntCS0JjQmtCe0JLQkCwg0JQuMjExOjA4BgNVBAoMMdCQ0J4gItCQ0KDQodCV0J3QrNCV0JLQrdCb0JXQmtCi0KDQntCh0JXQoNCS0JjQoSIxOjA4BgNVBAMMMdCQ0J4gItCQ0KDQodCV0J3QrNCV0JLQrdCb0JXQmtCi0KDQntCh0JXQoNCS0JjQoSIxMDAuBgNVBAwMJ9CT0JXQndCV0KDQkNCb0KzQndCr0Jkg0JTQmNCg0JXQmtCi0J7QoDEsMCoGA1UEKgwj0JTQvNC40YLRgNC40Lkg0JLQsNC70LXRgNGM0LXQstC40YcxGzAZBgNVBAQMEtCc0LDQu9GP0YDQvtCy0LjRhzBmMB8GCCqFAwcBAQEBMBMGByqFAwICJAAGCCqFAwcBAQICA0MABEAWJEYsx/OoZ11wh5CWY/hKBGiiATrfzl2guJWOzufuRCmywB9S93Vq9JZNXpQAVVAILTZX5oU0DlaZx5fuuahNo4IGXTCCBlkwDgYDVR0PAQH/BAQDAgTwMCoGA1UdJQQjMCEGCCsGAQUFBwMCBggrBgEFBQcDBAYLKoUDAgIiIgFfh2wwHQYDVR0gBBYwFDAIBgYqhQNkcQEwCAYGKoUDZHECMCEGBSqFA2RvBBgMFtCa0YDQuNC/0YLQvtCf0YDQviBDU1AwDAYFKoUDZHIEAwIBADCCAQEGCCsGAQUFBwEBBIH0MIHxMDEGCCsGAQUFBzABhiVodHRwOi8vcGtpLnRheC5nb3YucnUvb2NzcDAxL29jc3Auc3JmMD8GCCsGAQUFBzAChjNodHRwOi8vcGtpLnRheC5nb3YucnUvY3J0L2NhX2Zuc19ydXNzaWFfMjAyMl8wMS5jcnQwPQYIKwYBBQUHMAKGMWh0dHA6Ly9jMDAwMC1hcHAwMDUvY3J0L2NhX2Zuc19ydXNzaWFfMjAyMl8wMS5jcnQwPAYIKwYBBQUHMAKGMGh0dHA6Ly91Yy5uYWxvZy5ydS9jcnQvY2FfZm5zX3J1c3NpYV8yMDIyXzAxLmNydDArBgNVHRAEJDAigA8yMDIyMDYxNzAxMjUwNVqBDzIwMjMwOTE3MDEyNTA1WjCCARsGBSqFA2RwBIIBEDCCAQwMMtCf0JDQmtCcICLQmtGA0LjQv9GC0L7Qn9GA0L4gSFNNIiDQstC10YDRgdC40LggMi4wDDPQn9CQ0JogItCa0YDQuNC/0YLQvtCf0YDQviDQo9CmIiAo0LLQtdGA0YHQuNC4IDIuMCkMT9Ch0LXRgNGC0LjRhNC40LrQsNGCINGB0L7QvtGC0LLQtdGC0YHRgtCy0LjRjyDihJYg0KHQpC8xMjQtMzg4MSDQvtGCIDA3LjA4LjIwMjAMUNCh0LXRgNGC0LjRhNC40LrQsNGCINGB0L7QvtGC0LLQtdGC0YHRgtCy0LjRjyDihJYg0KHQpC8xMjgtMzg2OCDQvtGCIDIzLjA3LjIwMjAgMIHwBgNVHR8EgegwgeUwTKBKoEiGRmh0dHA6Ly9wa2kudGF4Lmdvdi5ydS9jZHAvZmNiMjE5NDVmMmJiNzY3MGIzNzFiMDNjZWU5NDM4MWQ0Zjk3NWNkNS5jcmwwSqBIoEaGRGh0dHA6Ly9jMDAwMC1hcHAwMDUvY2RwL2ZjYjIxOTQ1ZjJiYjc2NzBiMzcxYjAzY2VlOTQzODFkNGY5NzVjZDUuY3JsMEmgR6BFhkNodHRwOi8vdWMubmFsb2cucnUvY2RwL2ZjYjIxOTQ1ZjJiYjc2NzBiMzcxYjAzY2VlOTQzODFkNGY5NzVjZDUuY3JsMIHtBgcqhQMCAjECBIHhMIHeMIHNFj9odHRwczovL3d3dy5uYWxvZy5nb3YucnUvcm43Ny9yZWxhdGVkX2FjdGl2aXRpZXMvdWNmbnMvZGlzdHJpYi8MgYXQntCx0LXRgdC/0LXRh9C10L3QuNC1INC/0L7Qu9GM0LfQvtCy0LDRgtC10LvQtdC5INCj0KYg0KTQndChINCg0L7RgdGB0LjQuCDRgdGA0LXQtNGB0YLQstCw0LzQuCDRjdC70LXQutGC0YDQvtC90L3QvtC5INC/0L7QtNC/0LjRgdC4AwIF4AQMyAHSzNN2stJFfu1dMIIBdgYDVR0jBIIBbTCCAWmAFPyyGUXyu3Zws3GwPO6UOB1Pl1zVoYIBQ6SCAT8wggE7MSEwHwYJKoZIhvcNAQkBFhJkaXRAZGlnaXRhbC5nb3YucnUxCzAJBgNVBAYTAlJVMRgwFgYDVQQIDA83NyDQnNC+0YHQutCy0LAxGTAXBgNVBAcMENCzLiDQnNC+0YHQutCy0LAxUzBRBgNVBAkMStCf0YDQtdGB0L3QtdC90YHQutCw0Y8g0L3QsNCx0LXRgNC10LbQvdCw0Y8sINC00L7QvCAxMCwg0YHRgtGA0L7QtdC90LjQtSAyMSYwJAYDVQQKDB3QnNC40L3RhtC40YTRgNGLINCg0L7RgdGB0LjQuDEYMBYGBSqFA2QBEg0xMDQ3NzAyMDI2NzAxMRUwEwYFKoUDZAQSCjc3MTA0NzQzNzUxJjAkBgNVBAMMHdCc0LjQvdGG0LjRhNGA0Ysg0KDQvtGB0YHQuNC4ggpu1bZOAAAAAAZJMB0GA1UdDgQWBBRcx3Yw24PX4VxG9mApm0Cw/s+/rDAKBggqhQMHAQEDAgNBAO/A0XLjk/UJNetN+XM/vaK8bA0UpOqZxYAocHDDDtUXdHcWvBsEU3kU9VH5POsVgHREb7cxwQ3vK23ZnIRykZ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urn:ietf:params:xml:ns:cpxmlsec:algorithms:gostr34112012-256"/>
        <DigestValue>pSQQZoLSUFqXS3qAMW0qtaVyONdbgul4+fsTOLZgLMg=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urn:ietf:params:xml:ns:cpxmlsec:algorithms:gostr34112012-256"/>
        <DigestValue>NC/ptkyotUsaQoKXazLntk7zZp7wy2wgomxOCXxQbd4=</DigestValue>
      </Reference>
      <Reference URI="/xl/calcChain.xml?ContentType=application/vnd.openxmlformats-officedocument.spreadsheetml.calcChain+xml">
        <DigestMethod Algorithm="urn:ietf:params:xml:ns:cpxmlsec:algorithms:gostr34112012-256"/>
        <DigestValue>WUX133j1xpCS9cybn84NCbZhgF0lT0RidDJvE1FYP+w=</DigestValue>
      </Reference>
      <Reference URI="/xl/comments1.xml?ContentType=application/vnd.openxmlformats-officedocument.spreadsheetml.comments+xml">
        <DigestMethod Algorithm="urn:ietf:params:xml:ns:cpxmlsec:algorithms:gostr34112012-256"/>
        <DigestValue>xoOq2kYF7T9PAolNtikDWW/3xYkImfF4X3tK35OLoUc=</DigestValue>
      </Reference>
      <Reference URI="/xl/drawings/vmlDrawing1.vml?ContentType=application/vnd.openxmlformats-officedocument.vmlDrawing">
        <DigestMethod Algorithm="urn:ietf:params:xml:ns:cpxmlsec:algorithms:gostr34112012-256"/>
        <DigestValue>ythL/B386+SU1hH+cQ4UmGhC8psEX/nbzhHZEoy81Vg=</DigestValue>
      </Reference>
      <Reference URI="/xl/printerSettings/printerSettings1.bin?ContentType=application/vnd.openxmlformats-officedocument.spreadsheetml.printerSettings">
        <DigestMethod Algorithm="urn:ietf:params:xml:ns:cpxmlsec:algorithms:gostr34112012-256"/>
        <DigestValue>G3UnqiLX9MSAOBTCShHf1hMofiHr8SixstayZqoWnQc=</DigestValue>
      </Reference>
      <Reference URI="/xl/printerSettings/printerSettings2.bin?ContentType=application/vnd.openxmlformats-officedocument.spreadsheetml.printerSettings">
        <DigestMethod Algorithm="urn:ietf:params:xml:ns:cpxmlsec:algorithms:gostr34112012-256"/>
        <DigestValue>G3UnqiLX9MSAOBTCShHf1hMofiHr8SixstayZqoWnQc=</DigestValue>
      </Reference>
      <Reference URI="/xl/printerSettings/printerSettings3.bin?ContentType=application/vnd.openxmlformats-officedocument.spreadsheetml.printerSettings">
        <DigestMethod Algorithm="urn:ietf:params:xml:ns:cpxmlsec:algorithms:gostr34112012-256"/>
        <DigestValue>f0HecOzaQkAWttvoVz+TnC/D4LD3ksvl8Kmf9dxwVlk=</DigestValue>
      </Reference>
      <Reference URI="/xl/printerSettings/printerSettings4.bin?ContentType=application/vnd.openxmlformats-officedocument.spreadsheetml.printerSettings">
        <DigestMethod Algorithm="urn:ietf:params:xml:ns:cpxmlsec:algorithms:gostr34112012-256"/>
        <DigestValue>fkZjL8vwC5n57YihfvyYb8zEm6fc9dyqsb+1Nw70Kco=</DigestValue>
      </Reference>
      <Reference URI="/xl/printerSettings/printerSettings5.bin?ContentType=application/vnd.openxmlformats-officedocument.spreadsheetml.printerSettings">
        <DigestMethod Algorithm="urn:ietf:params:xml:ns:cpxmlsec:algorithms:gostr34112012-256"/>
        <DigestValue>ByQ3Xxe63dcaBjz6/raO9CxAIlz9LrNZuU57tM7z/r4=</DigestValue>
      </Reference>
      <Reference URI="/xl/printerSettings/printerSettings6.bin?ContentType=application/vnd.openxmlformats-officedocument.spreadsheetml.printerSettings">
        <DigestMethod Algorithm="urn:ietf:params:xml:ns:cpxmlsec:algorithms:gostr34112012-256"/>
        <DigestValue>PBvF8VQ/b7s80i1ZlouFAaeomuqMV181dU37uajKJsM=</DigestValue>
      </Reference>
      <Reference URI="/xl/sharedStrings.xml?ContentType=application/vnd.openxmlformats-officedocument.spreadsheetml.sharedStrings+xml">
        <DigestMethod Algorithm="urn:ietf:params:xml:ns:cpxmlsec:algorithms:gostr34112012-256"/>
        <DigestValue>JSuWVN5NhTzgDJogS3teXUPV1n31S3dzL1Tju5jc3Qg=</DigestValue>
      </Reference>
      <Reference URI="/xl/styles.xml?ContentType=application/vnd.openxmlformats-officedocument.spreadsheetml.styles+xml">
        <DigestMethod Algorithm="urn:ietf:params:xml:ns:cpxmlsec:algorithms:gostr34112012-256"/>
        <DigestValue>XB5JO2eXygZpE44Y4UuQnHr6/psOxlQTm7UGK4hkA1c=</DigestValue>
      </Reference>
      <Reference URI="/xl/theme/theme1.xml?ContentType=application/vnd.openxmlformats-officedocument.theme+xml">
        <DigestMethod Algorithm="urn:ietf:params:xml:ns:cpxmlsec:algorithms:gostr34112012-256"/>
        <DigestValue>YeCl25Vs8r9xfxijBgzDFi7yIYQT3BBkLKKoPb/oGtM=</DigestValue>
      </Reference>
      <Reference URI="/xl/workbook.xml?ContentType=application/vnd.openxmlformats-officedocument.spreadsheetml.sheet.main+xml">
        <DigestMethod Algorithm="urn:ietf:params:xml:ns:cpxmlsec:algorithms:gostr34112012-256"/>
        <DigestValue>9fBwL3K3IbnmHLvuOZDjgjAmJy2I1z2ZVxsUZtdFpno=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urn:ietf:params:xml:ns:cpxmlsec:algorithms:gostr34112012-256"/>
        <DigestValue>cwimutu+RFZfMhvH72AYBdBq1fn842HI6mJWdMOGUwU=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urn:ietf:params:xml:ns:cpxmlsec:algorithms:gostr34112012-256"/>
        <DigestValue>51VKqZRLhOgxeou5r6XUjZxQNnLFW5yguTRrfltTino=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urn:ietf:params:xml:ns:cpxmlsec:algorithms:gostr34112012-256"/>
        <DigestValue>A+7p8S3ZU+osvMdtzjmRLFTIRGeRRh0l66P8w/w8G8k=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urn:ietf:params:xml:ns:cpxmlsec:algorithms:gostr34112012-256"/>
        <DigestValue>hKmJqltYNHs/fIGVkmWQn9mqBmZE5uvwCES+Ki4xYbI=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urn:ietf:params:xml:ns:cpxmlsec:algorithms:gostr34112012-256"/>
        <DigestValue>xqDikqdmGflWbJGj16/IHMd3i/Tunds3n5wNT3oEOsw=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urn:ietf:params:xml:ns:cpxmlsec:algorithms:gostr34112012-256"/>
        <DigestValue>hP3+cUqNiyZgCSS2VczLcut2V5j4RwvvqkrVtVG898s=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urn:ietf:params:xml:ns:cpxmlsec:algorithms:gostr34112012-256"/>
        <DigestValue>RBUI0TiC2B2tyPLmSDHgTbgkO2lM7onp93rXpNqwULs=</DigestValue>
      </Reference>
      <Reference URI="/xl/worksheets/sheet1.xml?ContentType=application/vnd.openxmlformats-officedocument.spreadsheetml.worksheet+xml">
        <DigestMethod Algorithm="urn:ietf:params:xml:ns:cpxmlsec:algorithms:gostr34112012-256"/>
        <DigestValue>CmnaGDtPenlkYeBAN7+lDJeGhAJ3FLaF/j3ylyi+XLU=</DigestValue>
      </Reference>
      <Reference URI="/xl/worksheets/sheet10.xml?ContentType=application/vnd.openxmlformats-officedocument.spreadsheetml.worksheet+xml">
        <DigestMethod Algorithm="urn:ietf:params:xml:ns:cpxmlsec:algorithms:gostr34112012-256"/>
        <DigestValue>4wfQFXFvfbau5tdHIfXxCwHzfLmmKP4BsJY5oJduTVc=</DigestValue>
      </Reference>
      <Reference URI="/xl/worksheets/sheet11.xml?ContentType=application/vnd.openxmlformats-officedocument.spreadsheetml.worksheet+xml">
        <DigestMethod Algorithm="urn:ietf:params:xml:ns:cpxmlsec:algorithms:gostr34112012-256"/>
        <DigestValue>gASfiJ+xmLAvoE1nkbhVCT3IMYGfmJDE2gabPs2wbH0=</DigestValue>
      </Reference>
      <Reference URI="/xl/worksheets/sheet12.xml?ContentType=application/vnd.openxmlformats-officedocument.spreadsheetml.worksheet+xml">
        <DigestMethod Algorithm="urn:ietf:params:xml:ns:cpxmlsec:algorithms:gostr34112012-256"/>
        <DigestValue>kw3ffae/RIfouLS3nF1ThDZu4SPOop2tZXpKHLj8bWo=</DigestValue>
      </Reference>
      <Reference URI="/xl/worksheets/sheet13.xml?ContentType=application/vnd.openxmlformats-officedocument.spreadsheetml.worksheet+xml">
        <DigestMethod Algorithm="urn:ietf:params:xml:ns:cpxmlsec:algorithms:gostr34112012-256"/>
        <DigestValue>93V5KaUMug5Crg5zV9XTrqo0FAI295xEzZQhsuc87P4=</DigestValue>
      </Reference>
      <Reference URI="/xl/worksheets/sheet14.xml?ContentType=application/vnd.openxmlformats-officedocument.spreadsheetml.worksheet+xml">
        <DigestMethod Algorithm="urn:ietf:params:xml:ns:cpxmlsec:algorithms:gostr34112012-256"/>
        <DigestValue>ShkVDQs16g/wxnrN4AxVIIdoBV6EPOtcYo+IioURnyc=</DigestValue>
      </Reference>
      <Reference URI="/xl/worksheets/sheet15.xml?ContentType=application/vnd.openxmlformats-officedocument.spreadsheetml.worksheet+xml">
        <DigestMethod Algorithm="urn:ietf:params:xml:ns:cpxmlsec:algorithms:gostr34112012-256"/>
        <DigestValue>AKeUu7QO94VaFe1WZlnWjf8Ty5+mJ4UWlvRFKQ8Hfx4=</DigestValue>
      </Reference>
      <Reference URI="/xl/worksheets/sheet16.xml?ContentType=application/vnd.openxmlformats-officedocument.spreadsheetml.worksheet+xml">
        <DigestMethod Algorithm="urn:ietf:params:xml:ns:cpxmlsec:algorithms:gostr34112012-256"/>
        <DigestValue>Ph8416iTt3BSPUZ4FViHYk0MthQcjWcQtrUKAqH47B4=</DigestValue>
      </Reference>
      <Reference URI="/xl/worksheets/sheet17.xml?ContentType=application/vnd.openxmlformats-officedocument.spreadsheetml.worksheet+xml">
        <DigestMethod Algorithm="urn:ietf:params:xml:ns:cpxmlsec:algorithms:gostr34112012-256"/>
        <DigestValue>IqECi0ISAdZ3pID6DNnZzqTdWeLukbVShK+tXlJn5CU=</DigestValue>
      </Reference>
      <Reference URI="/xl/worksheets/sheet2.xml?ContentType=application/vnd.openxmlformats-officedocument.spreadsheetml.worksheet+xml">
        <DigestMethod Algorithm="urn:ietf:params:xml:ns:cpxmlsec:algorithms:gostr34112012-256"/>
        <DigestValue>02pIF8zAfJQEg4fdofwHKKY8Dg5pZcXxskV5FPvOoy0=</DigestValue>
      </Reference>
      <Reference URI="/xl/worksheets/sheet3.xml?ContentType=application/vnd.openxmlformats-officedocument.spreadsheetml.worksheet+xml">
        <DigestMethod Algorithm="urn:ietf:params:xml:ns:cpxmlsec:algorithms:gostr34112012-256"/>
        <DigestValue>vpdygUzw0x4bCUeDcBCtthsAaAKKI7Od4KXIwzFQwbg=</DigestValue>
      </Reference>
      <Reference URI="/xl/worksheets/sheet4.xml?ContentType=application/vnd.openxmlformats-officedocument.spreadsheetml.worksheet+xml">
        <DigestMethod Algorithm="urn:ietf:params:xml:ns:cpxmlsec:algorithms:gostr34112012-256"/>
        <DigestValue>qSUgjatA3IfOtOS5IAn9+EydZn8cshszT1sHFfeDaw4=</DigestValue>
      </Reference>
      <Reference URI="/xl/worksheets/sheet5.xml?ContentType=application/vnd.openxmlformats-officedocument.spreadsheetml.worksheet+xml">
        <DigestMethod Algorithm="urn:ietf:params:xml:ns:cpxmlsec:algorithms:gostr34112012-256"/>
        <DigestValue>S2Hf+UtYwXuxATW3JQZDZSMIe4CiBeKNyGnt8GLVTKQ=</DigestValue>
      </Reference>
      <Reference URI="/xl/worksheets/sheet6.xml?ContentType=application/vnd.openxmlformats-officedocument.spreadsheetml.worksheet+xml">
        <DigestMethod Algorithm="urn:ietf:params:xml:ns:cpxmlsec:algorithms:gostr34112012-256"/>
        <DigestValue>BM1F+wsaSbqaArcbqjB8ynziBM4E5aJrUrhC8ML2BA0=</DigestValue>
      </Reference>
      <Reference URI="/xl/worksheets/sheet7.xml?ContentType=application/vnd.openxmlformats-officedocument.spreadsheetml.worksheet+xml">
        <DigestMethod Algorithm="urn:ietf:params:xml:ns:cpxmlsec:algorithms:gostr34112012-256"/>
        <DigestValue>x2fclERtajlNrf0kK7mVlwgUDGX5DpeCYEDInwCTaZs=</DigestValue>
      </Reference>
      <Reference URI="/xl/worksheets/sheet8.xml?ContentType=application/vnd.openxmlformats-officedocument.spreadsheetml.worksheet+xml">
        <DigestMethod Algorithm="urn:ietf:params:xml:ns:cpxmlsec:algorithms:gostr34112012-256"/>
        <DigestValue>zfPPR52tP4DxW9qofq00lstFNPOL3n0tDPURdgi9nus=</DigestValue>
      </Reference>
      <Reference URI="/xl/worksheets/sheet9.xml?ContentType=application/vnd.openxmlformats-officedocument.spreadsheetml.worksheet+xml">
        <DigestMethod Algorithm="urn:ietf:params:xml:ns:cpxmlsec:algorithms:gostr34112012-256"/>
        <DigestValue>gZj+eFWXC46NwRu4B+XcVdOWywNAuZObonOzI0RNPu8=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2022-08-04T00:50:47Z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2022-08-04T00:50:47Z</xd:SigningTime>
          <xd:SigningCertificate>
            <xd:Cert>
              <xd:CertDigest>
                <DigestMethod Algorithm="urn:ietf:params:xml:ns:cpxmlsec:algorithms:gostr34112012-256"/>
                <DigestValue>qPW3yEflS+K3qxPVUdCxWJYe1mVb6Di0hApQbWM0kfY=</DigestValue>
              </xd:CertDigest>
              <xd:IssuerSerial>
                <X509IssuerName>CN=Федеральная налоговая служба, O=Федеральная налоговая служба, STREET="ул. Неглинная, д. 23", L=г. Москва, S=77 Москва, C=RU, ОГРН=1047707030513, E=uc@tax.gov.ru, ИНН ЮЛ=7707329152</X509IssuerName>
                <X509SerialNumber>480007602783606959862269120487384627141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7DCCB5mgAwIBAgIKbtW2TgAAAAAGSTAKBggqhQMHAQEDAjCCATsxITAfBgkqhkiG9w0BCQEWEmRpdEBkaWdpdGFsLmdvdi5ydTELMAkGA1UEBhMCUlUxGDAWBgNVBAgMDzc3INCc0L7RgdC60LLQsDEZMBcGA1UEBwwQ0LMuINCc0L7RgdC60LLQsDFTMFEGA1UECQxK0J/RgNC10YHQvdC10L3RgdC60LDRjyDQvdCw0LHQtdGA0LXQttC90LDRjywg0LTQvtC8IDEwLCDRgdGC0YDQvtC10L3QuNC1IDIxJjAkBgNVBAoMHdCc0LjQvdGG0LjRhNGA0Ysg0KDQvtGB0YHQuNC4MRgwFgYFKoUDZAESDTEwNDc3MDIwMjY3MDExFTATBgUqhQNkBBIKNzcxMDQ3NDM3NTEmMCQGA1UEAwwd0JzQuNC90YbQuNGE0YDRiyDQoNC+0YHRgdC40LgwHhcNMjIwNDIxMTIzMzEzWhcNMzcwNDIxMTIzMzEzWjCCAT4xFTATBgUqhQNkBBIKNzcwNzMyOTE1MjEcMBoGCSqGSIb3DQEJARYNdWNAdGF4Lmdvdi5ydTEYMBYGBSqFA2QBEg0xMDQ3NzA3MDMwNTEzMQswCQYDVQQGEwJSVTEYMBYGA1UECAwPNzcg0JzQvtGB0LrQstCwMRkwFwYDVQQHDBDQsy4g0JzQvtGB0LrQstCwMSkwJwYDVQQJDCDRg9C7LiDQndC10LPQu9C40L3QvdCw0Y8sINC0LiAyMzE/MD0GA1UECgw20KTQtdC00LXRgNCw0LvRjNC90LDRjyDQvdCw0LvQvtCz0L7QstCw0Y8g0YHQu9GD0LbQsdCwMT8wPQYDVQQDDDbQpNC10LTQtdGA0LDQu9GM0L3QsNGPINC90LDQu9C+0LPQvtCy0LDRjyDRgdC70YPQttCx0LAwZjAfBggqhQMHAQEBATATBgcqhQMCAiMBBggqhQMHAQECAgNDAARA3TQ8W2PqXa/iagMuSngiMknft1woNQq/2p8X7uGWVkL256uxN09JdPsaGu/UthUrtWkT/sm/RtUcP5ujiBx5A6OCBG8wggRrMAsGA1UdDwQEAwIBhjAdBgNVHQ4EFgQU/LIZRfK7dnCzcbA87pQ4HU+XXNUwEgYDVR0TAQH/BAgwBgEB/wIBADAvBgNVHSAEKDAmMAgGBiqFA2RxATAIBgYqhQNkcQIwBgYEVR0gADAIBgYqhQNkcQMwcwYFKoUDZG8Eagxo0J/QkNCa0JwgItCa0YDQuNC/0YLQvtCf0YDQviBIU00iINCy0LXRgNGB0LjQuCAyLjAgKNC60L7QvNC/0LvQtdC60YLQsNGG0LjRjyAxKSAo0LjRgdC/0L7Qu9C90LXQvdC40LUgMSkwFAYJKwYBBAGCNxQCBAcMBVN1YkNBMBIGCSsGAQQBgjcVAQQFAgMBAAEwggF9BgNVHSMEggF0MIIBcIAUyRNYsUynYjp+0j88pucUfJ1wo4ahggFDpIIBPzCCATsxITAfBgkqhkiG9w0BCQEWEmRpdEBkaWdpdGFsLmdvdi5ydTELMAkGA1UEBhMCUlUxGDAWBgNVBAgMDzc3INCc0L7RgdC60LLQsDEZMBcGA1UEBwwQ0LMuINCc0L7RgdC60LLQsDFTMFEGA1UECQxK0J/RgNC10YHQvdC10L3RgdC60LDRjyDQvdCw0LHQtdGA0LXQttC90LDRjywg0LTQvtC8IDEwLCDRgdGC0YDQvtC10L3QuNC1IDIxJjAkBgNVBAoMHdCc0LjQvdGG0LjRhNGA0Ysg0KDQvtGB0YHQuNC4MRgwFgYFKoUDZAESDTEwNDc3MDIwMjY3MDExFTATBgUqhQNkBBIKNzcxMDQ3NDM3NTEmMCQGA1UEAwwd0JzQuNC90YbQuNGE0YDRiyDQoNC+0YHRgdC40LiCEQCVH6NHfGEEOq36hYYngjRCMIGPBgNVHR8EgYcwgYQwKqAooCaGJGh0dHA6Ly9yZWVzdHItcGtpLnJ1L2NkcC9ndWMyMDIyLmNybDAqoCigJoYkaHR0cDovL2NvbXBhbnkucnQucnUvY2RwL2d1YzIwMjIuY3JsMCqgKKAmhiRodHRwOi8vcm9zdGVsZWNvbS5ydS9jZHAvZ3VjMjAyMi5jcmwwQAYIKwYBBQUHAQEENDAyMDAGCCsGAQUFBzAChiRodHRwOi8vcmVlc3RyLXBraS5ydS9jZHAvZ3VjMjAyMi5jcnQwgfUGBSqFA2RwBIHrMIHoDDTQn9CQ0JrQnCDCq9Ca0YDQuNC/0YLQvtCf0YDQviBIU03CuyDQstC10YDRgdC40LggMi4wDEPQn9CQ0JogwqvQk9C+0LvQvtCy0L3QvtC5INGD0LTQvtGB0YLQvtCy0LXRgNGP0Y7RidC40Lkg0YbQtdC90YLRgMK7DDXQl9Cw0LrQu9GO0YfQtdC90LjQtSDihJYgMTQ5LzMvMi8yLzIzINC+0YIgMDIuMDMuMjAxOAw00JfQsNC60LvRjtGH0LXQvdC40LUg4oSWIDE0OS83LzYtNDQ5INC+0YIgMzAuMTIuMjAyMTAMBgUqhQNkcgQDAgEBMAoGCCqFAwcBAQMCA0EArdkVudFo8NXj5qRFeryM4KIxPyaFCpANH69i9M9hHKs49UKX+EegqkLpEPJm4oNnN9lH9g2jULLGVvmvD8C2YQ==</xd:EncapsulatedX509Certificate>
            <xd:EncapsulatedX509Certificate>MIIFUTCCBP6gAwIBAgIRAJUfo0d8YQQ6rfqFhieCNEIwCgYIKoUDBwEBAwIwggE7MSEwHwYJKoZIhvcNAQkBFhJkaXRAZGlnaXRhbC5nb3YucnUxCzAJBgNVBAYTAlJVMRgwFgYDVQQIDA83NyDQnNC+0YHQutCy0LAxGTAXBgNVBAcMENCzLiDQnNC+0YHQutCy0LAxUzBRBgNVBAkMStCf0YDQtdGB0L3QtdC90YHQutCw0Y8g0L3QsNCx0LXRgNC10LbQvdCw0Y8sINC00L7QvCAxMCwg0YHRgtGA0L7QtdC90LjQtSAyMSYwJAYDVQQKDB3QnNC40L3RhtC40YTRgNGLINCg0L7RgdGB0LjQuDEYMBYGBSqFA2QBEg0xMDQ3NzAyMDI2NzAxMRUwEwYFKoUDZAQSCjc3MTA0NzQzNzUxJjAkBgNVBAMMHdCc0LjQvdGG0LjRhNGA0Ysg0KDQvtGB0YHQuNC4MB4XDTIyMDEwODEzMzIzOVoXDTQwMDEwODEzMzIzOVowggE7MSEwHwYJKoZIhvcNAQkBFhJkaXRAZGlnaXRhbC5nb3YucnUxCzAJBgNVBAYTAlJVMRgwFgYDVQQIDA83NyDQnNC+0YHQutCy0LAxGTAXBgNVBAcMENCzLiDQnNC+0YHQutCy0LAxUzBRBgNVBAkMStCf0YDQtdGB0L3QtdC90YHQutCw0Y8g0L3QsNCx0LXRgNC10LbQvdCw0Y8sINC00L7QvCAxMCwg0YHRgtGA0L7QtdC90LjQtSAyMSYwJAYDVQQKDB3QnNC40L3RhtC40YTRgNGLINCg0L7RgdGB0LjQuDEYMBYGBSqFA2QBEg0xMDQ3NzAyMDI2NzAxMRUwEwYFKoUDZAQSCjc3MTA0NzQzNzUxJjAkBgNVBAMMHdCc0LjQvdGG0LjRhNGA0Ysg0KDQvtGB0YHQuNC4MGYwHwYIKoUDBwEBAQEwEwYHKoUDAgIjAQYIKoUDBwEBAgIDQwAEQFpKa6Qda48LjFq/drz2M27fFqu/g3+Prxrg9lE+KPzdbvRHwuOtbhlJ92ogmS+i7mhDDGPsWhtPVduV9KbqQI6jggHQMIIBzDCB9QYFKoUDZHAEgeswgegMNNCf0JDQmtCcIMKr0JrRgNC40L/RgtC+0J/RgNC+IEhTTcK7INCy0LXRgNGB0LjQuCAyLjAMQ9Cf0JDQmiDCq9CT0L7Qu9C+0LLQvdC+0Lkg0YPQtNC+0YHRgtC+0LLQtdGA0Y/RjtGJ0LjQuSDRhtC10L3RgtGAwrsMNdCX0LDQutC70Y7Rh9C10L3QuNC1IOKEliAxNDkvMy8yLzIvMjMg0L7RgiAwMi4wMy4yMDE4DDTQl9Cw0LrQu9GO0YfQtdC90LjQtSDihJYgMTQ5LzcvNi00NDkg0L7RgiAzMC4xMi4yMDIxMD8GBSqFA2RvBDYMNNCf0JDQmtCcIMKr0JrRgNC40L/RgtC+0J/RgNC+IEhTTcK7INCy0LXRgNGB0LjQuCAyLjAwDAYFKoUDZHIEAwIBADBDBgNVHSAEPDA6MAgGBiqFA2RxATAIBgYqhQNkcQIwCAYGKoUDZHEDMAgGBiqFA2RxBDAIBgYqhQNkcQUwBgYEVR0gADAOBgNVHQ8BAf8EBAMCAQYwDwYDVR0TAQH/BAUwAwEB/zAdBgNVHQ4EFgQUyRNYsUynYjp+0j88pucUfJ1wo4YwCgYIKoUDBwEBAwIDQQCCSXhICg3SZ/TTCtRJpBFuXGSy3PeZTEeOwdOHIv0tWiN2q0mPRzB/o6r9MXjGqdzfYGtCrq1l5FsXZOI5c/2S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1-2023</vt:lpstr>
      <vt:lpstr>1-2024</vt:lpstr>
      <vt:lpstr>2</vt:lpstr>
      <vt:lpstr>3</vt:lpstr>
      <vt:lpstr>4</vt:lpstr>
      <vt:lpstr>5-2023</vt:lpstr>
      <vt:lpstr>5-2024</vt:lpstr>
      <vt:lpstr>6</vt:lpstr>
      <vt:lpstr>7</vt:lpstr>
      <vt:lpstr>9</vt:lpstr>
      <vt:lpstr>10</vt:lpstr>
      <vt:lpstr>12</vt:lpstr>
      <vt:lpstr>13</vt:lpstr>
      <vt:lpstr>14</vt:lpstr>
      <vt:lpstr>прил 8</vt:lpstr>
      <vt:lpstr>18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2022-08-01T03:54:45Z</dcterms:modified>
</cp:coreProperties>
</file>